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"/>
    </mc:Choice>
  </mc:AlternateContent>
  <bookViews>
    <workbookView xWindow="0" yWindow="0" windowWidth="19200" windowHeight="7050"/>
  </bookViews>
  <sheets>
    <sheet name="EESS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EESS!$A$4:$I$470</definedName>
  </definedNames>
  <calcPr calcId="162913"/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B469" i="1"/>
  <c r="BA469" i="1"/>
  <c r="AZ469" i="1"/>
  <c r="AY469" i="1"/>
  <c r="AX469" i="1"/>
  <c r="AW469" i="1"/>
  <c r="AV469" i="1"/>
  <c r="AU469" i="1"/>
  <c r="AT469" i="1"/>
  <c r="AS469" i="1"/>
  <c r="AR469" i="1"/>
  <c r="AQ469" i="1"/>
  <c r="AP469" i="1"/>
  <c r="AO469" i="1"/>
  <c r="AN469" i="1"/>
  <c r="AM469" i="1"/>
  <c r="AL469" i="1"/>
  <c r="AK469" i="1"/>
  <c r="AJ469" i="1"/>
  <c r="AI469" i="1"/>
  <c r="AH469" i="1"/>
  <c r="AG469" i="1"/>
  <c r="AF469" i="1"/>
  <c r="AE469" i="1"/>
  <c r="AD469" i="1"/>
  <c r="AC469" i="1"/>
  <c r="AB469" i="1"/>
  <c r="AA469" i="1"/>
  <c r="Z469" i="1"/>
  <c r="Y469" i="1"/>
  <c r="X469" i="1"/>
  <c r="W469" i="1"/>
  <c r="V469" i="1"/>
  <c r="U469" i="1"/>
  <c r="T469" i="1"/>
  <c r="S469" i="1"/>
  <c r="R469" i="1"/>
  <c r="Q469" i="1"/>
  <c r="P469" i="1"/>
  <c r="O469" i="1"/>
  <c r="N469" i="1"/>
  <c r="M469" i="1"/>
  <c r="BB468" i="1"/>
  <c r="BA468" i="1"/>
  <c r="AZ468" i="1"/>
  <c r="AY468" i="1"/>
  <c r="AX468" i="1"/>
  <c r="AW468" i="1"/>
  <c r="AV468" i="1"/>
  <c r="AU468" i="1"/>
  <c r="AT468" i="1"/>
  <c r="AS468" i="1"/>
  <c r="AR468" i="1"/>
  <c r="AQ468" i="1"/>
  <c r="AP468" i="1"/>
  <c r="AO468" i="1"/>
  <c r="AN468" i="1"/>
  <c r="AM468" i="1"/>
  <c r="AL468" i="1"/>
  <c r="AK468" i="1"/>
  <c r="AJ468" i="1"/>
  <c r="AI468" i="1"/>
  <c r="AH468" i="1"/>
  <c r="AG468" i="1"/>
  <c r="AF468" i="1"/>
  <c r="AE468" i="1"/>
  <c r="AD468" i="1"/>
  <c r="AC468" i="1"/>
  <c r="AB468" i="1"/>
  <c r="AA468" i="1"/>
  <c r="Z468" i="1"/>
  <c r="Y468" i="1"/>
  <c r="X468" i="1"/>
  <c r="W468" i="1"/>
  <c r="V468" i="1"/>
  <c r="U468" i="1"/>
  <c r="T468" i="1"/>
  <c r="S468" i="1"/>
  <c r="R468" i="1"/>
  <c r="Q468" i="1"/>
  <c r="P468" i="1"/>
  <c r="O468" i="1"/>
  <c r="N468" i="1"/>
  <c r="M468" i="1"/>
  <c r="BB467" i="1"/>
  <c r="BA467" i="1"/>
  <c r="AZ467" i="1"/>
  <c r="AY467" i="1"/>
  <c r="AX467" i="1"/>
  <c r="AW467" i="1"/>
  <c r="AV467" i="1"/>
  <c r="AU467" i="1"/>
  <c r="AT467" i="1"/>
  <c r="AS467" i="1"/>
  <c r="AR467" i="1"/>
  <c r="AQ467" i="1"/>
  <c r="AP467" i="1"/>
  <c r="AO467" i="1"/>
  <c r="AN467" i="1"/>
  <c r="AM467" i="1"/>
  <c r="AL467" i="1"/>
  <c r="AK467" i="1"/>
  <c r="AJ467" i="1"/>
  <c r="AI467" i="1"/>
  <c r="AH467" i="1"/>
  <c r="AG467" i="1"/>
  <c r="AF467" i="1"/>
  <c r="AE467" i="1"/>
  <c r="AD467" i="1"/>
  <c r="AC467" i="1"/>
  <c r="AB467" i="1"/>
  <c r="AA467" i="1"/>
  <c r="Z467" i="1"/>
  <c r="Y467" i="1"/>
  <c r="X467" i="1"/>
  <c r="W467" i="1"/>
  <c r="V467" i="1"/>
  <c r="U467" i="1"/>
  <c r="T467" i="1"/>
  <c r="S467" i="1"/>
  <c r="R467" i="1"/>
  <c r="Q467" i="1"/>
  <c r="P467" i="1"/>
  <c r="O467" i="1"/>
  <c r="N467" i="1"/>
  <c r="M467" i="1"/>
  <c r="BB466" i="1"/>
  <c r="BA466" i="1"/>
  <c r="AZ466" i="1"/>
  <c r="AY466" i="1"/>
  <c r="AX466" i="1"/>
  <c r="AW466" i="1"/>
  <c r="AV466" i="1"/>
  <c r="AU466" i="1"/>
  <c r="AT466" i="1"/>
  <c r="AS466" i="1"/>
  <c r="AR466" i="1"/>
  <c r="AQ466" i="1"/>
  <c r="AP466" i="1"/>
  <c r="AO466" i="1"/>
  <c r="AN466" i="1"/>
  <c r="AM466" i="1"/>
  <c r="AL466" i="1"/>
  <c r="AK466" i="1"/>
  <c r="AJ466" i="1"/>
  <c r="AI466" i="1"/>
  <c r="AH466" i="1"/>
  <c r="AG466" i="1"/>
  <c r="AF466" i="1"/>
  <c r="AE466" i="1"/>
  <c r="AD466" i="1"/>
  <c r="AC466" i="1"/>
  <c r="AB466" i="1"/>
  <c r="AA466" i="1"/>
  <c r="Z466" i="1"/>
  <c r="Y466" i="1"/>
  <c r="X466" i="1"/>
  <c r="W466" i="1"/>
  <c r="V466" i="1"/>
  <c r="U466" i="1"/>
  <c r="T466" i="1"/>
  <c r="S466" i="1"/>
  <c r="R466" i="1"/>
  <c r="Q466" i="1"/>
  <c r="P466" i="1"/>
  <c r="O466" i="1"/>
  <c r="N466" i="1"/>
  <c r="M466" i="1"/>
  <c r="BB465" i="1"/>
  <c r="BA465" i="1"/>
  <c r="AZ465" i="1"/>
  <c r="AY465" i="1"/>
  <c r="AX465" i="1"/>
  <c r="AW465" i="1"/>
  <c r="AV465" i="1"/>
  <c r="AU465" i="1"/>
  <c r="AT465" i="1"/>
  <c r="AS465" i="1"/>
  <c r="AR465" i="1"/>
  <c r="AQ465" i="1"/>
  <c r="AP465" i="1"/>
  <c r="AO465" i="1"/>
  <c r="AN465" i="1"/>
  <c r="AM465" i="1"/>
  <c r="AL465" i="1"/>
  <c r="AK465" i="1"/>
  <c r="AJ465" i="1"/>
  <c r="AI465" i="1"/>
  <c r="AH465" i="1"/>
  <c r="AG465" i="1"/>
  <c r="AF465" i="1"/>
  <c r="AE465" i="1"/>
  <c r="AD465" i="1"/>
  <c r="AC465" i="1"/>
  <c r="AB465" i="1"/>
  <c r="AA465" i="1"/>
  <c r="Z465" i="1"/>
  <c r="Y465" i="1"/>
  <c r="X465" i="1"/>
  <c r="W465" i="1"/>
  <c r="V465" i="1"/>
  <c r="U465" i="1"/>
  <c r="T465" i="1"/>
  <c r="S465" i="1"/>
  <c r="R465" i="1"/>
  <c r="Q465" i="1"/>
  <c r="P465" i="1"/>
  <c r="O465" i="1"/>
  <c r="N465" i="1"/>
  <c r="M465" i="1"/>
  <c r="BB464" i="1"/>
  <c r="BA464" i="1"/>
  <c r="AZ464" i="1"/>
  <c r="AY464" i="1"/>
  <c r="AX464" i="1"/>
  <c r="AW464" i="1"/>
  <c r="AV464" i="1"/>
  <c r="AU464" i="1"/>
  <c r="AT464" i="1"/>
  <c r="AS464" i="1"/>
  <c r="AR464" i="1"/>
  <c r="AQ464" i="1"/>
  <c r="AP464" i="1"/>
  <c r="AO464" i="1"/>
  <c r="AN464" i="1"/>
  <c r="AM464" i="1"/>
  <c r="AL464" i="1"/>
  <c r="AK464" i="1"/>
  <c r="AJ464" i="1"/>
  <c r="AI464" i="1"/>
  <c r="AH464" i="1"/>
  <c r="AG464" i="1"/>
  <c r="AF464" i="1"/>
  <c r="AE464" i="1"/>
  <c r="AD464" i="1"/>
  <c r="AC464" i="1"/>
  <c r="AB464" i="1"/>
  <c r="AA464" i="1"/>
  <c r="Z464" i="1"/>
  <c r="Y464" i="1"/>
  <c r="X464" i="1"/>
  <c r="W464" i="1"/>
  <c r="V464" i="1"/>
  <c r="U464" i="1"/>
  <c r="T464" i="1"/>
  <c r="S464" i="1"/>
  <c r="R464" i="1"/>
  <c r="Q464" i="1"/>
  <c r="P464" i="1"/>
  <c r="O464" i="1"/>
  <c r="N464" i="1"/>
  <c r="M464" i="1"/>
  <c r="BB463" i="1"/>
  <c r="BA463" i="1"/>
  <c r="AZ463" i="1"/>
  <c r="AY463" i="1"/>
  <c r="AX463" i="1"/>
  <c r="AW463" i="1"/>
  <c r="AV463" i="1"/>
  <c r="AU463" i="1"/>
  <c r="AT463" i="1"/>
  <c r="AS463" i="1"/>
  <c r="AR463" i="1"/>
  <c r="AQ463" i="1"/>
  <c r="AP463" i="1"/>
  <c r="AO463" i="1"/>
  <c r="AN463" i="1"/>
  <c r="AM463" i="1"/>
  <c r="AL463" i="1"/>
  <c r="AK463" i="1"/>
  <c r="AJ463" i="1"/>
  <c r="AI463" i="1"/>
  <c r="AH463" i="1"/>
  <c r="AG463" i="1"/>
  <c r="AF463" i="1"/>
  <c r="AE463" i="1"/>
  <c r="AD463" i="1"/>
  <c r="AC463" i="1"/>
  <c r="AB463" i="1"/>
  <c r="AA463" i="1"/>
  <c r="Z463" i="1"/>
  <c r="Y463" i="1"/>
  <c r="X463" i="1"/>
  <c r="W463" i="1"/>
  <c r="V463" i="1"/>
  <c r="U463" i="1"/>
  <c r="T463" i="1"/>
  <c r="S463" i="1"/>
  <c r="R463" i="1"/>
  <c r="Q463" i="1"/>
  <c r="P463" i="1"/>
  <c r="O463" i="1"/>
  <c r="N463" i="1"/>
  <c r="M463" i="1"/>
  <c r="BB462" i="1"/>
  <c r="BA462" i="1"/>
  <c r="AZ462" i="1"/>
  <c r="AY462" i="1"/>
  <c r="AX462" i="1"/>
  <c r="AW462" i="1"/>
  <c r="AV462" i="1"/>
  <c r="AU462" i="1"/>
  <c r="AT462" i="1"/>
  <c r="AS462" i="1"/>
  <c r="AR462" i="1"/>
  <c r="AQ462" i="1"/>
  <c r="AP462" i="1"/>
  <c r="AO462" i="1"/>
  <c r="AN462" i="1"/>
  <c r="AM462" i="1"/>
  <c r="AL462" i="1"/>
  <c r="AK462" i="1"/>
  <c r="AJ462" i="1"/>
  <c r="AI462" i="1"/>
  <c r="AH462" i="1"/>
  <c r="AG462" i="1"/>
  <c r="AF462" i="1"/>
  <c r="AE462" i="1"/>
  <c r="AD462" i="1"/>
  <c r="AC462" i="1"/>
  <c r="AB462" i="1"/>
  <c r="AA462" i="1"/>
  <c r="Z462" i="1"/>
  <c r="Y462" i="1"/>
  <c r="X462" i="1"/>
  <c r="W462" i="1"/>
  <c r="V462" i="1"/>
  <c r="U462" i="1"/>
  <c r="T462" i="1"/>
  <c r="S462" i="1"/>
  <c r="R462" i="1"/>
  <c r="Q462" i="1"/>
  <c r="P462" i="1"/>
  <c r="O462" i="1"/>
  <c r="N462" i="1"/>
  <c r="M462" i="1"/>
  <c r="BB461" i="1"/>
  <c r="BA461" i="1"/>
  <c r="AZ461" i="1"/>
  <c r="AY461" i="1"/>
  <c r="AX461" i="1"/>
  <c r="AW461" i="1"/>
  <c r="AV461" i="1"/>
  <c r="AU461" i="1"/>
  <c r="AT461" i="1"/>
  <c r="AS461" i="1"/>
  <c r="AR461" i="1"/>
  <c r="AQ461" i="1"/>
  <c r="AP461" i="1"/>
  <c r="AO461" i="1"/>
  <c r="AN461" i="1"/>
  <c r="AM461" i="1"/>
  <c r="AL461" i="1"/>
  <c r="AK461" i="1"/>
  <c r="AJ461" i="1"/>
  <c r="AI461" i="1"/>
  <c r="AH461" i="1"/>
  <c r="AG461" i="1"/>
  <c r="AF461" i="1"/>
  <c r="AE461" i="1"/>
  <c r="AD461" i="1"/>
  <c r="AC461" i="1"/>
  <c r="AB461" i="1"/>
  <c r="AA461" i="1"/>
  <c r="Z461" i="1"/>
  <c r="Y461" i="1"/>
  <c r="X461" i="1"/>
  <c r="W461" i="1"/>
  <c r="V461" i="1"/>
  <c r="U461" i="1"/>
  <c r="T461" i="1"/>
  <c r="S461" i="1"/>
  <c r="R461" i="1"/>
  <c r="Q461" i="1"/>
  <c r="P461" i="1"/>
  <c r="O461" i="1"/>
  <c r="N461" i="1"/>
  <c r="M461" i="1"/>
  <c r="BB460" i="1"/>
  <c r="BA460" i="1"/>
  <c r="AZ460" i="1"/>
  <c r="AY460" i="1"/>
  <c r="AX460" i="1"/>
  <c r="AW460" i="1"/>
  <c r="AV460" i="1"/>
  <c r="AU460" i="1"/>
  <c r="AT460" i="1"/>
  <c r="AS460" i="1"/>
  <c r="AR460" i="1"/>
  <c r="AQ460" i="1"/>
  <c r="AP460" i="1"/>
  <c r="AO460" i="1"/>
  <c r="AN460" i="1"/>
  <c r="AM460" i="1"/>
  <c r="AL460" i="1"/>
  <c r="AK460" i="1"/>
  <c r="AJ460" i="1"/>
  <c r="AI460" i="1"/>
  <c r="AH460" i="1"/>
  <c r="AG460" i="1"/>
  <c r="AF460" i="1"/>
  <c r="AE460" i="1"/>
  <c r="AD460" i="1"/>
  <c r="AC460" i="1"/>
  <c r="AB460" i="1"/>
  <c r="AA460" i="1"/>
  <c r="Z460" i="1"/>
  <c r="Y460" i="1"/>
  <c r="X460" i="1"/>
  <c r="W460" i="1"/>
  <c r="V460" i="1"/>
  <c r="U460" i="1"/>
  <c r="T460" i="1"/>
  <c r="S460" i="1"/>
  <c r="R460" i="1"/>
  <c r="Q460" i="1"/>
  <c r="P460" i="1"/>
  <c r="O460" i="1"/>
  <c r="N460" i="1"/>
  <c r="M460" i="1"/>
  <c r="BB459" i="1"/>
  <c r="BA459" i="1"/>
  <c r="AZ459" i="1"/>
  <c r="AY459" i="1"/>
  <c r="AX459" i="1"/>
  <c r="AW459" i="1"/>
  <c r="AV459" i="1"/>
  <c r="AU459" i="1"/>
  <c r="AT459" i="1"/>
  <c r="AS459" i="1"/>
  <c r="AR459" i="1"/>
  <c r="AQ459" i="1"/>
  <c r="AP459" i="1"/>
  <c r="AO459" i="1"/>
  <c r="AN459" i="1"/>
  <c r="AM459" i="1"/>
  <c r="AL459" i="1"/>
  <c r="AK459" i="1"/>
  <c r="AJ459" i="1"/>
  <c r="AI459" i="1"/>
  <c r="AH459" i="1"/>
  <c r="AG459" i="1"/>
  <c r="AF459" i="1"/>
  <c r="AE459" i="1"/>
  <c r="AD459" i="1"/>
  <c r="AC459" i="1"/>
  <c r="AB459" i="1"/>
  <c r="AA459" i="1"/>
  <c r="Z459" i="1"/>
  <c r="Y459" i="1"/>
  <c r="X459" i="1"/>
  <c r="W459" i="1"/>
  <c r="V459" i="1"/>
  <c r="U459" i="1"/>
  <c r="T459" i="1"/>
  <c r="S459" i="1"/>
  <c r="R459" i="1"/>
  <c r="Q459" i="1"/>
  <c r="P459" i="1"/>
  <c r="O459" i="1"/>
  <c r="N459" i="1"/>
  <c r="M459" i="1"/>
  <c r="BB458" i="1"/>
  <c r="BA458" i="1"/>
  <c r="AZ458" i="1"/>
  <c r="AY458" i="1"/>
  <c r="AX458" i="1"/>
  <c r="AW458" i="1"/>
  <c r="AV458" i="1"/>
  <c r="AU458" i="1"/>
  <c r="AT458" i="1"/>
  <c r="AS458" i="1"/>
  <c r="AR458" i="1"/>
  <c r="AQ458" i="1"/>
  <c r="AP458" i="1"/>
  <c r="AO458" i="1"/>
  <c r="AN458" i="1"/>
  <c r="AM458" i="1"/>
  <c r="AL458" i="1"/>
  <c r="AK458" i="1"/>
  <c r="AJ458" i="1"/>
  <c r="AI458" i="1"/>
  <c r="AH458" i="1"/>
  <c r="AG458" i="1"/>
  <c r="AF458" i="1"/>
  <c r="AE458" i="1"/>
  <c r="AD458" i="1"/>
  <c r="AC458" i="1"/>
  <c r="AB458" i="1"/>
  <c r="AA458" i="1"/>
  <c r="Z458" i="1"/>
  <c r="Y458" i="1"/>
  <c r="X458" i="1"/>
  <c r="W458" i="1"/>
  <c r="V458" i="1"/>
  <c r="U458" i="1"/>
  <c r="T458" i="1"/>
  <c r="S458" i="1"/>
  <c r="R458" i="1"/>
  <c r="Q458" i="1"/>
  <c r="P458" i="1"/>
  <c r="O458" i="1"/>
  <c r="N458" i="1"/>
  <c r="M458" i="1"/>
  <c r="BB457" i="1"/>
  <c r="BA457" i="1"/>
  <c r="AZ457" i="1"/>
  <c r="AY457" i="1"/>
  <c r="AX457" i="1"/>
  <c r="AW457" i="1"/>
  <c r="AV457" i="1"/>
  <c r="AU457" i="1"/>
  <c r="AT457" i="1"/>
  <c r="AS457" i="1"/>
  <c r="AR457" i="1"/>
  <c r="AQ457" i="1"/>
  <c r="AP457" i="1"/>
  <c r="AO457" i="1"/>
  <c r="AN457" i="1"/>
  <c r="AM457" i="1"/>
  <c r="AL457" i="1"/>
  <c r="AK457" i="1"/>
  <c r="AJ457" i="1"/>
  <c r="AI457" i="1"/>
  <c r="AH457" i="1"/>
  <c r="AG457" i="1"/>
  <c r="AF457" i="1"/>
  <c r="AE457" i="1"/>
  <c r="AD457" i="1"/>
  <c r="AC457" i="1"/>
  <c r="AB457" i="1"/>
  <c r="AA457" i="1"/>
  <c r="Z457" i="1"/>
  <c r="Y457" i="1"/>
  <c r="X457" i="1"/>
  <c r="W457" i="1"/>
  <c r="V457" i="1"/>
  <c r="U457" i="1"/>
  <c r="T457" i="1"/>
  <c r="S457" i="1"/>
  <c r="R457" i="1"/>
  <c r="Q457" i="1"/>
  <c r="P457" i="1"/>
  <c r="O457" i="1"/>
  <c r="N457" i="1"/>
  <c r="M457" i="1"/>
  <c r="BB456" i="1"/>
  <c r="BA456" i="1"/>
  <c r="AZ456" i="1"/>
  <c r="AY456" i="1"/>
  <c r="AX456" i="1"/>
  <c r="AW456" i="1"/>
  <c r="AV456" i="1"/>
  <c r="AU456" i="1"/>
  <c r="AT456" i="1"/>
  <c r="AS456" i="1"/>
  <c r="AR456" i="1"/>
  <c r="AQ456" i="1"/>
  <c r="AP456" i="1"/>
  <c r="AO456" i="1"/>
  <c r="AN456" i="1"/>
  <c r="AM456" i="1"/>
  <c r="AL456" i="1"/>
  <c r="AK456" i="1"/>
  <c r="AJ456" i="1"/>
  <c r="AI456" i="1"/>
  <c r="AH456" i="1"/>
  <c r="AG456" i="1"/>
  <c r="AF456" i="1"/>
  <c r="AE456" i="1"/>
  <c r="AD456" i="1"/>
  <c r="AC456" i="1"/>
  <c r="AB456" i="1"/>
  <c r="AA456" i="1"/>
  <c r="Z456" i="1"/>
  <c r="Y456" i="1"/>
  <c r="X456" i="1"/>
  <c r="W456" i="1"/>
  <c r="V456" i="1"/>
  <c r="U456" i="1"/>
  <c r="T456" i="1"/>
  <c r="S456" i="1"/>
  <c r="R456" i="1"/>
  <c r="Q456" i="1"/>
  <c r="P456" i="1"/>
  <c r="O456" i="1"/>
  <c r="N456" i="1"/>
  <c r="M456" i="1"/>
  <c r="BB455" i="1"/>
  <c r="BA455" i="1"/>
  <c r="AZ455" i="1"/>
  <c r="AY455" i="1"/>
  <c r="AX455" i="1"/>
  <c r="AW455" i="1"/>
  <c r="AV455" i="1"/>
  <c r="AU455" i="1"/>
  <c r="AT455" i="1"/>
  <c r="AS455" i="1"/>
  <c r="AR455" i="1"/>
  <c r="AQ455" i="1"/>
  <c r="AP455" i="1"/>
  <c r="AO455" i="1"/>
  <c r="AN455" i="1"/>
  <c r="AM455" i="1"/>
  <c r="AL455" i="1"/>
  <c r="AK455" i="1"/>
  <c r="AJ455" i="1"/>
  <c r="AI455" i="1"/>
  <c r="AH455" i="1"/>
  <c r="AG455" i="1"/>
  <c r="AF455" i="1"/>
  <c r="AE455" i="1"/>
  <c r="AD455" i="1"/>
  <c r="AC455" i="1"/>
  <c r="AB455" i="1"/>
  <c r="AA455" i="1"/>
  <c r="Z455" i="1"/>
  <c r="Y455" i="1"/>
  <c r="X455" i="1"/>
  <c r="W455" i="1"/>
  <c r="V455" i="1"/>
  <c r="U455" i="1"/>
  <c r="T455" i="1"/>
  <c r="S455" i="1"/>
  <c r="R455" i="1"/>
  <c r="Q455" i="1"/>
  <c r="P455" i="1"/>
  <c r="O455" i="1"/>
  <c r="N455" i="1"/>
  <c r="M455" i="1"/>
  <c r="BB454" i="1"/>
  <c r="BA454" i="1"/>
  <c r="AZ454" i="1"/>
  <c r="AY454" i="1"/>
  <c r="AX454" i="1"/>
  <c r="AW454" i="1"/>
  <c r="AV454" i="1"/>
  <c r="AU454" i="1"/>
  <c r="AT454" i="1"/>
  <c r="AS454" i="1"/>
  <c r="AR454" i="1"/>
  <c r="AQ454" i="1"/>
  <c r="AP454" i="1"/>
  <c r="AO454" i="1"/>
  <c r="AN454" i="1"/>
  <c r="AM454" i="1"/>
  <c r="AL454" i="1"/>
  <c r="AK454" i="1"/>
  <c r="AJ454" i="1"/>
  <c r="AI454" i="1"/>
  <c r="AH454" i="1"/>
  <c r="AG454" i="1"/>
  <c r="AF454" i="1"/>
  <c r="AE454" i="1"/>
  <c r="AD454" i="1"/>
  <c r="AC454" i="1"/>
  <c r="AB454" i="1"/>
  <c r="AA454" i="1"/>
  <c r="Z454" i="1"/>
  <c r="Y454" i="1"/>
  <c r="X454" i="1"/>
  <c r="W454" i="1"/>
  <c r="V454" i="1"/>
  <c r="U454" i="1"/>
  <c r="T454" i="1"/>
  <c r="S454" i="1"/>
  <c r="R454" i="1"/>
  <c r="Q454" i="1"/>
  <c r="P454" i="1"/>
  <c r="O454" i="1"/>
  <c r="N454" i="1"/>
  <c r="M454" i="1"/>
  <c r="BB453" i="1"/>
  <c r="BA453" i="1"/>
  <c r="AZ453" i="1"/>
  <c r="AY453" i="1"/>
  <c r="AX453" i="1"/>
  <c r="AW453" i="1"/>
  <c r="AV453" i="1"/>
  <c r="AU453" i="1"/>
  <c r="AT453" i="1"/>
  <c r="AS453" i="1"/>
  <c r="AR453" i="1"/>
  <c r="AQ453" i="1"/>
  <c r="AP453" i="1"/>
  <c r="AO453" i="1"/>
  <c r="AN453" i="1"/>
  <c r="AM453" i="1"/>
  <c r="AL453" i="1"/>
  <c r="AK453" i="1"/>
  <c r="AJ453" i="1"/>
  <c r="AI453" i="1"/>
  <c r="AH453" i="1"/>
  <c r="AG453" i="1"/>
  <c r="AF453" i="1"/>
  <c r="AE453" i="1"/>
  <c r="AD453" i="1"/>
  <c r="AC453" i="1"/>
  <c r="AB453" i="1"/>
  <c r="AA453" i="1"/>
  <c r="Z453" i="1"/>
  <c r="Y453" i="1"/>
  <c r="X453" i="1"/>
  <c r="W453" i="1"/>
  <c r="V453" i="1"/>
  <c r="U453" i="1"/>
  <c r="T453" i="1"/>
  <c r="S453" i="1"/>
  <c r="R453" i="1"/>
  <c r="Q453" i="1"/>
  <c r="P453" i="1"/>
  <c r="O453" i="1"/>
  <c r="N453" i="1"/>
  <c r="M453" i="1"/>
  <c r="BB452" i="1"/>
  <c r="BA452" i="1"/>
  <c r="AZ452" i="1"/>
  <c r="AY452" i="1"/>
  <c r="AX452" i="1"/>
  <c r="AW452" i="1"/>
  <c r="AV452" i="1"/>
  <c r="AU452" i="1"/>
  <c r="AT452" i="1"/>
  <c r="AS452" i="1"/>
  <c r="AR452" i="1"/>
  <c r="AQ452" i="1"/>
  <c r="AP452" i="1"/>
  <c r="AO452" i="1"/>
  <c r="AN452" i="1"/>
  <c r="AM452" i="1"/>
  <c r="AL452" i="1"/>
  <c r="AK452" i="1"/>
  <c r="AJ452" i="1"/>
  <c r="AI452" i="1"/>
  <c r="AH452" i="1"/>
  <c r="AG452" i="1"/>
  <c r="AF452" i="1"/>
  <c r="AE452" i="1"/>
  <c r="AD452" i="1"/>
  <c r="AC452" i="1"/>
  <c r="AB452" i="1"/>
  <c r="AA452" i="1"/>
  <c r="Z452" i="1"/>
  <c r="Y452" i="1"/>
  <c r="X452" i="1"/>
  <c r="W452" i="1"/>
  <c r="V452" i="1"/>
  <c r="U452" i="1"/>
  <c r="T452" i="1"/>
  <c r="S452" i="1"/>
  <c r="R452" i="1"/>
  <c r="Q452" i="1"/>
  <c r="P452" i="1"/>
  <c r="O452" i="1"/>
  <c r="N452" i="1"/>
  <c r="M452" i="1"/>
  <c r="BB451" i="1"/>
  <c r="BA451" i="1"/>
  <c r="AZ451" i="1"/>
  <c r="AY451" i="1"/>
  <c r="AX451" i="1"/>
  <c r="AW451" i="1"/>
  <c r="AV451" i="1"/>
  <c r="AU451" i="1"/>
  <c r="AT451" i="1"/>
  <c r="AS451" i="1"/>
  <c r="AR451" i="1"/>
  <c r="AQ451" i="1"/>
  <c r="AP451" i="1"/>
  <c r="AO451" i="1"/>
  <c r="AN451" i="1"/>
  <c r="AM451" i="1"/>
  <c r="AL451" i="1"/>
  <c r="AK451" i="1"/>
  <c r="AJ451" i="1"/>
  <c r="AI451" i="1"/>
  <c r="AH451" i="1"/>
  <c r="AG451" i="1"/>
  <c r="AF451" i="1"/>
  <c r="AE451" i="1"/>
  <c r="AD451" i="1"/>
  <c r="AC451" i="1"/>
  <c r="AB451" i="1"/>
  <c r="AA451" i="1"/>
  <c r="Z451" i="1"/>
  <c r="Y451" i="1"/>
  <c r="X451" i="1"/>
  <c r="W451" i="1"/>
  <c r="V451" i="1"/>
  <c r="U451" i="1"/>
  <c r="T451" i="1"/>
  <c r="S451" i="1"/>
  <c r="R451" i="1"/>
  <c r="Q451" i="1"/>
  <c r="P451" i="1"/>
  <c r="O451" i="1"/>
  <c r="N451" i="1"/>
  <c r="M451" i="1"/>
  <c r="BB450" i="1"/>
  <c r="BA450" i="1"/>
  <c r="AZ450" i="1"/>
  <c r="AY450" i="1"/>
  <c r="AX450" i="1"/>
  <c r="AW450" i="1"/>
  <c r="AV450" i="1"/>
  <c r="AU450" i="1"/>
  <c r="AT450" i="1"/>
  <c r="AS450" i="1"/>
  <c r="AR450" i="1"/>
  <c r="AQ450" i="1"/>
  <c r="AP450" i="1"/>
  <c r="AO450" i="1"/>
  <c r="AN450" i="1"/>
  <c r="AM450" i="1"/>
  <c r="AL450" i="1"/>
  <c r="AK450" i="1"/>
  <c r="AJ450" i="1"/>
  <c r="AI450" i="1"/>
  <c r="AH450" i="1"/>
  <c r="AG450" i="1"/>
  <c r="AF450" i="1"/>
  <c r="AE450" i="1"/>
  <c r="AD450" i="1"/>
  <c r="AC450" i="1"/>
  <c r="AB450" i="1"/>
  <c r="AA450" i="1"/>
  <c r="Z450" i="1"/>
  <c r="Y450" i="1"/>
  <c r="X450" i="1"/>
  <c r="W450" i="1"/>
  <c r="V450" i="1"/>
  <c r="U450" i="1"/>
  <c r="T450" i="1"/>
  <c r="S450" i="1"/>
  <c r="R450" i="1"/>
  <c r="Q450" i="1"/>
  <c r="P450" i="1"/>
  <c r="O450" i="1"/>
  <c r="N450" i="1"/>
  <c r="M450" i="1"/>
  <c r="BB449" i="1"/>
  <c r="BA449" i="1"/>
  <c r="AZ449" i="1"/>
  <c r="AY449" i="1"/>
  <c r="AX449" i="1"/>
  <c r="AW449" i="1"/>
  <c r="AV449" i="1"/>
  <c r="AU449" i="1"/>
  <c r="AT449" i="1"/>
  <c r="AS449" i="1"/>
  <c r="AR449" i="1"/>
  <c r="AQ449" i="1"/>
  <c r="AP449" i="1"/>
  <c r="AO449" i="1"/>
  <c r="AN449" i="1"/>
  <c r="AM449" i="1"/>
  <c r="AL449" i="1"/>
  <c r="AK449" i="1"/>
  <c r="AJ449" i="1"/>
  <c r="AI449" i="1"/>
  <c r="AH449" i="1"/>
  <c r="AG449" i="1"/>
  <c r="AF449" i="1"/>
  <c r="AE449" i="1"/>
  <c r="AD449" i="1"/>
  <c r="AC449" i="1"/>
  <c r="AB449" i="1"/>
  <c r="AA449" i="1"/>
  <c r="Z449" i="1"/>
  <c r="Y449" i="1"/>
  <c r="X449" i="1"/>
  <c r="W449" i="1"/>
  <c r="V449" i="1"/>
  <c r="U449" i="1"/>
  <c r="T449" i="1"/>
  <c r="S449" i="1"/>
  <c r="R449" i="1"/>
  <c r="Q449" i="1"/>
  <c r="P449" i="1"/>
  <c r="O449" i="1"/>
  <c r="N449" i="1"/>
  <c r="M449" i="1"/>
  <c r="BB448" i="1"/>
  <c r="BA448" i="1"/>
  <c r="AZ448" i="1"/>
  <c r="AY448" i="1"/>
  <c r="AX448" i="1"/>
  <c r="AW448" i="1"/>
  <c r="AV448" i="1"/>
  <c r="AU448" i="1"/>
  <c r="AT448" i="1"/>
  <c r="AS448" i="1"/>
  <c r="AR448" i="1"/>
  <c r="AQ448" i="1"/>
  <c r="AP448" i="1"/>
  <c r="AO448" i="1"/>
  <c r="AN448" i="1"/>
  <c r="AM448" i="1"/>
  <c r="AL448" i="1"/>
  <c r="AK448" i="1"/>
  <c r="AJ448" i="1"/>
  <c r="AI448" i="1"/>
  <c r="AH448" i="1"/>
  <c r="AG448" i="1"/>
  <c r="AF448" i="1"/>
  <c r="AE448" i="1"/>
  <c r="AD448" i="1"/>
  <c r="AC448" i="1"/>
  <c r="AB448" i="1"/>
  <c r="AA448" i="1"/>
  <c r="Z448" i="1"/>
  <c r="Y448" i="1"/>
  <c r="X448" i="1"/>
  <c r="W448" i="1"/>
  <c r="V448" i="1"/>
  <c r="U448" i="1"/>
  <c r="T448" i="1"/>
  <c r="S448" i="1"/>
  <c r="R448" i="1"/>
  <c r="Q448" i="1"/>
  <c r="P448" i="1"/>
  <c r="O448" i="1"/>
  <c r="N448" i="1"/>
  <c r="M448" i="1"/>
  <c r="BB447" i="1"/>
  <c r="BA447" i="1"/>
  <c r="AZ447" i="1"/>
  <c r="AY447" i="1"/>
  <c r="AX447" i="1"/>
  <c r="AW447" i="1"/>
  <c r="AV447" i="1"/>
  <c r="AU447" i="1"/>
  <c r="AT447" i="1"/>
  <c r="AS447" i="1"/>
  <c r="AR447" i="1"/>
  <c r="AQ447" i="1"/>
  <c r="AP447" i="1"/>
  <c r="AO447" i="1"/>
  <c r="AN447" i="1"/>
  <c r="AM447" i="1"/>
  <c r="AL447" i="1"/>
  <c r="AK447" i="1"/>
  <c r="AJ447" i="1"/>
  <c r="AI447" i="1"/>
  <c r="AH447" i="1"/>
  <c r="AG447" i="1"/>
  <c r="AF447" i="1"/>
  <c r="AE447" i="1"/>
  <c r="AD447" i="1"/>
  <c r="AC447" i="1"/>
  <c r="AB447" i="1"/>
  <c r="AA447" i="1"/>
  <c r="Z447" i="1"/>
  <c r="Y447" i="1"/>
  <c r="X447" i="1"/>
  <c r="W447" i="1"/>
  <c r="V447" i="1"/>
  <c r="U447" i="1"/>
  <c r="T447" i="1"/>
  <c r="S447" i="1"/>
  <c r="R447" i="1"/>
  <c r="Q447" i="1"/>
  <c r="P447" i="1"/>
  <c r="O447" i="1"/>
  <c r="N447" i="1"/>
  <c r="M447" i="1"/>
  <c r="BB446" i="1"/>
  <c r="BA446" i="1"/>
  <c r="AZ446" i="1"/>
  <c r="AY446" i="1"/>
  <c r="AX446" i="1"/>
  <c r="AW446" i="1"/>
  <c r="AV446" i="1"/>
  <c r="AU446" i="1"/>
  <c r="AT446" i="1"/>
  <c r="AS446" i="1"/>
  <c r="AR446" i="1"/>
  <c r="AQ446" i="1"/>
  <c r="AP446" i="1"/>
  <c r="AO446" i="1"/>
  <c r="AN446" i="1"/>
  <c r="AM446" i="1"/>
  <c r="AL446" i="1"/>
  <c r="AK446" i="1"/>
  <c r="AJ446" i="1"/>
  <c r="AI446" i="1"/>
  <c r="AH446" i="1"/>
  <c r="AG446" i="1"/>
  <c r="AF446" i="1"/>
  <c r="AE446" i="1"/>
  <c r="AD446" i="1"/>
  <c r="AC446" i="1"/>
  <c r="AB446" i="1"/>
  <c r="AA446" i="1"/>
  <c r="Z446" i="1"/>
  <c r="Y446" i="1"/>
  <c r="X446" i="1"/>
  <c r="W446" i="1"/>
  <c r="V446" i="1"/>
  <c r="U446" i="1"/>
  <c r="T446" i="1"/>
  <c r="S446" i="1"/>
  <c r="R446" i="1"/>
  <c r="Q446" i="1"/>
  <c r="P446" i="1"/>
  <c r="O446" i="1"/>
  <c r="N446" i="1"/>
  <c r="M446" i="1"/>
  <c r="BB445" i="1"/>
  <c r="BA445" i="1"/>
  <c r="AZ445" i="1"/>
  <c r="AY445" i="1"/>
  <c r="AX445" i="1"/>
  <c r="AW445" i="1"/>
  <c r="AV445" i="1"/>
  <c r="AU445" i="1"/>
  <c r="AT445" i="1"/>
  <c r="AS445" i="1"/>
  <c r="AR445" i="1"/>
  <c r="AQ445" i="1"/>
  <c r="AP445" i="1"/>
  <c r="AO445" i="1"/>
  <c r="AN445" i="1"/>
  <c r="AM445" i="1"/>
  <c r="AL445" i="1"/>
  <c r="AK445" i="1"/>
  <c r="AJ445" i="1"/>
  <c r="AI445" i="1"/>
  <c r="AH445" i="1"/>
  <c r="AG445" i="1"/>
  <c r="AF445" i="1"/>
  <c r="AE445" i="1"/>
  <c r="AD445" i="1"/>
  <c r="AC445" i="1"/>
  <c r="AB445" i="1"/>
  <c r="AA445" i="1"/>
  <c r="Z445" i="1"/>
  <c r="Y445" i="1"/>
  <c r="X445" i="1"/>
  <c r="W445" i="1"/>
  <c r="V445" i="1"/>
  <c r="U445" i="1"/>
  <c r="T445" i="1"/>
  <c r="S445" i="1"/>
  <c r="R445" i="1"/>
  <c r="Q445" i="1"/>
  <c r="P445" i="1"/>
  <c r="O445" i="1"/>
  <c r="N445" i="1"/>
  <c r="M445" i="1"/>
  <c r="BB444" i="1"/>
  <c r="BA444" i="1"/>
  <c r="AZ444" i="1"/>
  <c r="AY444" i="1"/>
  <c r="AX444" i="1"/>
  <c r="AW444" i="1"/>
  <c r="AV444" i="1"/>
  <c r="AU444" i="1"/>
  <c r="AT444" i="1"/>
  <c r="AS444" i="1"/>
  <c r="AR444" i="1"/>
  <c r="AQ444" i="1"/>
  <c r="AP444" i="1"/>
  <c r="AO444" i="1"/>
  <c r="AN444" i="1"/>
  <c r="AM444" i="1"/>
  <c r="AL444" i="1"/>
  <c r="AK444" i="1"/>
  <c r="AJ444" i="1"/>
  <c r="AI444" i="1"/>
  <c r="AH444" i="1"/>
  <c r="AG444" i="1"/>
  <c r="AF444" i="1"/>
  <c r="AE444" i="1"/>
  <c r="AD444" i="1"/>
  <c r="AC444" i="1"/>
  <c r="AB444" i="1"/>
  <c r="AA444" i="1"/>
  <c r="Z444" i="1"/>
  <c r="Y444" i="1"/>
  <c r="X444" i="1"/>
  <c r="W444" i="1"/>
  <c r="V444" i="1"/>
  <c r="U444" i="1"/>
  <c r="T444" i="1"/>
  <c r="S444" i="1"/>
  <c r="R444" i="1"/>
  <c r="Q444" i="1"/>
  <c r="P444" i="1"/>
  <c r="O444" i="1"/>
  <c r="N444" i="1"/>
  <c r="M444" i="1"/>
  <c r="BB443" i="1"/>
  <c r="BA443" i="1"/>
  <c r="AZ443" i="1"/>
  <c r="AY443" i="1"/>
  <c r="AX443" i="1"/>
  <c r="AW443" i="1"/>
  <c r="AV443" i="1"/>
  <c r="AU443" i="1"/>
  <c r="AT443" i="1"/>
  <c r="AS443" i="1"/>
  <c r="AR443" i="1"/>
  <c r="AQ443" i="1"/>
  <c r="AP443" i="1"/>
  <c r="AO443" i="1"/>
  <c r="AN443" i="1"/>
  <c r="AM443" i="1"/>
  <c r="AL443" i="1"/>
  <c r="AK443" i="1"/>
  <c r="AJ443" i="1"/>
  <c r="AI443" i="1"/>
  <c r="AH443" i="1"/>
  <c r="AG443" i="1"/>
  <c r="AF443" i="1"/>
  <c r="AE443" i="1"/>
  <c r="AD443" i="1"/>
  <c r="AC443" i="1"/>
  <c r="AB443" i="1"/>
  <c r="AA443" i="1"/>
  <c r="Z443" i="1"/>
  <c r="Y443" i="1"/>
  <c r="X443" i="1"/>
  <c r="W443" i="1"/>
  <c r="V443" i="1"/>
  <c r="U443" i="1"/>
  <c r="T443" i="1"/>
  <c r="S443" i="1"/>
  <c r="R443" i="1"/>
  <c r="Q443" i="1"/>
  <c r="P443" i="1"/>
  <c r="O443" i="1"/>
  <c r="N443" i="1"/>
  <c r="M443" i="1"/>
  <c r="BB442" i="1"/>
  <c r="BA442" i="1"/>
  <c r="AZ442" i="1"/>
  <c r="AY442" i="1"/>
  <c r="AX442" i="1"/>
  <c r="AW442" i="1"/>
  <c r="AV442" i="1"/>
  <c r="AU442" i="1"/>
  <c r="AT442" i="1"/>
  <c r="AS442" i="1"/>
  <c r="AR442" i="1"/>
  <c r="AQ442" i="1"/>
  <c r="AP442" i="1"/>
  <c r="AO442" i="1"/>
  <c r="AN442" i="1"/>
  <c r="AM442" i="1"/>
  <c r="AL442" i="1"/>
  <c r="AK442" i="1"/>
  <c r="AJ442" i="1"/>
  <c r="AI442" i="1"/>
  <c r="AH442" i="1"/>
  <c r="AG442" i="1"/>
  <c r="AF442" i="1"/>
  <c r="AE442" i="1"/>
  <c r="AD442" i="1"/>
  <c r="AC442" i="1"/>
  <c r="AB442" i="1"/>
  <c r="AA442" i="1"/>
  <c r="Z442" i="1"/>
  <c r="Y442" i="1"/>
  <c r="X442" i="1"/>
  <c r="W442" i="1"/>
  <c r="V442" i="1"/>
  <c r="U442" i="1"/>
  <c r="T442" i="1"/>
  <c r="S442" i="1"/>
  <c r="R442" i="1"/>
  <c r="Q442" i="1"/>
  <c r="P442" i="1"/>
  <c r="O442" i="1"/>
  <c r="N442" i="1"/>
  <c r="M442" i="1"/>
  <c r="BB441" i="1"/>
  <c r="BA441" i="1"/>
  <c r="AZ441" i="1"/>
  <c r="AY441" i="1"/>
  <c r="AX441" i="1"/>
  <c r="AW441" i="1"/>
  <c r="AV441" i="1"/>
  <c r="AU441" i="1"/>
  <c r="AT441" i="1"/>
  <c r="AS441" i="1"/>
  <c r="AR441" i="1"/>
  <c r="AQ441" i="1"/>
  <c r="AP441" i="1"/>
  <c r="AO441" i="1"/>
  <c r="AN441" i="1"/>
  <c r="AM441" i="1"/>
  <c r="AL441" i="1"/>
  <c r="AK441" i="1"/>
  <c r="AJ441" i="1"/>
  <c r="AI441" i="1"/>
  <c r="AH441" i="1"/>
  <c r="AG441" i="1"/>
  <c r="AF441" i="1"/>
  <c r="AE441" i="1"/>
  <c r="AD441" i="1"/>
  <c r="AC441" i="1"/>
  <c r="AB441" i="1"/>
  <c r="AA441" i="1"/>
  <c r="Z441" i="1"/>
  <c r="Y441" i="1"/>
  <c r="X441" i="1"/>
  <c r="W441" i="1"/>
  <c r="V441" i="1"/>
  <c r="U441" i="1"/>
  <c r="T441" i="1"/>
  <c r="S441" i="1"/>
  <c r="R441" i="1"/>
  <c r="Q441" i="1"/>
  <c r="P441" i="1"/>
  <c r="O441" i="1"/>
  <c r="N441" i="1"/>
  <c r="M441" i="1"/>
  <c r="BB440" i="1"/>
  <c r="BA440" i="1"/>
  <c r="AZ440" i="1"/>
  <c r="AY440" i="1"/>
  <c r="AX440" i="1"/>
  <c r="AW440" i="1"/>
  <c r="AV440" i="1"/>
  <c r="AU440" i="1"/>
  <c r="AT440" i="1"/>
  <c r="AS440" i="1"/>
  <c r="AR440" i="1"/>
  <c r="AQ440" i="1"/>
  <c r="AP440" i="1"/>
  <c r="AO440" i="1"/>
  <c r="AN440" i="1"/>
  <c r="AM440" i="1"/>
  <c r="AL440" i="1"/>
  <c r="AK440" i="1"/>
  <c r="AJ440" i="1"/>
  <c r="AI440" i="1"/>
  <c r="AH440" i="1"/>
  <c r="AG440" i="1"/>
  <c r="AF440" i="1"/>
  <c r="AE440" i="1"/>
  <c r="AD440" i="1"/>
  <c r="AC440" i="1"/>
  <c r="AB440" i="1"/>
  <c r="AA440" i="1"/>
  <c r="Z440" i="1"/>
  <c r="Y440" i="1"/>
  <c r="X440" i="1"/>
  <c r="W440" i="1"/>
  <c r="V440" i="1"/>
  <c r="U440" i="1"/>
  <c r="T440" i="1"/>
  <c r="S440" i="1"/>
  <c r="R440" i="1"/>
  <c r="Q440" i="1"/>
  <c r="P440" i="1"/>
  <c r="O440" i="1"/>
  <c r="N440" i="1"/>
  <c r="M440" i="1"/>
  <c r="BB439" i="1"/>
  <c r="BA439" i="1"/>
  <c r="AZ439" i="1"/>
  <c r="AY439" i="1"/>
  <c r="AX439" i="1"/>
  <c r="AW439" i="1"/>
  <c r="AV439" i="1"/>
  <c r="AU439" i="1"/>
  <c r="AT439" i="1"/>
  <c r="AS439" i="1"/>
  <c r="AR439" i="1"/>
  <c r="AQ439" i="1"/>
  <c r="AP439" i="1"/>
  <c r="AO439" i="1"/>
  <c r="AN439" i="1"/>
  <c r="AM439" i="1"/>
  <c r="AL439" i="1"/>
  <c r="AK439" i="1"/>
  <c r="AJ439" i="1"/>
  <c r="AI439" i="1"/>
  <c r="AH439" i="1"/>
  <c r="AG439" i="1"/>
  <c r="AF439" i="1"/>
  <c r="AE439" i="1"/>
  <c r="AD439" i="1"/>
  <c r="AC439" i="1"/>
  <c r="AB439" i="1"/>
  <c r="AA439" i="1"/>
  <c r="Z439" i="1"/>
  <c r="Y439" i="1"/>
  <c r="X439" i="1"/>
  <c r="W439" i="1"/>
  <c r="V439" i="1"/>
  <c r="U439" i="1"/>
  <c r="T439" i="1"/>
  <c r="S439" i="1"/>
  <c r="R439" i="1"/>
  <c r="Q439" i="1"/>
  <c r="P439" i="1"/>
  <c r="O439" i="1"/>
  <c r="N439" i="1"/>
  <c r="M439" i="1"/>
  <c r="BB438" i="1"/>
  <c r="BA438" i="1"/>
  <c r="AZ438" i="1"/>
  <c r="AY438" i="1"/>
  <c r="AX438" i="1"/>
  <c r="AW438" i="1"/>
  <c r="AV438" i="1"/>
  <c r="AU438" i="1"/>
  <c r="AT438" i="1"/>
  <c r="AS438" i="1"/>
  <c r="AR438" i="1"/>
  <c r="AQ438" i="1"/>
  <c r="AP438" i="1"/>
  <c r="AO438" i="1"/>
  <c r="AN438" i="1"/>
  <c r="AM438" i="1"/>
  <c r="AL438" i="1"/>
  <c r="AK438" i="1"/>
  <c r="AJ438" i="1"/>
  <c r="AI438" i="1"/>
  <c r="AH438" i="1"/>
  <c r="AG438" i="1"/>
  <c r="AF438" i="1"/>
  <c r="AE438" i="1"/>
  <c r="AD438" i="1"/>
  <c r="AC438" i="1"/>
  <c r="AB438" i="1"/>
  <c r="AA438" i="1"/>
  <c r="Z438" i="1"/>
  <c r="Y438" i="1"/>
  <c r="X438" i="1"/>
  <c r="W438" i="1"/>
  <c r="V438" i="1"/>
  <c r="U438" i="1"/>
  <c r="T438" i="1"/>
  <c r="S438" i="1"/>
  <c r="R438" i="1"/>
  <c r="Q438" i="1"/>
  <c r="P438" i="1"/>
  <c r="O438" i="1"/>
  <c r="N438" i="1"/>
  <c r="M438" i="1"/>
  <c r="BB437" i="1"/>
  <c r="BA437" i="1"/>
  <c r="AZ437" i="1"/>
  <c r="AY437" i="1"/>
  <c r="AX437" i="1"/>
  <c r="AW437" i="1"/>
  <c r="AV437" i="1"/>
  <c r="AU437" i="1"/>
  <c r="AT437" i="1"/>
  <c r="AS437" i="1"/>
  <c r="AR437" i="1"/>
  <c r="AQ437" i="1"/>
  <c r="AP437" i="1"/>
  <c r="AO437" i="1"/>
  <c r="AN437" i="1"/>
  <c r="AM437" i="1"/>
  <c r="AL437" i="1"/>
  <c r="AK437" i="1"/>
  <c r="AJ437" i="1"/>
  <c r="AI437" i="1"/>
  <c r="AH437" i="1"/>
  <c r="AG437" i="1"/>
  <c r="AF437" i="1"/>
  <c r="AE437" i="1"/>
  <c r="AD437" i="1"/>
  <c r="AC437" i="1"/>
  <c r="AB437" i="1"/>
  <c r="AA437" i="1"/>
  <c r="Z437" i="1"/>
  <c r="Y437" i="1"/>
  <c r="X437" i="1"/>
  <c r="W437" i="1"/>
  <c r="V437" i="1"/>
  <c r="U437" i="1"/>
  <c r="T437" i="1"/>
  <c r="S437" i="1"/>
  <c r="R437" i="1"/>
  <c r="Q437" i="1"/>
  <c r="P437" i="1"/>
  <c r="O437" i="1"/>
  <c r="N437" i="1"/>
  <c r="M437" i="1"/>
  <c r="BB436" i="1"/>
  <c r="BA436" i="1"/>
  <c r="AZ436" i="1"/>
  <c r="AY436" i="1"/>
  <c r="AX436" i="1"/>
  <c r="AW436" i="1"/>
  <c r="AV436" i="1"/>
  <c r="AU436" i="1"/>
  <c r="AT436" i="1"/>
  <c r="AS436" i="1"/>
  <c r="AR436" i="1"/>
  <c r="AQ436" i="1"/>
  <c r="AP436" i="1"/>
  <c r="AO436" i="1"/>
  <c r="AN436" i="1"/>
  <c r="AM436" i="1"/>
  <c r="AL436" i="1"/>
  <c r="AK436" i="1"/>
  <c r="AJ436" i="1"/>
  <c r="AI436" i="1"/>
  <c r="AH436" i="1"/>
  <c r="AG436" i="1"/>
  <c r="AF436" i="1"/>
  <c r="AE436" i="1"/>
  <c r="AD436" i="1"/>
  <c r="AC436" i="1"/>
  <c r="AB436" i="1"/>
  <c r="AA436" i="1"/>
  <c r="Z436" i="1"/>
  <c r="Y436" i="1"/>
  <c r="X436" i="1"/>
  <c r="W436" i="1"/>
  <c r="V436" i="1"/>
  <c r="U436" i="1"/>
  <c r="T436" i="1"/>
  <c r="S436" i="1"/>
  <c r="R436" i="1"/>
  <c r="Q436" i="1"/>
  <c r="P436" i="1"/>
  <c r="O436" i="1"/>
  <c r="N436" i="1"/>
  <c r="M436" i="1"/>
  <c r="BB435" i="1"/>
  <c r="BA435" i="1"/>
  <c r="AZ435" i="1"/>
  <c r="AY435" i="1"/>
  <c r="AX435" i="1"/>
  <c r="AW435" i="1"/>
  <c r="AV435" i="1"/>
  <c r="AU435" i="1"/>
  <c r="AT435" i="1"/>
  <c r="AS435" i="1"/>
  <c r="AR435" i="1"/>
  <c r="AQ435" i="1"/>
  <c r="AP435" i="1"/>
  <c r="AO435" i="1"/>
  <c r="AN435" i="1"/>
  <c r="AM435" i="1"/>
  <c r="AL435" i="1"/>
  <c r="AK435" i="1"/>
  <c r="AJ435" i="1"/>
  <c r="AI435" i="1"/>
  <c r="AH435" i="1"/>
  <c r="AG435" i="1"/>
  <c r="AF435" i="1"/>
  <c r="AE435" i="1"/>
  <c r="AD435" i="1"/>
  <c r="AC435" i="1"/>
  <c r="AB435" i="1"/>
  <c r="AA435" i="1"/>
  <c r="Z435" i="1"/>
  <c r="Y435" i="1"/>
  <c r="X435" i="1"/>
  <c r="W435" i="1"/>
  <c r="V435" i="1"/>
  <c r="U435" i="1"/>
  <c r="T435" i="1"/>
  <c r="S435" i="1"/>
  <c r="R435" i="1"/>
  <c r="Q435" i="1"/>
  <c r="P435" i="1"/>
  <c r="O435" i="1"/>
  <c r="N435" i="1"/>
  <c r="M435" i="1"/>
  <c r="BB434" i="1"/>
  <c r="BA434" i="1"/>
  <c r="AZ434" i="1"/>
  <c r="AY434" i="1"/>
  <c r="AX434" i="1"/>
  <c r="AW434" i="1"/>
  <c r="AV434" i="1"/>
  <c r="AU434" i="1"/>
  <c r="AT434" i="1"/>
  <c r="AS434" i="1"/>
  <c r="AR434" i="1"/>
  <c r="AQ434" i="1"/>
  <c r="AP434" i="1"/>
  <c r="AO434" i="1"/>
  <c r="AN434" i="1"/>
  <c r="AM434" i="1"/>
  <c r="AL434" i="1"/>
  <c r="AK434" i="1"/>
  <c r="AJ434" i="1"/>
  <c r="AI434" i="1"/>
  <c r="AH434" i="1"/>
  <c r="AG434" i="1"/>
  <c r="AF434" i="1"/>
  <c r="AE434" i="1"/>
  <c r="AD434" i="1"/>
  <c r="AC434" i="1"/>
  <c r="AB434" i="1"/>
  <c r="AA434" i="1"/>
  <c r="Z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BB433" i="1"/>
  <c r="BA433" i="1"/>
  <c r="AZ433" i="1"/>
  <c r="AY433" i="1"/>
  <c r="AX433" i="1"/>
  <c r="AW433" i="1"/>
  <c r="AV433" i="1"/>
  <c r="AU433" i="1"/>
  <c r="AT433" i="1"/>
  <c r="AS433" i="1"/>
  <c r="AR433" i="1"/>
  <c r="AQ433" i="1"/>
  <c r="AP433" i="1"/>
  <c r="AO433" i="1"/>
  <c r="AN433" i="1"/>
  <c r="AM433" i="1"/>
  <c r="AL433" i="1"/>
  <c r="AK433" i="1"/>
  <c r="AJ433" i="1"/>
  <c r="AI433" i="1"/>
  <c r="AH433" i="1"/>
  <c r="AG433" i="1"/>
  <c r="AF433" i="1"/>
  <c r="AE433" i="1"/>
  <c r="AD433" i="1"/>
  <c r="AC433" i="1"/>
  <c r="AB433" i="1"/>
  <c r="AA433" i="1"/>
  <c r="Z433" i="1"/>
  <c r="Y433" i="1"/>
  <c r="X433" i="1"/>
  <c r="W433" i="1"/>
  <c r="V433" i="1"/>
  <c r="U433" i="1"/>
  <c r="T433" i="1"/>
  <c r="S433" i="1"/>
  <c r="R433" i="1"/>
  <c r="Q433" i="1"/>
  <c r="P433" i="1"/>
  <c r="O433" i="1"/>
  <c r="N433" i="1"/>
  <c r="M433" i="1"/>
  <c r="BB432" i="1"/>
  <c r="BA432" i="1"/>
  <c r="AZ432" i="1"/>
  <c r="AY432" i="1"/>
  <c r="AX432" i="1"/>
  <c r="AW432" i="1"/>
  <c r="AV432" i="1"/>
  <c r="AU432" i="1"/>
  <c r="AT432" i="1"/>
  <c r="AS432" i="1"/>
  <c r="AR432" i="1"/>
  <c r="AQ432" i="1"/>
  <c r="AP432" i="1"/>
  <c r="AO432" i="1"/>
  <c r="AN432" i="1"/>
  <c r="AM432" i="1"/>
  <c r="AL432" i="1"/>
  <c r="AK432" i="1"/>
  <c r="AJ432" i="1"/>
  <c r="AI432" i="1"/>
  <c r="AH432" i="1"/>
  <c r="AG432" i="1"/>
  <c r="AF432" i="1"/>
  <c r="AE432" i="1"/>
  <c r="AD432" i="1"/>
  <c r="AC432" i="1"/>
  <c r="AB432" i="1"/>
  <c r="AA432" i="1"/>
  <c r="Z432" i="1"/>
  <c r="Y432" i="1"/>
  <c r="X432" i="1"/>
  <c r="W432" i="1"/>
  <c r="V432" i="1"/>
  <c r="U432" i="1"/>
  <c r="T432" i="1"/>
  <c r="S432" i="1"/>
  <c r="R432" i="1"/>
  <c r="Q432" i="1"/>
  <c r="P432" i="1"/>
  <c r="O432" i="1"/>
  <c r="N432" i="1"/>
  <c r="M432" i="1"/>
  <c r="BB431" i="1"/>
  <c r="BA431" i="1"/>
  <c r="AZ431" i="1"/>
  <c r="AY431" i="1"/>
  <c r="AX431" i="1"/>
  <c r="AW431" i="1"/>
  <c r="AV431" i="1"/>
  <c r="AU431" i="1"/>
  <c r="AT431" i="1"/>
  <c r="AS431" i="1"/>
  <c r="AR431" i="1"/>
  <c r="AQ431" i="1"/>
  <c r="AP431" i="1"/>
  <c r="AO431" i="1"/>
  <c r="AN431" i="1"/>
  <c r="AM431" i="1"/>
  <c r="AL431" i="1"/>
  <c r="AK431" i="1"/>
  <c r="AJ431" i="1"/>
  <c r="AI431" i="1"/>
  <c r="AH431" i="1"/>
  <c r="AG431" i="1"/>
  <c r="AF431" i="1"/>
  <c r="AE431" i="1"/>
  <c r="AD431" i="1"/>
  <c r="AC431" i="1"/>
  <c r="AB431" i="1"/>
  <c r="AA431" i="1"/>
  <c r="Z431" i="1"/>
  <c r="Y431" i="1"/>
  <c r="X431" i="1"/>
  <c r="W431" i="1"/>
  <c r="V431" i="1"/>
  <c r="U431" i="1"/>
  <c r="T431" i="1"/>
  <c r="S431" i="1"/>
  <c r="R431" i="1"/>
  <c r="Q431" i="1"/>
  <c r="P431" i="1"/>
  <c r="O431" i="1"/>
  <c r="N431" i="1"/>
  <c r="M431" i="1"/>
  <c r="BB430" i="1"/>
  <c r="BA430" i="1"/>
  <c r="AZ430" i="1"/>
  <c r="AY430" i="1"/>
  <c r="AX430" i="1"/>
  <c r="AW430" i="1"/>
  <c r="AV430" i="1"/>
  <c r="AU430" i="1"/>
  <c r="AT430" i="1"/>
  <c r="AS430" i="1"/>
  <c r="AR430" i="1"/>
  <c r="AQ430" i="1"/>
  <c r="AP430" i="1"/>
  <c r="AO430" i="1"/>
  <c r="AN430" i="1"/>
  <c r="AM430" i="1"/>
  <c r="AL430" i="1"/>
  <c r="AK430" i="1"/>
  <c r="AJ430" i="1"/>
  <c r="AI430" i="1"/>
  <c r="AH430" i="1"/>
  <c r="AG430" i="1"/>
  <c r="AF430" i="1"/>
  <c r="AE430" i="1"/>
  <c r="AD430" i="1"/>
  <c r="AC430" i="1"/>
  <c r="AB430" i="1"/>
  <c r="AA430" i="1"/>
  <c r="Z430" i="1"/>
  <c r="Y430" i="1"/>
  <c r="X430" i="1"/>
  <c r="W430" i="1"/>
  <c r="V430" i="1"/>
  <c r="U430" i="1"/>
  <c r="T430" i="1"/>
  <c r="S430" i="1"/>
  <c r="R430" i="1"/>
  <c r="Q430" i="1"/>
  <c r="P430" i="1"/>
  <c r="O430" i="1"/>
  <c r="N430" i="1"/>
  <c r="M430" i="1"/>
  <c r="BB429" i="1"/>
  <c r="BA429" i="1"/>
  <c r="AZ429" i="1"/>
  <c r="AY429" i="1"/>
  <c r="AX429" i="1"/>
  <c r="AW429" i="1"/>
  <c r="AV429" i="1"/>
  <c r="AU429" i="1"/>
  <c r="AT429" i="1"/>
  <c r="AS429" i="1"/>
  <c r="AR429" i="1"/>
  <c r="AQ429" i="1"/>
  <c r="AP429" i="1"/>
  <c r="AO429" i="1"/>
  <c r="AN429" i="1"/>
  <c r="AM429" i="1"/>
  <c r="AL429" i="1"/>
  <c r="AK429" i="1"/>
  <c r="AJ429" i="1"/>
  <c r="AI429" i="1"/>
  <c r="AH429" i="1"/>
  <c r="AG429" i="1"/>
  <c r="AF429" i="1"/>
  <c r="AE429" i="1"/>
  <c r="AD429" i="1"/>
  <c r="AC429" i="1"/>
  <c r="AB429" i="1"/>
  <c r="AA429" i="1"/>
  <c r="Z429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M429" i="1"/>
  <c r="BB428" i="1"/>
  <c r="BA428" i="1"/>
  <c r="AZ428" i="1"/>
  <c r="AY428" i="1"/>
  <c r="AX428" i="1"/>
  <c r="AW428" i="1"/>
  <c r="AV428" i="1"/>
  <c r="AU428" i="1"/>
  <c r="AT428" i="1"/>
  <c r="AS428" i="1"/>
  <c r="AR428" i="1"/>
  <c r="AQ428" i="1"/>
  <c r="AP428" i="1"/>
  <c r="AO428" i="1"/>
  <c r="AN428" i="1"/>
  <c r="AM428" i="1"/>
  <c r="AL428" i="1"/>
  <c r="AK428" i="1"/>
  <c r="AJ428" i="1"/>
  <c r="AI428" i="1"/>
  <c r="AH428" i="1"/>
  <c r="AG428" i="1"/>
  <c r="AF428" i="1"/>
  <c r="AE428" i="1"/>
  <c r="AD428" i="1"/>
  <c r="AC428" i="1"/>
  <c r="AB428" i="1"/>
  <c r="AA428" i="1"/>
  <c r="Z428" i="1"/>
  <c r="Y428" i="1"/>
  <c r="X428" i="1"/>
  <c r="W428" i="1"/>
  <c r="V428" i="1"/>
  <c r="U428" i="1"/>
  <c r="T428" i="1"/>
  <c r="S428" i="1"/>
  <c r="R428" i="1"/>
  <c r="Q428" i="1"/>
  <c r="P428" i="1"/>
  <c r="O428" i="1"/>
  <c r="N428" i="1"/>
  <c r="M428" i="1"/>
  <c r="BB427" i="1"/>
  <c r="BA427" i="1"/>
  <c r="AZ427" i="1"/>
  <c r="AY427" i="1"/>
  <c r="AX427" i="1"/>
  <c r="AW427" i="1"/>
  <c r="AV427" i="1"/>
  <c r="AU427" i="1"/>
  <c r="AT427" i="1"/>
  <c r="AS427" i="1"/>
  <c r="AR427" i="1"/>
  <c r="AQ427" i="1"/>
  <c r="AP427" i="1"/>
  <c r="AO427" i="1"/>
  <c r="AN427" i="1"/>
  <c r="AM427" i="1"/>
  <c r="AL427" i="1"/>
  <c r="AK427" i="1"/>
  <c r="AJ427" i="1"/>
  <c r="AI427" i="1"/>
  <c r="AH427" i="1"/>
  <c r="AG427" i="1"/>
  <c r="AF427" i="1"/>
  <c r="AE427" i="1"/>
  <c r="AD427" i="1"/>
  <c r="AC427" i="1"/>
  <c r="AB427" i="1"/>
  <c r="AA427" i="1"/>
  <c r="Z427" i="1"/>
  <c r="Y427" i="1"/>
  <c r="X427" i="1"/>
  <c r="W427" i="1"/>
  <c r="V427" i="1"/>
  <c r="U427" i="1"/>
  <c r="T427" i="1"/>
  <c r="S427" i="1"/>
  <c r="R427" i="1"/>
  <c r="Q427" i="1"/>
  <c r="P427" i="1"/>
  <c r="O427" i="1"/>
  <c r="N427" i="1"/>
  <c r="M427" i="1"/>
  <c r="BB426" i="1"/>
  <c r="BA426" i="1"/>
  <c r="AZ426" i="1"/>
  <c r="AY426" i="1"/>
  <c r="AX426" i="1"/>
  <c r="AW426" i="1"/>
  <c r="AV426" i="1"/>
  <c r="AU426" i="1"/>
  <c r="AT426" i="1"/>
  <c r="AS426" i="1"/>
  <c r="AR426" i="1"/>
  <c r="AQ426" i="1"/>
  <c r="AP426" i="1"/>
  <c r="AO426" i="1"/>
  <c r="AN426" i="1"/>
  <c r="AM426" i="1"/>
  <c r="AL426" i="1"/>
  <c r="AK426" i="1"/>
  <c r="AJ426" i="1"/>
  <c r="AI426" i="1"/>
  <c r="AH426" i="1"/>
  <c r="AG426" i="1"/>
  <c r="AF426" i="1"/>
  <c r="AE426" i="1"/>
  <c r="AD426" i="1"/>
  <c r="AC426" i="1"/>
  <c r="AB426" i="1"/>
  <c r="AA426" i="1"/>
  <c r="Z426" i="1"/>
  <c r="Y426" i="1"/>
  <c r="X426" i="1"/>
  <c r="W426" i="1"/>
  <c r="V426" i="1"/>
  <c r="U426" i="1"/>
  <c r="T426" i="1"/>
  <c r="S426" i="1"/>
  <c r="R426" i="1"/>
  <c r="Q426" i="1"/>
  <c r="P426" i="1"/>
  <c r="O426" i="1"/>
  <c r="N426" i="1"/>
  <c r="M426" i="1"/>
  <c r="BB425" i="1"/>
  <c r="BA425" i="1"/>
  <c r="AZ425" i="1"/>
  <c r="AY425" i="1"/>
  <c r="AX425" i="1"/>
  <c r="AW425" i="1"/>
  <c r="AV425" i="1"/>
  <c r="AU425" i="1"/>
  <c r="AT425" i="1"/>
  <c r="AS425" i="1"/>
  <c r="AR425" i="1"/>
  <c r="AQ425" i="1"/>
  <c r="AP425" i="1"/>
  <c r="AO425" i="1"/>
  <c r="AN425" i="1"/>
  <c r="AM425" i="1"/>
  <c r="AL425" i="1"/>
  <c r="AK425" i="1"/>
  <c r="AJ425" i="1"/>
  <c r="AI425" i="1"/>
  <c r="AH425" i="1"/>
  <c r="AG425" i="1"/>
  <c r="AF425" i="1"/>
  <c r="AE425" i="1"/>
  <c r="AD425" i="1"/>
  <c r="AC425" i="1"/>
  <c r="AB425" i="1"/>
  <c r="AA425" i="1"/>
  <c r="Z425" i="1"/>
  <c r="Y425" i="1"/>
  <c r="X425" i="1"/>
  <c r="W425" i="1"/>
  <c r="V425" i="1"/>
  <c r="U425" i="1"/>
  <c r="T425" i="1"/>
  <c r="S425" i="1"/>
  <c r="R425" i="1"/>
  <c r="Q425" i="1"/>
  <c r="P425" i="1"/>
  <c r="O425" i="1"/>
  <c r="N425" i="1"/>
  <c r="M425" i="1"/>
  <c r="BB424" i="1"/>
  <c r="BA424" i="1"/>
  <c r="AZ424" i="1"/>
  <c r="AY424" i="1"/>
  <c r="AX424" i="1"/>
  <c r="AW424" i="1"/>
  <c r="AV424" i="1"/>
  <c r="AU424" i="1"/>
  <c r="AT424" i="1"/>
  <c r="AS424" i="1"/>
  <c r="AR424" i="1"/>
  <c r="AQ424" i="1"/>
  <c r="AP424" i="1"/>
  <c r="AO424" i="1"/>
  <c r="AN424" i="1"/>
  <c r="AM424" i="1"/>
  <c r="AL424" i="1"/>
  <c r="AK424" i="1"/>
  <c r="AJ424" i="1"/>
  <c r="AI424" i="1"/>
  <c r="AH424" i="1"/>
  <c r="AG424" i="1"/>
  <c r="AF424" i="1"/>
  <c r="AE424" i="1"/>
  <c r="AD424" i="1"/>
  <c r="AC424" i="1"/>
  <c r="AB424" i="1"/>
  <c r="AA424" i="1"/>
  <c r="Z424" i="1"/>
  <c r="Y424" i="1"/>
  <c r="X424" i="1"/>
  <c r="W424" i="1"/>
  <c r="V424" i="1"/>
  <c r="U424" i="1"/>
  <c r="T424" i="1"/>
  <c r="S424" i="1"/>
  <c r="R424" i="1"/>
  <c r="Q424" i="1"/>
  <c r="P424" i="1"/>
  <c r="O424" i="1"/>
  <c r="N424" i="1"/>
  <c r="M424" i="1"/>
  <c r="BB423" i="1"/>
  <c r="BA423" i="1"/>
  <c r="AZ423" i="1"/>
  <c r="AY423" i="1"/>
  <c r="AX423" i="1"/>
  <c r="AW423" i="1"/>
  <c r="AV423" i="1"/>
  <c r="AU423" i="1"/>
  <c r="AT423" i="1"/>
  <c r="AS423" i="1"/>
  <c r="AR423" i="1"/>
  <c r="AQ423" i="1"/>
  <c r="AP423" i="1"/>
  <c r="AO423" i="1"/>
  <c r="AN423" i="1"/>
  <c r="AM423" i="1"/>
  <c r="AL423" i="1"/>
  <c r="AK423" i="1"/>
  <c r="AJ423" i="1"/>
  <c r="AI423" i="1"/>
  <c r="AH423" i="1"/>
  <c r="AG423" i="1"/>
  <c r="AF423" i="1"/>
  <c r="AE423" i="1"/>
  <c r="AD423" i="1"/>
  <c r="AC423" i="1"/>
  <c r="AB423" i="1"/>
  <c r="AA423" i="1"/>
  <c r="Z423" i="1"/>
  <c r="Y423" i="1"/>
  <c r="X423" i="1"/>
  <c r="W423" i="1"/>
  <c r="V423" i="1"/>
  <c r="U423" i="1"/>
  <c r="T423" i="1"/>
  <c r="S423" i="1"/>
  <c r="R423" i="1"/>
  <c r="Q423" i="1"/>
  <c r="P423" i="1"/>
  <c r="O423" i="1"/>
  <c r="N423" i="1"/>
  <c r="M423" i="1"/>
  <c r="BB422" i="1"/>
  <c r="BA422" i="1"/>
  <c r="AZ422" i="1"/>
  <c r="AY422" i="1"/>
  <c r="AX422" i="1"/>
  <c r="AW422" i="1"/>
  <c r="AV422" i="1"/>
  <c r="AU422" i="1"/>
  <c r="AT422" i="1"/>
  <c r="AS422" i="1"/>
  <c r="AR422" i="1"/>
  <c r="AQ422" i="1"/>
  <c r="AP422" i="1"/>
  <c r="AO422" i="1"/>
  <c r="AN422" i="1"/>
  <c r="AM422" i="1"/>
  <c r="AL422" i="1"/>
  <c r="AK422" i="1"/>
  <c r="AJ422" i="1"/>
  <c r="AI422" i="1"/>
  <c r="AH422" i="1"/>
  <c r="AG422" i="1"/>
  <c r="AF422" i="1"/>
  <c r="AE422" i="1"/>
  <c r="AD422" i="1"/>
  <c r="AC422" i="1"/>
  <c r="AB422" i="1"/>
  <c r="AA422" i="1"/>
  <c r="Z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BB421" i="1"/>
  <c r="BA421" i="1"/>
  <c r="AZ421" i="1"/>
  <c r="AY421" i="1"/>
  <c r="AX421" i="1"/>
  <c r="AW421" i="1"/>
  <c r="AV421" i="1"/>
  <c r="AU421" i="1"/>
  <c r="AT421" i="1"/>
  <c r="AS421" i="1"/>
  <c r="AR421" i="1"/>
  <c r="AQ421" i="1"/>
  <c r="AP421" i="1"/>
  <c r="AO421" i="1"/>
  <c r="AN421" i="1"/>
  <c r="AM421" i="1"/>
  <c r="AL421" i="1"/>
  <c r="AK421" i="1"/>
  <c r="AJ421" i="1"/>
  <c r="AI421" i="1"/>
  <c r="AH421" i="1"/>
  <c r="AG421" i="1"/>
  <c r="AF421" i="1"/>
  <c r="AE421" i="1"/>
  <c r="AD421" i="1"/>
  <c r="AC421" i="1"/>
  <c r="AB421" i="1"/>
  <c r="AA421" i="1"/>
  <c r="Z421" i="1"/>
  <c r="Y421" i="1"/>
  <c r="X421" i="1"/>
  <c r="W421" i="1"/>
  <c r="V421" i="1"/>
  <c r="U421" i="1"/>
  <c r="T421" i="1"/>
  <c r="S421" i="1"/>
  <c r="R421" i="1"/>
  <c r="Q421" i="1"/>
  <c r="P421" i="1"/>
  <c r="O421" i="1"/>
  <c r="N421" i="1"/>
  <c r="M421" i="1"/>
  <c r="BB420" i="1"/>
  <c r="BA420" i="1"/>
  <c r="AZ420" i="1"/>
  <c r="AY420" i="1"/>
  <c r="AX420" i="1"/>
  <c r="AW420" i="1"/>
  <c r="AV420" i="1"/>
  <c r="AU420" i="1"/>
  <c r="AT420" i="1"/>
  <c r="AS420" i="1"/>
  <c r="AR420" i="1"/>
  <c r="AQ420" i="1"/>
  <c r="AP420" i="1"/>
  <c r="AO420" i="1"/>
  <c r="AN420" i="1"/>
  <c r="AM420" i="1"/>
  <c r="AL420" i="1"/>
  <c r="AK420" i="1"/>
  <c r="AJ420" i="1"/>
  <c r="AI420" i="1"/>
  <c r="AH420" i="1"/>
  <c r="AG420" i="1"/>
  <c r="AF420" i="1"/>
  <c r="AE420" i="1"/>
  <c r="AD420" i="1"/>
  <c r="AC420" i="1"/>
  <c r="AB420" i="1"/>
  <c r="AA420" i="1"/>
  <c r="Z420" i="1"/>
  <c r="Y420" i="1"/>
  <c r="X420" i="1"/>
  <c r="W420" i="1"/>
  <c r="V420" i="1"/>
  <c r="U420" i="1"/>
  <c r="T420" i="1"/>
  <c r="S420" i="1"/>
  <c r="R420" i="1"/>
  <c r="Q420" i="1"/>
  <c r="P420" i="1"/>
  <c r="O420" i="1"/>
  <c r="N420" i="1"/>
  <c r="M420" i="1"/>
  <c r="BB419" i="1"/>
  <c r="BA419" i="1"/>
  <c r="AZ419" i="1"/>
  <c r="AY419" i="1"/>
  <c r="AX419" i="1"/>
  <c r="AW419" i="1"/>
  <c r="AV419" i="1"/>
  <c r="AU419" i="1"/>
  <c r="AT419" i="1"/>
  <c r="AS419" i="1"/>
  <c r="AR419" i="1"/>
  <c r="AQ419" i="1"/>
  <c r="AP419" i="1"/>
  <c r="AO419" i="1"/>
  <c r="AN419" i="1"/>
  <c r="AM419" i="1"/>
  <c r="AL419" i="1"/>
  <c r="AK419" i="1"/>
  <c r="AJ419" i="1"/>
  <c r="AI419" i="1"/>
  <c r="AH419" i="1"/>
  <c r="AG419" i="1"/>
  <c r="AF419" i="1"/>
  <c r="AE419" i="1"/>
  <c r="AD419" i="1"/>
  <c r="AC419" i="1"/>
  <c r="AB419" i="1"/>
  <c r="AA419" i="1"/>
  <c r="Z419" i="1"/>
  <c r="Y419" i="1"/>
  <c r="X419" i="1"/>
  <c r="W419" i="1"/>
  <c r="V419" i="1"/>
  <c r="U419" i="1"/>
  <c r="T419" i="1"/>
  <c r="S419" i="1"/>
  <c r="R419" i="1"/>
  <c r="Q419" i="1"/>
  <c r="P419" i="1"/>
  <c r="O419" i="1"/>
  <c r="N419" i="1"/>
  <c r="M419" i="1"/>
  <c r="BB418" i="1"/>
  <c r="BA418" i="1"/>
  <c r="AZ418" i="1"/>
  <c r="AY418" i="1"/>
  <c r="AX418" i="1"/>
  <c r="AW418" i="1"/>
  <c r="AV418" i="1"/>
  <c r="AU418" i="1"/>
  <c r="AT418" i="1"/>
  <c r="AS418" i="1"/>
  <c r="AR418" i="1"/>
  <c r="AQ418" i="1"/>
  <c r="AP418" i="1"/>
  <c r="AO418" i="1"/>
  <c r="AN418" i="1"/>
  <c r="AM418" i="1"/>
  <c r="AL418" i="1"/>
  <c r="AK418" i="1"/>
  <c r="AJ418" i="1"/>
  <c r="AI418" i="1"/>
  <c r="AH418" i="1"/>
  <c r="AG418" i="1"/>
  <c r="AF418" i="1"/>
  <c r="AE418" i="1"/>
  <c r="AD418" i="1"/>
  <c r="AC418" i="1"/>
  <c r="AB418" i="1"/>
  <c r="AA418" i="1"/>
  <c r="Z418" i="1"/>
  <c r="Y418" i="1"/>
  <c r="X418" i="1"/>
  <c r="W418" i="1"/>
  <c r="V418" i="1"/>
  <c r="U418" i="1"/>
  <c r="T418" i="1"/>
  <c r="S418" i="1"/>
  <c r="R418" i="1"/>
  <c r="Q418" i="1"/>
  <c r="P418" i="1"/>
  <c r="O418" i="1"/>
  <c r="N418" i="1"/>
  <c r="M418" i="1"/>
  <c r="BB417" i="1"/>
  <c r="BA417" i="1"/>
  <c r="AZ417" i="1"/>
  <c r="AY417" i="1"/>
  <c r="AX417" i="1"/>
  <c r="AW417" i="1"/>
  <c r="AV417" i="1"/>
  <c r="AU417" i="1"/>
  <c r="AT417" i="1"/>
  <c r="AS417" i="1"/>
  <c r="AR417" i="1"/>
  <c r="AQ417" i="1"/>
  <c r="AP417" i="1"/>
  <c r="AO417" i="1"/>
  <c r="AN417" i="1"/>
  <c r="AM417" i="1"/>
  <c r="AL417" i="1"/>
  <c r="AK417" i="1"/>
  <c r="AJ417" i="1"/>
  <c r="AI417" i="1"/>
  <c r="AH417" i="1"/>
  <c r="AG417" i="1"/>
  <c r="AF417" i="1"/>
  <c r="AE417" i="1"/>
  <c r="AD417" i="1"/>
  <c r="AC417" i="1"/>
  <c r="AB417" i="1"/>
  <c r="AA417" i="1"/>
  <c r="Z417" i="1"/>
  <c r="Y417" i="1"/>
  <c r="X417" i="1"/>
  <c r="W417" i="1"/>
  <c r="V417" i="1"/>
  <c r="U417" i="1"/>
  <c r="T417" i="1"/>
  <c r="S417" i="1"/>
  <c r="R417" i="1"/>
  <c r="Q417" i="1"/>
  <c r="P417" i="1"/>
  <c r="O417" i="1"/>
  <c r="N417" i="1"/>
  <c r="M417" i="1"/>
  <c r="BB416" i="1"/>
  <c r="BA416" i="1"/>
  <c r="AZ416" i="1"/>
  <c r="AY416" i="1"/>
  <c r="AX416" i="1"/>
  <c r="AW416" i="1"/>
  <c r="AV416" i="1"/>
  <c r="AU416" i="1"/>
  <c r="AT416" i="1"/>
  <c r="AS416" i="1"/>
  <c r="AR416" i="1"/>
  <c r="AQ416" i="1"/>
  <c r="AP416" i="1"/>
  <c r="AO416" i="1"/>
  <c r="AN416" i="1"/>
  <c r="AM416" i="1"/>
  <c r="AL416" i="1"/>
  <c r="AK416" i="1"/>
  <c r="AJ416" i="1"/>
  <c r="AI416" i="1"/>
  <c r="AH416" i="1"/>
  <c r="AG416" i="1"/>
  <c r="AF416" i="1"/>
  <c r="AE416" i="1"/>
  <c r="AD416" i="1"/>
  <c r="AC416" i="1"/>
  <c r="AB416" i="1"/>
  <c r="AA416" i="1"/>
  <c r="Z416" i="1"/>
  <c r="Y416" i="1"/>
  <c r="X416" i="1"/>
  <c r="W416" i="1"/>
  <c r="V416" i="1"/>
  <c r="U416" i="1"/>
  <c r="T416" i="1"/>
  <c r="S416" i="1"/>
  <c r="R416" i="1"/>
  <c r="Q416" i="1"/>
  <c r="P416" i="1"/>
  <c r="O416" i="1"/>
  <c r="N416" i="1"/>
  <c r="M416" i="1"/>
  <c r="BB415" i="1"/>
  <c r="BA415" i="1"/>
  <c r="AZ415" i="1"/>
  <c r="AY415" i="1"/>
  <c r="AX415" i="1"/>
  <c r="AW415" i="1"/>
  <c r="AV415" i="1"/>
  <c r="AU415" i="1"/>
  <c r="AT415" i="1"/>
  <c r="AS415" i="1"/>
  <c r="AR415" i="1"/>
  <c r="AQ415" i="1"/>
  <c r="AP415" i="1"/>
  <c r="AO415" i="1"/>
  <c r="AN415" i="1"/>
  <c r="AM415" i="1"/>
  <c r="AL415" i="1"/>
  <c r="AK415" i="1"/>
  <c r="AJ415" i="1"/>
  <c r="AI415" i="1"/>
  <c r="AH415" i="1"/>
  <c r="AG415" i="1"/>
  <c r="AF415" i="1"/>
  <c r="AE415" i="1"/>
  <c r="AD415" i="1"/>
  <c r="AC415" i="1"/>
  <c r="AB415" i="1"/>
  <c r="AA415" i="1"/>
  <c r="Z415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M415" i="1"/>
  <c r="BB414" i="1"/>
  <c r="BA414" i="1"/>
  <c r="AZ414" i="1"/>
  <c r="AY414" i="1"/>
  <c r="AX414" i="1"/>
  <c r="AW414" i="1"/>
  <c r="AV414" i="1"/>
  <c r="AU414" i="1"/>
  <c r="AT414" i="1"/>
  <c r="AS414" i="1"/>
  <c r="AR414" i="1"/>
  <c r="AQ414" i="1"/>
  <c r="AP414" i="1"/>
  <c r="AO414" i="1"/>
  <c r="AN414" i="1"/>
  <c r="AM414" i="1"/>
  <c r="AL414" i="1"/>
  <c r="AK414" i="1"/>
  <c r="AJ414" i="1"/>
  <c r="AI414" i="1"/>
  <c r="AH414" i="1"/>
  <c r="AG414" i="1"/>
  <c r="AF414" i="1"/>
  <c r="AE414" i="1"/>
  <c r="AD414" i="1"/>
  <c r="AC414" i="1"/>
  <c r="AB414" i="1"/>
  <c r="AA414" i="1"/>
  <c r="Z414" i="1"/>
  <c r="Y414" i="1"/>
  <c r="X414" i="1"/>
  <c r="W414" i="1"/>
  <c r="V414" i="1"/>
  <c r="U414" i="1"/>
  <c r="T414" i="1"/>
  <c r="S414" i="1"/>
  <c r="R414" i="1"/>
  <c r="Q414" i="1"/>
  <c r="P414" i="1"/>
  <c r="O414" i="1"/>
  <c r="N414" i="1"/>
  <c r="M414" i="1"/>
  <c r="BB413" i="1"/>
  <c r="BA413" i="1"/>
  <c r="AZ413" i="1"/>
  <c r="AY413" i="1"/>
  <c r="AX413" i="1"/>
  <c r="AW413" i="1"/>
  <c r="AV413" i="1"/>
  <c r="AU413" i="1"/>
  <c r="AT413" i="1"/>
  <c r="AS413" i="1"/>
  <c r="AR413" i="1"/>
  <c r="AQ413" i="1"/>
  <c r="AP413" i="1"/>
  <c r="AO413" i="1"/>
  <c r="AN413" i="1"/>
  <c r="AM413" i="1"/>
  <c r="AL413" i="1"/>
  <c r="AK413" i="1"/>
  <c r="AJ413" i="1"/>
  <c r="AI413" i="1"/>
  <c r="AH413" i="1"/>
  <c r="AG413" i="1"/>
  <c r="AF413" i="1"/>
  <c r="AE413" i="1"/>
  <c r="AD413" i="1"/>
  <c r="AC413" i="1"/>
  <c r="AB413" i="1"/>
  <c r="AA413" i="1"/>
  <c r="Z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BB412" i="1"/>
  <c r="BA412" i="1"/>
  <c r="AZ412" i="1"/>
  <c r="AY412" i="1"/>
  <c r="AX412" i="1"/>
  <c r="AW412" i="1"/>
  <c r="AV412" i="1"/>
  <c r="AU412" i="1"/>
  <c r="AT412" i="1"/>
  <c r="AS412" i="1"/>
  <c r="AR412" i="1"/>
  <c r="AQ412" i="1"/>
  <c r="AP412" i="1"/>
  <c r="AO412" i="1"/>
  <c r="AN412" i="1"/>
  <c r="AM412" i="1"/>
  <c r="AL412" i="1"/>
  <c r="AK412" i="1"/>
  <c r="AJ412" i="1"/>
  <c r="AI412" i="1"/>
  <c r="AH412" i="1"/>
  <c r="AG412" i="1"/>
  <c r="AF412" i="1"/>
  <c r="AE412" i="1"/>
  <c r="AD412" i="1"/>
  <c r="AC412" i="1"/>
  <c r="AB412" i="1"/>
  <c r="AA412" i="1"/>
  <c r="Z412" i="1"/>
  <c r="Y412" i="1"/>
  <c r="X412" i="1"/>
  <c r="W412" i="1"/>
  <c r="V412" i="1"/>
  <c r="U412" i="1"/>
  <c r="T412" i="1"/>
  <c r="S412" i="1"/>
  <c r="R412" i="1"/>
  <c r="Q412" i="1"/>
  <c r="P412" i="1"/>
  <c r="O412" i="1"/>
  <c r="N412" i="1"/>
  <c r="M412" i="1"/>
  <c r="BB411" i="1"/>
  <c r="BA411" i="1"/>
  <c r="AZ411" i="1"/>
  <c r="AY411" i="1"/>
  <c r="AX411" i="1"/>
  <c r="AW411" i="1"/>
  <c r="AV411" i="1"/>
  <c r="AU411" i="1"/>
  <c r="AT411" i="1"/>
  <c r="AS411" i="1"/>
  <c r="AR411" i="1"/>
  <c r="AQ411" i="1"/>
  <c r="AP411" i="1"/>
  <c r="AO411" i="1"/>
  <c r="AN411" i="1"/>
  <c r="AM411" i="1"/>
  <c r="AL411" i="1"/>
  <c r="AK411" i="1"/>
  <c r="AJ411" i="1"/>
  <c r="AI411" i="1"/>
  <c r="AH411" i="1"/>
  <c r="AG411" i="1"/>
  <c r="AF411" i="1"/>
  <c r="AE411" i="1"/>
  <c r="AD411" i="1"/>
  <c r="AC411" i="1"/>
  <c r="AB411" i="1"/>
  <c r="AA411" i="1"/>
  <c r="Z411" i="1"/>
  <c r="Y411" i="1"/>
  <c r="X411" i="1"/>
  <c r="W411" i="1"/>
  <c r="V411" i="1"/>
  <c r="U411" i="1"/>
  <c r="T411" i="1"/>
  <c r="S411" i="1"/>
  <c r="R411" i="1"/>
  <c r="Q411" i="1"/>
  <c r="P411" i="1"/>
  <c r="O411" i="1"/>
  <c r="N411" i="1"/>
  <c r="M411" i="1"/>
  <c r="BB410" i="1"/>
  <c r="BA410" i="1"/>
  <c r="AZ410" i="1"/>
  <c r="AY410" i="1"/>
  <c r="AX410" i="1"/>
  <c r="AW410" i="1"/>
  <c r="AV410" i="1"/>
  <c r="AU410" i="1"/>
  <c r="AT410" i="1"/>
  <c r="AS410" i="1"/>
  <c r="AR410" i="1"/>
  <c r="AQ410" i="1"/>
  <c r="AP410" i="1"/>
  <c r="AO410" i="1"/>
  <c r="AN410" i="1"/>
  <c r="AM410" i="1"/>
  <c r="AL410" i="1"/>
  <c r="AK410" i="1"/>
  <c r="AJ410" i="1"/>
  <c r="AI410" i="1"/>
  <c r="AH410" i="1"/>
  <c r="AG410" i="1"/>
  <c r="AF410" i="1"/>
  <c r="AE410" i="1"/>
  <c r="AD410" i="1"/>
  <c r="AC410" i="1"/>
  <c r="AB410" i="1"/>
  <c r="AA410" i="1"/>
  <c r="Z410" i="1"/>
  <c r="Y410" i="1"/>
  <c r="X410" i="1"/>
  <c r="W410" i="1"/>
  <c r="V410" i="1"/>
  <c r="U410" i="1"/>
  <c r="T410" i="1"/>
  <c r="S410" i="1"/>
  <c r="R410" i="1"/>
  <c r="Q410" i="1"/>
  <c r="P410" i="1"/>
  <c r="O410" i="1"/>
  <c r="N410" i="1"/>
  <c r="M410" i="1"/>
  <c r="BB409" i="1"/>
  <c r="BA409" i="1"/>
  <c r="AZ409" i="1"/>
  <c r="AY409" i="1"/>
  <c r="AX409" i="1"/>
  <c r="AW409" i="1"/>
  <c r="AV409" i="1"/>
  <c r="AU409" i="1"/>
  <c r="AT409" i="1"/>
  <c r="AS409" i="1"/>
  <c r="AR409" i="1"/>
  <c r="AQ409" i="1"/>
  <c r="AP409" i="1"/>
  <c r="AO409" i="1"/>
  <c r="AN409" i="1"/>
  <c r="AM409" i="1"/>
  <c r="AL409" i="1"/>
  <c r="AK409" i="1"/>
  <c r="AJ409" i="1"/>
  <c r="AI409" i="1"/>
  <c r="AH409" i="1"/>
  <c r="AG409" i="1"/>
  <c r="AF409" i="1"/>
  <c r="AE409" i="1"/>
  <c r="AD409" i="1"/>
  <c r="AC409" i="1"/>
  <c r="AB409" i="1"/>
  <c r="AA409" i="1"/>
  <c r="Z409" i="1"/>
  <c r="Y409" i="1"/>
  <c r="X409" i="1"/>
  <c r="W409" i="1"/>
  <c r="V409" i="1"/>
  <c r="U409" i="1"/>
  <c r="T409" i="1"/>
  <c r="S409" i="1"/>
  <c r="R409" i="1"/>
  <c r="Q409" i="1"/>
  <c r="P409" i="1"/>
  <c r="O409" i="1"/>
  <c r="N409" i="1"/>
  <c r="M409" i="1"/>
  <c r="BB408" i="1"/>
  <c r="BA408" i="1"/>
  <c r="AZ408" i="1"/>
  <c r="AY408" i="1"/>
  <c r="AX408" i="1"/>
  <c r="AW408" i="1"/>
  <c r="AV408" i="1"/>
  <c r="AU408" i="1"/>
  <c r="AT408" i="1"/>
  <c r="AS408" i="1"/>
  <c r="AR408" i="1"/>
  <c r="AQ408" i="1"/>
  <c r="AP408" i="1"/>
  <c r="AO408" i="1"/>
  <c r="AN408" i="1"/>
  <c r="AM408" i="1"/>
  <c r="AL408" i="1"/>
  <c r="AK408" i="1"/>
  <c r="AJ408" i="1"/>
  <c r="AI408" i="1"/>
  <c r="AH408" i="1"/>
  <c r="AG408" i="1"/>
  <c r="AF408" i="1"/>
  <c r="AE408" i="1"/>
  <c r="AD408" i="1"/>
  <c r="AC408" i="1"/>
  <c r="AB408" i="1"/>
  <c r="AA408" i="1"/>
  <c r="Z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BB407" i="1"/>
  <c r="BA407" i="1"/>
  <c r="AZ407" i="1"/>
  <c r="AY407" i="1"/>
  <c r="AX407" i="1"/>
  <c r="AW407" i="1"/>
  <c r="AV407" i="1"/>
  <c r="AU407" i="1"/>
  <c r="AT407" i="1"/>
  <c r="AS407" i="1"/>
  <c r="AR407" i="1"/>
  <c r="AQ407" i="1"/>
  <c r="AP407" i="1"/>
  <c r="AO407" i="1"/>
  <c r="AN407" i="1"/>
  <c r="AM407" i="1"/>
  <c r="AL407" i="1"/>
  <c r="AK407" i="1"/>
  <c r="AJ407" i="1"/>
  <c r="AI407" i="1"/>
  <c r="AH407" i="1"/>
  <c r="AG407" i="1"/>
  <c r="AF407" i="1"/>
  <c r="AE407" i="1"/>
  <c r="AD407" i="1"/>
  <c r="AC407" i="1"/>
  <c r="AB407" i="1"/>
  <c r="AA407" i="1"/>
  <c r="Z407" i="1"/>
  <c r="Y407" i="1"/>
  <c r="X407" i="1"/>
  <c r="W407" i="1"/>
  <c r="V407" i="1"/>
  <c r="U407" i="1"/>
  <c r="T407" i="1"/>
  <c r="S407" i="1"/>
  <c r="R407" i="1"/>
  <c r="Q407" i="1"/>
  <c r="P407" i="1"/>
  <c r="O407" i="1"/>
  <c r="N407" i="1"/>
  <c r="M407" i="1"/>
  <c r="BB406" i="1"/>
  <c r="BA406" i="1"/>
  <c r="AZ406" i="1"/>
  <c r="AY406" i="1"/>
  <c r="AX406" i="1"/>
  <c r="AW406" i="1"/>
  <c r="AV406" i="1"/>
  <c r="AU406" i="1"/>
  <c r="AT406" i="1"/>
  <c r="AS406" i="1"/>
  <c r="AR406" i="1"/>
  <c r="AQ406" i="1"/>
  <c r="AP406" i="1"/>
  <c r="AO406" i="1"/>
  <c r="AN406" i="1"/>
  <c r="AM406" i="1"/>
  <c r="AL406" i="1"/>
  <c r="AK406" i="1"/>
  <c r="AJ406" i="1"/>
  <c r="AI406" i="1"/>
  <c r="AH406" i="1"/>
  <c r="AG406" i="1"/>
  <c r="AF406" i="1"/>
  <c r="AE406" i="1"/>
  <c r="AD406" i="1"/>
  <c r="AC406" i="1"/>
  <c r="AB406" i="1"/>
  <c r="AA406" i="1"/>
  <c r="Z406" i="1"/>
  <c r="Y406" i="1"/>
  <c r="X406" i="1"/>
  <c r="W406" i="1"/>
  <c r="V406" i="1"/>
  <c r="U406" i="1"/>
  <c r="T406" i="1"/>
  <c r="S406" i="1"/>
  <c r="R406" i="1"/>
  <c r="Q406" i="1"/>
  <c r="P406" i="1"/>
  <c r="O406" i="1"/>
  <c r="N406" i="1"/>
  <c r="M406" i="1"/>
  <c r="BB405" i="1"/>
  <c r="BA405" i="1"/>
  <c r="AZ405" i="1"/>
  <c r="AY405" i="1"/>
  <c r="AX405" i="1"/>
  <c r="AW405" i="1"/>
  <c r="AV405" i="1"/>
  <c r="AU405" i="1"/>
  <c r="AT405" i="1"/>
  <c r="AS405" i="1"/>
  <c r="AR405" i="1"/>
  <c r="AQ405" i="1"/>
  <c r="AP405" i="1"/>
  <c r="AO405" i="1"/>
  <c r="AN405" i="1"/>
  <c r="AM405" i="1"/>
  <c r="AL405" i="1"/>
  <c r="AK405" i="1"/>
  <c r="AJ405" i="1"/>
  <c r="AI405" i="1"/>
  <c r="AH405" i="1"/>
  <c r="AG405" i="1"/>
  <c r="AF405" i="1"/>
  <c r="AE405" i="1"/>
  <c r="AD405" i="1"/>
  <c r="AC405" i="1"/>
  <c r="AB405" i="1"/>
  <c r="AA405" i="1"/>
  <c r="Z405" i="1"/>
  <c r="Y405" i="1"/>
  <c r="X405" i="1"/>
  <c r="W405" i="1"/>
  <c r="V405" i="1"/>
  <c r="U405" i="1"/>
  <c r="T405" i="1"/>
  <c r="S405" i="1"/>
  <c r="R405" i="1"/>
  <c r="Q405" i="1"/>
  <c r="P405" i="1"/>
  <c r="O405" i="1"/>
  <c r="N405" i="1"/>
  <c r="M405" i="1"/>
  <c r="BB404" i="1"/>
  <c r="BA404" i="1"/>
  <c r="AZ404" i="1"/>
  <c r="AY404" i="1"/>
  <c r="AX404" i="1"/>
  <c r="AW404" i="1"/>
  <c r="AV404" i="1"/>
  <c r="AU404" i="1"/>
  <c r="AT404" i="1"/>
  <c r="AS404" i="1"/>
  <c r="AR404" i="1"/>
  <c r="AQ404" i="1"/>
  <c r="AP404" i="1"/>
  <c r="AO404" i="1"/>
  <c r="AN404" i="1"/>
  <c r="AM404" i="1"/>
  <c r="AL404" i="1"/>
  <c r="AK404" i="1"/>
  <c r="AJ404" i="1"/>
  <c r="AI404" i="1"/>
  <c r="AH404" i="1"/>
  <c r="AG404" i="1"/>
  <c r="AF404" i="1"/>
  <c r="AE404" i="1"/>
  <c r="AD404" i="1"/>
  <c r="AC404" i="1"/>
  <c r="AB404" i="1"/>
  <c r="AA404" i="1"/>
  <c r="Z404" i="1"/>
  <c r="Y404" i="1"/>
  <c r="X404" i="1"/>
  <c r="W404" i="1"/>
  <c r="V404" i="1"/>
  <c r="U404" i="1"/>
  <c r="T404" i="1"/>
  <c r="S404" i="1"/>
  <c r="R404" i="1"/>
  <c r="Q404" i="1"/>
  <c r="P404" i="1"/>
  <c r="O404" i="1"/>
  <c r="N404" i="1"/>
  <c r="M404" i="1"/>
  <c r="BB403" i="1"/>
  <c r="BA403" i="1"/>
  <c r="AZ403" i="1"/>
  <c r="AY403" i="1"/>
  <c r="AX403" i="1"/>
  <c r="AW403" i="1"/>
  <c r="AV403" i="1"/>
  <c r="AU403" i="1"/>
  <c r="AT403" i="1"/>
  <c r="AS403" i="1"/>
  <c r="AR403" i="1"/>
  <c r="AQ403" i="1"/>
  <c r="AP403" i="1"/>
  <c r="AO403" i="1"/>
  <c r="AN403" i="1"/>
  <c r="AM403" i="1"/>
  <c r="AL403" i="1"/>
  <c r="AK403" i="1"/>
  <c r="AJ403" i="1"/>
  <c r="AI403" i="1"/>
  <c r="AH403" i="1"/>
  <c r="AG403" i="1"/>
  <c r="AF403" i="1"/>
  <c r="AE403" i="1"/>
  <c r="AD403" i="1"/>
  <c r="AC403" i="1"/>
  <c r="AB403" i="1"/>
  <c r="AA403" i="1"/>
  <c r="Z403" i="1"/>
  <c r="Y403" i="1"/>
  <c r="X403" i="1"/>
  <c r="W403" i="1"/>
  <c r="V403" i="1"/>
  <c r="U403" i="1"/>
  <c r="T403" i="1"/>
  <c r="S403" i="1"/>
  <c r="R403" i="1"/>
  <c r="Q403" i="1"/>
  <c r="P403" i="1"/>
  <c r="O403" i="1"/>
  <c r="N403" i="1"/>
  <c r="M403" i="1"/>
  <c r="BB402" i="1"/>
  <c r="BA402" i="1"/>
  <c r="AZ402" i="1"/>
  <c r="AY402" i="1"/>
  <c r="AX402" i="1"/>
  <c r="AW402" i="1"/>
  <c r="AV402" i="1"/>
  <c r="AU402" i="1"/>
  <c r="AT402" i="1"/>
  <c r="AS402" i="1"/>
  <c r="AR402" i="1"/>
  <c r="AQ402" i="1"/>
  <c r="AP402" i="1"/>
  <c r="AO402" i="1"/>
  <c r="AN402" i="1"/>
  <c r="AM402" i="1"/>
  <c r="AL402" i="1"/>
  <c r="AK402" i="1"/>
  <c r="AJ402" i="1"/>
  <c r="AI402" i="1"/>
  <c r="AH402" i="1"/>
  <c r="AG402" i="1"/>
  <c r="AF402" i="1"/>
  <c r="AE402" i="1"/>
  <c r="AD402" i="1"/>
  <c r="AC402" i="1"/>
  <c r="AB402" i="1"/>
  <c r="AA402" i="1"/>
  <c r="Z402" i="1"/>
  <c r="Y402" i="1"/>
  <c r="X402" i="1"/>
  <c r="W402" i="1"/>
  <c r="V402" i="1"/>
  <c r="U402" i="1"/>
  <c r="T402" i="1"/>
  <c r="S402" i="1"/>
  <c r="R402" i="1"/>
  <c r="Q402" i="1"/>
  <c r="P402" i="1"/>
  <c r="O402" i="1"/>
  <c r="N402" i="1"/>
  <c r="M402" i="1"/>
  <c r="BB401" i="1"/>
  <c r="BA401" i="1"/>
  <c r="AZ401" i="1"/>
  <c r="AY401" i="1"/>
  <c r="AX401" i="1"/>
  <c r="AW401" i="1"/>
  <c r="AV401" i="1"/>
  <c r="AU401" i="1"/>
  <c r="AT401" i="1"/>
  <c r="AS401" i="1"/>
  <c r="AR401" i="1"/>
  <c r="AQ401" i="1"/>
  <c r="AP401" i="1"/>
  <c r="AO401" i="1"/>
  <c r="AN401" i="1"/>
  <c r="AM401" i="1"/>
  <c r="AL401" i="1"/>
  <c r="AK401" i="1"/>
  <c r="AJ401" i="1"/>
  <c r="AI401" i="1"/>
  <c r="AH401" i="1"/>
  <c r="AG401" i="1"/>
  <c r="AF401" i="1"/>
  <c r="AE401" i="1"/>
  <c r="AD401" i="1"/>
  <c r="AC401" i="1"/>
  <c r="AB401" i="1"/>
  <c r="AA401" i="1"/>
  <c r="Z401" i="1"/>
  <c r="Y401" i="1"/>
  <c r="X401" i="1"/>
  <c r="W401" i="1"/>
  <c r="V401" i="1"/>
  <c r="U401" i="1"/>
  <c r="T401" i="1"/>
  <c r="S401" i="1"/>
  <c r="R401" i="1"/>
  <c r="Q401" i="1"/>
  <c r="P401" i="1"/>
  <c r="O401" i="1"/>
  <c r="N401" i="1"/>
  <c r="M401" i="1"/>
  <c r="BB400" i="1"/>
  <c r="BA400" i="1"/>
  <c r="AZ400" i="1"/>
  <c r="AY400" i="1"/>
  <c r="AX400" i="1"/>
  <c r="AW400" i="1"/>
  <c r="AV400" i="1"/>
  <c r="AU400" i="1"/>
  <c r="AT400" i="1"/>
  <c r="AS400" i="1"/>
  <c r="AR400" i="1"/>
  <c r="AQ400" i="1"/>
  <c r="AP400" i="1"/>
  <c r="AO400" i="1"/>
  <c r="AN400" i="1"/>
  <c r="AM400" i="1"/>
  <c r="AL400" i="1"/>
  <c r="AK400" i="1"/>
  <c r="AJ400" i="1"/>
  <c r="AI400" i="1"/>
  <c r="AH400" i="1"/>
  <c r="AG400" i="1"/>
  <c r="AF400" i="1"/>
  <c r="AE400" i="1"/>
  <c r="AD400" i="1"/>
  <c r="AC400" i="1"/>
  <c r="AB400" i="1"/>
  <c r="AA400" i="1"/>
  <c r="Z400" i="1"/>
  <c r="Y400" i="1"/>
  <c r="X400" i="1"/>
  <c r="W400" i="1"/>
  <c r="V400" i="1"/>
  <c r="U400" i="1"/>
  <c r="T400" i="1"/>
  <c r="S400" i="1"/>
  <c r="R400" i="1"/>
  <c r="Q400" i="1"/>
  <c r="P400" i="1"/>
  <c r="O400" i="1"/>
  <c r="N400" i="1"/>
  <c r="M400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N399" i="1"/>
  <c r="AM399" i="1"/>
  <c r="AL399" i="1"/>
  <c r="AK399" i="1"/>
  <c r="AJ399" i="1"/>
  <c r="AI399" i="1"/>
  <c r="AH399" i="1"/>
  <c r="AG399" i="1"/>
  <c r="AF399" i="1"/>
  <c r="AE399" i="1"/>
  <c r="AD399" i="1"/>
  <c r="AC399" i="1"/>
  <c r="AB399" i="1"/>
  <c r="AA399" i="1"/>
  <c r="Z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BB398" i="1"/>
  <c r="BA398" i="1"/>
  <c r="AZ398" i="1"/>
  <c r="AY398" i="1"/>
  <c r="AX398" i="1"/>
  <c r="AW398" i="1"/>
  <c r="AV398" i="1"/>
  <c r="AU398" i="1"/>
  <c r="AT398" i="1"/>
  <c r="AS398" i="1"/>
  <c r="AR398" i="1"/>
  <c r="AQ398" i="1"/>
  <c r="AP398" i="1"/>
  <c r="AO398" i="1"/>
  <c r="AN398" i="1"/>
  <c r="AM398" i="1"/>
  <c r="AL398" i="1"/>
  <c r="AK398" i="1"/>
  <c r="AJ398" i="1"/>
  <c r="AI398" i="1"/>
  <c r="AH398" i="1"/>
  <c r="AG398" i="1"/>
  <c r="AF398" i="1"/>
  <c r="AE398" i="1"/>
  <c r="AD398" i="1"/>
  <c r="AC398" i="1"/>
  <c r="AB398" i="1"/>
  <c r="AA398" i="1"/>
  <c r="Z398" i="1"/>
  <c r="Y398" i="1"/>
  <c r="X398" i="1"/>
  <c r="W398" i="1"/>
  <c r="V398" i="1"/>
  <c r="U398" i="1"/>
  <c r="T398" i="1"/>
  <c r="S398" i="1"/>
  <c r="R398" i="1"/>
  <c r="Q398" i="1"/>
  <c r="P398" i="1"/>
  <c r="O398" i="1"/>
  <c r="N398" i="1"/>
  <c r="M398" i="1"/>
  <c r="BB397" i="1"/>
  <c r="BA397" i="1"/>
  <c r="AZ397" i="1"/>
  <c r="AY397" i="1"/>
  <c r="AX397" i="1"/>
  <c r="AW397" i="1"/>
  <c r="AV397" i="1"/>
  <c r="AU397" i="1"/>
  <c r="AT397" i="1"/>
  <c r="AS397" i="1"/>
  <c r="AR397" i="1"/>
  <c r="AQ397" i="1"/>
  <c r="AP397" i="1"/>
  <c r="AO397" i="1"/>
  <c r="AN397" i="1"/>
  <c r="AM397" i="1"/>
  <c r="AL397" i="1"/>
  <c r="AK397" i="1"/>
  <c r="AJ397" i="1"/>
  <c r="AI397" i="1"/>
  <c r="AH397" i="1"/>
  <c r="AG397" i="1"/>
  <c r="AF397" i="1"/>
  <c r="AE397" i="1"/>
  <c r="AD397" i="1"/>
  <c r="AC397" i="1"/>
  <c r="AB397" i="1"/>
  <c r="AA397" i="1"/>
  <c r="Z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M397" i="1"/>
  <c r="BB396" i="1"/>
  <c r="BA396" i="1"/>
  <c r="AZ396" i="1"/>
  <c r="AY396" i="1"/>
  <c r="AX396" i="1"/>
  <c r="AW396" i="1"/>
  <c r="AV396" i="1"/>
  <c r="AU396" i="1"/>
  <c r="AT396" i="1"/>
  <c r="AS396" i="1"/>
  <c r="AR396" i="1"/>
  <c r="AQ396" i="1"/>
  <c r="AP396" i="1"/>
  <c r="AO396" i="1"/>
  <c r="AN396" i="1"/>
  <c r="AM396" i="1"/>
  <c r="AL396" i="1"/>
  <c r="AK396" i="1"/>
  <c r="AJ396" i="1"/>
  <c r="AI396" i="1"/>
  <c r="AH396" i="1"/>
  <c r="AG396" i="1"/>
  <c r="AF396" i="1"/>
  <c r="AE396" i="1"/>
  <c r="AD396" i="1"/>
  <c r="AC396" i="1"/>
  <c r="AB396" i="1"/>
  <c r="AA396" i="1"/>
  <c r="Z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M396" i="1"/>
  <c r="BB395" i="1"/>
  <c r="BA395" i="1"/>
  <c r="AZ395" i="1"/>
  <c r="AY395" i="1"/>
  <c r="AX395" i="1"/>
  <c r="AW395" i="1"/>
  <c r="AV395" i="1"/>
  <c r="AU395" i="1"/>
  <c r="AT395" i="1"/>
  <c r="AS395" i="1"/>
  <c r="AR395" i="1"/>
  <c r="AQ395" i="1"/>
  <c r="AP395" i="1"/>
  <c r="AO395" i="1"/>
  <c r="AN395" i="1"/>
  <c r="AM395" i="1"/>
  <c r="AL395" i="1"/>
  <c r="AK395" i="1"/>
  <c r="AJ395" i="1"/>
  <c r="AI395" i="1"/>
  <c r="AH395" i="1"/>
  <c r="AG395" i="1"/>
  <c r="AF395" i="1"/>
  <c r="AE395" i="1"/>
  <c r="AD395" i="1"/>
  <c r="AC395" i="1"/>
  <c r="AB395" i="1"/>
  <c r="AA395" i="1"/>
  <c r="Z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M395" i="1"/>
  <c r="BB394" i="1"/>
  <c r="BA394" i="1"/>
  <c r="AZ394" i="1"/>
  <c r="AY394" i="1"/>
  <c r="AX394" i="1"/>
  <c r="AW394" i="1"/>
  <c r="AV394" i="1"/>
  <c r="AU394" i="1"/>
  <c r="AT394" i="1"/>
  <c r="AS394" i="1"/>
  <c r="AR394" i="1"/>
  <c r="AQ394" i="1"/>
  <c r="AP394" i="1"/>
  <c r="AO394" i="1"/>
  <c r="AN394" i="1"/>
  <c r="AM394" i="1"/>
  <c r="AL394" i="1"/>
  <c r="AK394" i="1"/>
  <c r="AJ394" i="1"/>
  <c r="AI394" i="1"/>
  <c r="AH394" i="1"/>
  <c r="AG394" i="1"/>
  <c r="AF394" i="1"/>
  <c r="AE394" i="1"/>
  <c r="AD394" i="1"/>
  <c r="AC394" i="1"/>
  <c r="AB394" i="1"/>
  <c r="AA394" i="1"/>
  <c r="Z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M394" i="1"/>
  <c r="BB393" i="1"/>
  <c r="BA393" i="1"/>
  <c r="AZ393" i="1"/>
  <c r="AY393" i="1"/>
  <c r="AX393" i="1"/>
  <c r="AW393" i="1"/>
  <c r="AV393" i="1"/>
  <c r="AU393" i="1"/>
  <c r="AT393" i="1"/>
  <c r="AS393" i="1"/>
  <c r="AR393" i="1"/>
  <c r="AQ393" i="1"/>
  <c r="AP393" i="1"/>
  <c r="AO393" i="1"/>
  <c r="AN393" i="1"/>
  <c r="AM393" i="1"/>
  <c r="AL393" i="1"/>
  <c r="AK393" i="1"/>
  <c r="AJ393" i="1"/>
  <c r="AI393" i="1"/>
  <c r="AH393" i="1"/>
  <c r="AG393" i="1"/>
  <c r="AF393" i="1"/>
  <c r="AE393" i="1"/>
  <c r="AD393" i="1"/>
  <c r="AC393" i="1"/>
  <c r="AB393" i="1"/>
  <c r="AA393" i="1"/>
  <c r="Z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M393" i="1"/>
  <c r="BB392" i="1"/>
  <c r="BA392" i="1"/>
  <c r="AZ392" i="1"/>
  <c r="AY392" i="1"/>
  <c r="AX392" i="1"/>
  <c r="AW392" i="1"/>
  <c r="AV392" i="1"/>
  <c r="AU392" i="1"/>
  <c r="AT392" i="1"/>
  <c r="AS392" i="1"/>
  <c r="AR392" i="1"/>
  <c r="AQ392" i="1"/>
  <c r="AP392" i="1"/>
  <c r="AO392" i="1"/>
  <c r="AN392" i="1"/>
  <c r="AM392" i="1"/>
  <c r="AL392" i="1"/>
  <c r="AK392" i="1"/>
  <c r="AJ392" i="1"/>
  <c r="AI392" i="1"/>
  <c r="AH392" i="1"/>
  <c r="AG392" i="1"/>
  <c r="AF392" i="1"/>
  <c r="AE392" i="1"/>
  <c r="AD392" i="1"/>
  <c r="AC392" i="1"/>
  <c r="AB392" i="1"/>
  <c r="AA392" i="1"/>
  <c r="Z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BB391" i="1"/>
  <c r="BA391" i="1"/>
  <c r="AZ391" i="1"/>
  <c r="AY391" i="1"/>
  <c r="AX391" i="1"/>
  <c r="AW391" i="1"/>
  <c r="AV391" i="1"/>
  <c r="AU391" i="1"/>
  <c r="AT391" i="1"/>
  <c r="AS391" i="1"/>
  <c r="AR391" i="1"/>
  <c r="AQ391" i="1"/>
  <c r="AP391" i="1"/>
  <c r="AO391" i="1"/>
  <c r="AN391" i="1"/>
  <c r="AM391" i="1"/>
  <c r="AL391" i="1"/>
  <c r="AK391" i="1"/>
  <c r="AJ391" i="1"/>
  <c r="AI391" i="1"/>
  <c r="AH391" i="1"/>
  <c r="AG391" i="1"/>
  <c r="AF391" i="1"/>
  <c r="AE391" i="1"/>
  <c r="AD391" i="1"/>
  <c r="AC391" i="1"/>
  <c r="AB391" i="1"/>
  <c r="AA391" i="1"/>
  <c r="Z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M391" i="1"/>
  <c r="BB390" i="1"/>
  <c r="BA390" i="1"/>
  <c r="AZ390" i="1"/>
  <c r="AY390" i="1"/>
  <c r="AX390" i="1"/>
  <c r="AW390" i="1"/>
  <c r="AV390" i="1"/>
  <c r="AU390" i="1"/>
  <c r="AT390" i="1"/>
  <c r="AS390" i="1"/>
  <c r="AR390" i="1"/>
  <c r="AQ390" i="1"/>
  <c r="AP390" i="1"/>
  <c r="AO390" i="1"/>
  <c r="AN390" i="1"/>
  <c r="AM390" i="1"/>
  <c r="AL390" i="1"/>
  <c r="AK390" i="1"/>
  <c r="AJ390" i="1"/>
  <c r="AI390" i="1"/>
  <c r="AH390" i="1"/>
  <c r="AG390" i="1"/>
  <c r="AF390" i="1"/>
  <c r="AE390" i="1"/>
  <c r="AD390" i="1"/>
  <c r="AC390" i="1"/>
  <c r="AB390" i="1"/>
  <c r="AA390" i="1"/>
  <c r="Z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M390" i="1"/>
  <c r="BB389" i="1"/>
  <c r="BA389" i="1"/>
  <c r="AZ389" i="1"/>
  <c r="AY389" i="1"/>
  <c r="AX389" i="1"/>
  <c r="AW389" i="1"/>
  <c r="AV389" i="1"/>
  <c r="AU389" i="1"/>
  <c r="AT389" i="1"/>
  <c r="AS389" i="1"/>
  <c r="AR389" i="1"/>
  <c r="AQ389" i="1"/>
  <c r="AP389" i="1"/>
  <c r="AO389" i="1"/>
  <c r="AN389" i="1"/>
  <c r="AM389" i="1"/>
  <c r="AL389" i="1"/>
  <c r="AK389" i="1"/>
  <c r="AJ389" i="1"/>
  <c r="AI389" i="1"/>
  <c r="AH389" i="1"/>
  <c r="AG389" i="1"/>
  <c r="AF389" i="1"/>
  <c r="AE389" i="1"/>
  <c r="AD389" i="1"/>
  <c r="AC389" i="1"/>
  <c r="AB389" i="1"/>
  <c r="AA389" i="1"/>
  <c r="Z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BB388" i="1"/>
  <c r="BA388" i="1"/>
  <c r="AZ388" i="1"/>
  <c r="AY388" i="1"/>
  <c r="AX388" i="1"/>
  <c r="AW388" i="1"/>
  <c r="AV388" i="1"/>
  <c r="AU388" i="1"/>
  <c r="AT388" i="1"/>
  <c r="AS388" i="1"/>
  <c r="AR388" i="1"/>
  <c r="AQ388" i="1"/>
  <c r="AP388" i="1"/>
  <c r="AO388" i="1"/>
  <c r="AN388" i="1"/>
  <c r="AM388" i="1"/>
  <c r="AL388" i="1"/>
  <c r="AK388" i="1"/>
  <c r="AJ388" i="1"/>
  <c r="AI388" i="1"/>
  <c r="AH388" i="1"/>
  <c r="AG388" i="1"/>
  <c r="AF388" i="1"/>
  <c r="AE388" i="1"/>
  <c r="AD388" i="1"/>
  <c r="AC388" i="1"/>
  <c r="AB388" i="1"/>
  <c r="AA388" i="1"/>
  <c r="Z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M388" i="1"/>
  <c r="BB387" i="1"/>
  <c r="BA387" i="1"/>
  <c r="AZ387" i="1"/>
  <c r="AY387" i="1"/>
  <c r="AX387" i="1"/>
  <c r="AW387" i="1"/>
  <c r="AV387" i="1"/>
  <c r="AU387" i="1"/>
  <c r="AT387" i="1"/>
  <c r="AS387" i="1"/>
  <c r="AR387" i="1"/>
  <c r="AQ387" i="1"/>
  <c r="AP387" i="1"/>
  <c r="AO387" i="1"/>
  <c r="AN387" i="1"/>
  <c r="AM387" i="1"/>
  <c r="AL387" i="1"/>
  <c r="AK387" i="1"/>
  <c r="AJ387" i="1"/>
  <c r="AI387" i="1"/>
  <c r="AH387" i="1"/>
  <c r="AG387" i="1"/>
  <c r="AF387" i="1"/>
  <c r="AE387" i="1"/>
  <c r="AD387" i="1"/>
  <c r="AC387" i="1"/>
  <c r="AB387" i="1"/>
  <c r="AA387" i="1"/>
  <c r="Z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M387" i="1"/>
  <c r="BB386" i="1"/>
  <c r="BA386" i="1"/>
  <c r="AZ386" i="1"/>
  <c r="AY386" i="1"/>
  <c r="AX386" i="1"/>
  <c r="AW386" i="1"/>
  <c r="AV386" i="1"/>
  <c r="AU386" i="1"/>
  <c r="AT386" i="1"/>
  <c r="AS386" i="1"/>
  <c r="AR386" i="1"/>
  <c r="AQ386" i="1"/>
  <c r="AP386" i="1"/>
  <c r="AO386" i="1"/>
  <c r="AN386" i="1"/>
  <c r="AM386" i="1"/>
  <c r="AL386" i="1"/>
  <c r="AK386" i="1"/>
  <c r="AJ386" i="1"/>
  <c r="AI386" i="1"/>
  <c r="AH386" i="1"/>
  <c r="AG386" i="1"/>
  <c r="AF386" i="1"/>
  <c r="AE386" i="1"/>
  <c r="AD386" i="1"/>
  <c r="AC386" i="1"/>
  <c r="AB386" i="1"/>
  <c r="AA386" i="1"/>
  <c r="Z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M386" i="1"/>
  <c r="BB385" i="1"/>
  <c r="BA385" i="1"/>
  <c r="AZ385" i="1"/>
  <c r="AY385" i="1"/>
  <c r="AX385" i="1"/>
  <c r="AW385" i="1"/>
  <c r="AV385" i="1"/>
  <c r="AU385" i="1"/>
  <c r="AT385" i="1"/>
  <c r="AS385" i="1"/>
  <c r="AR385" i="1"/>
  <c r="AQ385" i="1"/>
  <c r="AP385" i="1"/>
  <c r="AO385" i="1"/>
  <c r="AN385" i="1"/>
  <c r="AM385" i="1"/>
  <c r="AL385" i="1"/>
  <c r="AK385" i="1"/>
  <c r="AJ385" i="1"/>
  <c r="AI385" i="1"/>
  <c r="AH385" i="1"/>
  <c r="AG385" i="1"/>
  <c r="AF385" i="1"/>
  <c r="AE385" i="1"/>
  <c r="AD385" i="1"/>
  <c r="AC385" i="1"/>
  <c r="AB385" i="1"/>
  <c r="AA385" i="1"/>
  <c r="Z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M385" i="1"/>
  <c r="BB384" i="1"/>
  <c r="BA384" i="1"/>
  <c r="AZ384" i="1"/>
  <c r="AY384" i="1"/>
  <c r="AX384" i="1"/>
  <c r="AW384" i="1"/>
  <c r="AV384" i="1"/>
  <c r="AU384" i="1"/>
  <c r="AT384" i="1"/>
  <c r="AS384" i="1"/>
  <c r="AR384" i="1"/>
  <c r="AQ384" i="1"/>
  <c r="AP384" i="1"/>
  <c r="AO384" i="1"/>
  <c r="AN384" i="1"/>
  <c r="AM384" i="1"/>
  <c r="AL384" i="1"/>
  <c r="AK384" i="1"/>
  <c r="AJ384" i="1"/>
  <c r="AI384" i="1"/>
  <c r="AH384" i="1"/>
  <c r="AG384" i="1"/>
  <c r="AF384" i="1"/>
  <c r="AE384" i="1"/>
  <c r="AD384" i="1"/>
  <c r="AC384" i="1"/>
  <c r="AB384" i="1"/>
  <c r="AA384" i="1"/>
  <c r="Z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M384" i="1"/>
  <c r="BB383" i="1"/>
  <c r="BA383" i="1"/>
  <c r="AZ383" i="1"/>
  <c r="AY383" i="1"/>
  <c r="AX383" i="1"/>
  <c r="AW383" i="1"/>
  <c r="AV383" i="1"/>
  <c r="AU383" i="1"/>
  <c r="AT383" i="1"/>
  <c r="AS383" i="1"/>
  <c r="AR383" i="1"/>
  <c r="AQ383" i="1"/>
  <c r="AP383" i="1"/>
  <c r="AO383" i="1"/>
  <c r="AN383" i="1"/>
  <c r="AM383" i="1"/>
  <c r="AL383" i="1"/>
  <c r="AK383" i="1"/>
  <c r="AJ383" i="1"/>
  <c r="AI383" i="1"/>
  <c r="AH383" i="1"/>
  <c r="AG383" i="1"/>
  <c r="AF383" i="1"/>
  <c r="AE383" i="1"/>
  <c r="AD383" i="1"/>
  <c r="AC383" i="1"/>
  <c r="AB383" i="1"/>
  <c r="AA383" i="1"/>
  <c r="Z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M383" i="1"/>
  <c r="BB382" i="1"/>
  <c r="BA382" i="1"/>
  <c r="AZ382" i="1"/>
  <c r="AY382" i="1"/>
  <c r="AX382" i="1"/>
  <c r="AW382" i="1"/>
  <c r="AV382" i="1"/>
  <c r="AU382" i="1"/>
  <c r="AT382" i="1"/>
  <c r="AS382" i="1"/>
  <c r="AR382" i="1"/>
  <c r="AQ382" i="1"/>
  <c r="AP382" i="1"/>
  <c r="AO382" i="1"/>
  <c r="AN382" i="1"/>
  <c r="AM382" i="1"/>
  <c r="AL382" i="1"/>
  <c r="AK382" i="1"/>
  <c r="AJ382" i="1"/>
  <c r="AI382" i="1"/>
  <c r="AH382" i="1"/>
  <c r="AG382" i="1"/>
  <c r="AF382" i="1"/>
  <c r="AE382" i="1"/>
  <c r="AD382" i="1"/>
  <c r="AC382" i="1"/>
  <c r="AB382" i="1"/>
  <c r="AA382" i="1"/>
  <c r="Z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BB381" i="1"/>
  <c r="BA381" i="1"/>
  <c r="AZ381" i="1"/>
  <c r="AY381" i="1"/>
  <c r="AX381" i="1"/>
  <c r="AW381" i="1"/>
  <c r="AV381" i="1"/>
  <c r="AU381" i="1"/>
  <c r="AT381" i="1"/>
  <c r="AS381" i="1"/>
  <c r="AR381" i="1"/>
  <c r="AQ381" i="1"/>
  <c r="AP381" i="1"/>
  <c r="AO381" i="1"/>
  <c r="AN381" i="1"/>
  <c r="AM381" i="1"/>
  <c r="AL381" i="1"/>
  <c r="AK381" i="1"/>
  <c r="AJ381" i="1"/>
  <c r="AI381" i="1"/>
  <c r="AH381" i="1"/>
  <c r="AG381" i="1"/>
  <c r="AF381" i="1"/>
  <c r="AE381" i="1"/>
  <c r="AD381" i="1"/>
  <c r="AC381" i="1"/>
  <c r="AB381" i="1"/>
  <c r="AA381" i="1"/>
  <c r="Z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M381" i="1"/>
  <c r="BB380" i="1"/>
  <c r="BA380" i="1"/>
  <c r="AZ380" i="1"/>
  <c r="AY380" i="1"/>
  <c r="AX380" i="1"/>
  <c r="AW380" i="1"/>
  <c r="AV380" i="1"/>
  <c r="AU380" i="1"/>
  <c r="AT380" i="1"/>
  <c r="AS380" i="1"/>
  <c r="AR380" i="1"/>
  <c r="AQ380" i="1"/>
  <c r="AP380" i="1"/>
  <c r="AO380" i="1"/>
  <c r="AN380" i="1"/>
  <c r="AM380" i="1"/>
  <c r="AL380" i="1"/>
  <c r="AK380" i="1"/>
  <c r="AJ380" i="1"/>
  <c r="AI380" i="1"/>
  <c r="AH380" i="1"/>
  <c r="AG380" i="1"/>
  <c r="AF380" i="1"/>
  <c r="AE380" i="1"/>
  <c r="AD380" i="1"/>
  <c r="AC380" i="1"/>
  <c r="AB380" i="1"/>
  <c r="AA380" i="1"/>
  <c r="Z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M380" i="1"/>
  <c r="BB379" i="1"/>
  <c r="BA379" i="1"/>
  <c r="AZ379" i="1"/>
  <c r="AY379" i="1"/>
  <c r="AX379" i="1"/>
  <c r="AW379" i="1"/>
  <c r="AV379" i="1"/>
  <c r="AU379" i="1"/>
  <c r="AT379" i="1"/>
  <c r="AS379" i="1"/>
  <c r="AR379" i="1"/>
  <c r="AQ379" i="1"/>
  <c r="AP379" i="1"/>
  <c r="AO379" i="1"/>
  <c r="AN379" i="1"/>
  <c r="AM379" i="1"/>
  <c r="AL379" i="1"/>
  <c r="AK379" i="1"/>
  <c r="AJ379" i="1"/>
  <c r="AI379" i="1"/>
  <c r="AH379" i="1"/>
  <c r="AG379" i="1"/>
  <c r="AF379" i="1"/>
  <c r="AE379" i="1"/>
  <c r="AD379" i="1"/>
  <c r="AC379" i="1"/>
  <c r="AB379" i="1"/>
  <c r="AA379" i="1"/>
  <c r="Z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M379" i="1"/>
  <c r="BB378" i="1"/>
  <c r="BA378" i="1"/>
  <c r="AZ378" i="1"/>
  <c r="AY378" i="1"/>
  <c r="AX378" i="1"/>
  <c r="AW378" i="1"/>
  <c r="AV378" i="1"/>
  <c r="AU378" i="1"/>
  <c r="AT378" i="1"/>
  <c r="AS378" i="1"/>
  <c r="AR378" i="1"/>
  <c r="AQ378" i="1"/>
  <c r="AP378" i="1"/>
  <c r="AO378" i="1"/>
  <c r="AN378" i="1"/>
  <c r="AM378" i="1"/>
  <c r="AL378" i="1"/>
  <c r="AK378" i="1"/>
  <c r="AJ378" i="1"/>
  <c r="AI378" i="1"/>
  <c r="AH378" i="1"/>
  <c r="AG378" i="1"/>
  <c r="AF378" i="1"/>
  <c r="AE378" i="1"/>
  <c r="AD378" i="1"/>
  <c r="AC378" i="1"/>
  <c r="AB378" i="1"/>
  <c r="AA378" i="1"/>
  <c r="Z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M378" i="1"/>
  <c r="BB377" i="1"/>
  <c r="BA377" i="1"/>
  <c r="AZ377" i="1"/>
  <c r="AY377" i="1"/>
  <c r="AX377" i="1"/>
  <c r="AW377" i="1"/>
  <c r="AV377" i="1"/>
  <c r="AU377" i="1"/>
  <c r="AT377" i="1"/>
  <c r="AS377" i="1"/>
  <c r="AR377" i="1"/>
  <c r="AQ377" i="1"/>
  <c r="AP377" i="1"/>
  <c r="AO377" i="1"/>
  <c r="AN377" i="1"/>
  <c r="AM377" i="1"/>
  <c r="AL377" i="1"/>
  <c r="AK377" i="1"/>
  <c r="AJ377" i="1"/>
  <c r="AI377" i="1"/>
  <c r="AH377" i="1"/>
  <c r="AG377" i="1"/>
  <c r="AF377" i="1"/>
  <c r="AE377" i="1"/>
  <c r="AD377" i="1"/>
  <c r="AC377" i="1"/>
  <c r="AB377" i="1"/>
  <c r="AA377" i="1"/>
  <c r="Z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M377" i="1"/>
  <c r="BB376" i="1"/>
  <c r="BA376" i="1"/>
  <c r="AZ376" i="1"/>
  <c r="AY376" i="1"/>
  <c r="AX376" i="1"/>
  <c r="AW376" i="1"/>
  <c r="AV376" i="1"/>
  <c r="AU376" i="1"/>
  <c r="AT376" i="1"/>
  <c r="AS376" i="1"/>
  <c r="AR376" i="1"/>
  <c r="AQ376" i="1"/>
  <c r="AP376" i="1"/>
  <c r="AO376" i="1"/>
  <c r="AN376" i="1"/>
  <c r="AM376" i="1"/>
  <c r="AL376" i="1"/>
  <c r="AK376" i="1"/>
  <c r="AJ376" i="1"/>
  <c r="AI376" i="1"/>
  <c r="AH376" i="1"/>
  <c r="AG376" i="1"/>
  <c r="AF376" i="1"/>
  <c r="AE376" i="1"/>
  <c r="AD376" i="1"/>
  <c r="AC376" i="1"/>
  <c r="AB376" i="1"/>
  <c r="AA376" i="1"/>
  <c r="Z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M376" i="1"/>
  <c r="BB375" i="1"/>
  <c r="BA375" i="1"/>
  <c r="AZ375" i="1"/>
  <c r="AY375" i="1"/>
  <c r="AX375" i="1"/>
  <c r="AW375" i="1"/>
  <c r="AV375" i="1"/>
  <c r="AU375" i="1"/>
  <c r="AT375" i="1"/>
  <c r="AS375" i="1"/>
  <c r="AR375" i="1"/>
  <c r="AQ375" i="1"/>
  <c r="AP375" i="1"/>
  <c r="AO375" i="1"/>
  <c r="AN375" i="1"/>
  <c r="AM375" i="1"/>
  <c r="AL375" i="1"/>
  <c r="AK375" i="1"/>
  <c r="AJ375" i="1"/>
  <c r="AI375" i="1"/>
  <c r="AH375" i="1"/>
  <c r="AG375" i="1"/>
  <c r="AF375" i="1"/>
  <c r="AE375" i="1"/>
  <c r="AD375" i="1"/>
  <c r="AC375" i="1"/>
  <c r="AB375" i="1"/>
  <c r="AA375" i="1"/>
  <c r="Z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BB374" i="1"/>
  <c r="BA374" i="1"/>
  <c r="AZ374" i="1"/>
  <c r="AY374" i="1"/>
  <c r="AX374" i="1"/>
  <c r="AW374" i="1"/>
  <c r="AV374" i="1"/>
  <c r="AU374" i="1"/>
  <c r="AT374" i="1"/>
  <c r="AS374" i="1"/>
  <c r="AR374" i="1"/>
  <c r="AQ374" i="1"/>
  <c r="AP374" i="1"/>
  <c r="AO374" i="1"/>
  <c r="AN374" i="1"/>
  <c r="AM374" i="1"/>
  <c r="AL374" i="1"/>
  <c r="AK374" i="1"/>
  <c r="AJ374" i="1"/>
  <c r="AI374" i="1"/>
  <c r="AH374" i="1"/>
  <c r="AG374" i="1"/>
  <c r="AF374" i="1"/>
  <c r="AE374" i="1"/>
  <c r="AD374" i="1"/>
  <c r="AC374" i="1"/>
  <c r="AB374" i="1"/>
  <c r="AA374" i="1"/>
  <c r="Z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BB373" i="1"/>
  <c r="BA373" i="1"/>
  <c r="AZ373" i="1"/>
  <c r="AY373" i="1"/>
  <c r="AX373" i="1"/>
  <c r="AW373" i="1"/>
  <c r="AV373" i="1"/>
  <c r="AU373" i="1"/>
  <c r="AT373" i="1"/>
  <c r="AS373" i="1"/>
  <c r="AR373" i="1"/>
  <c r="AQ373" i="1"/>
  <c r="AP373" i="1"/>
  <c r="AO373" i="1"/>
  <c r="AN373" i="1"/>
  <c r="AM373" i="1"/>
  <c r="AL373" i="1"/>
  <c r="AK373" i="1"/>
  <c r="AJ373" i="1"/>
  <c r="AI373" i="1"/>
  <c r="AH373" i="1"/>
  <c r="AG373" i="1"/>
  <c r="AF373" i="1"/>
  <c r="AE373" i="1"/>
  <c r="AD373" i="1"/>
  <c r="AC373" i="1"/>
  <c r="AB373" i="1"/>
  <c r="AA373" i="1"/>
  <c r="Z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BB372" i="1"/>
  <c r="BA372" i="1"/>
  <c r="AZ372" i="1"/>
  <c r="AY372" i="1"/>
  <c r="AX372" i="1"/>
  <c r="AW372" i="1"/>
  <c r="AV372" i="1"/>
  <c r="AU372" i="1"/>
  <c r="AT372" i="1"/>
  <c r="AS372" i="1"/>
  <c r="AR372" i="1"/>
  <c r="AQ372" i="1"/>
  <c r="AP372" i="1"/>
  <c r="AO372" i="1"/>
  <c r="AN372" i="1"/>
  <c r="AM372" i="1"/>
  <c r="AL372" i="1"/>
  <c r="AK372" i="1"/>
  <c r="AJ372" i="1"/>
  <c r="AI372" i="1"/>
  <c r="AH372" i="1"/>
  <c r="AG372" i="1"/>
  <c r="AF372" i="1"/>
  <c r="AE372" i="1"/>
  <c r="AD372" i="1"/>
  <c r="AC372" i="1"/>
  <c r="AB372" i="1"/>
  <c r="AA372" i="1"/>
  <c r="Z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M372" i="1"/>
  <c r="BB371" i="1"/>
  <c r="BA371" i="1"/>
  <c r="AZ371" i="1"/>
  <c r="AY371" i="1"/>
  <c r="AX371" i="1"/>
  <c r="AW371" i="1"/>
  <c r="AV371" i="1"/>
  <c r="AU371" i="1"/>
  <c r="AT371" i="1"/>
  <c r="AS371" i="1"/>
  <c r="AR371" i="1"/>
  <c r="AQ371" i="1"/>
  <c r="AP371" i="1"/>
  <c r="AO371" i="1"/>
  <c r="AN371" i="1"/>
  <c r="AM371" i="1"/>
  <c r="AL371" i="1"/>
  <c r="AK371" i="1"/>
  <c r="AJ371" i="1"/>
  <c r="AI371" i="1"/>
  <c r="AH371" i="1"/>
  <c r="AG371" i="1"/>
  <c r="AF371" i="1"/>
  <c r="AE371" i="1"/>
  <c r="AD371" i="1"/>
  <c r="AC371" i="1"/>
  <c r="AB371" i="1"/>
  <c r="AA371" i="1"/>
  <c r="Z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M371" i="1"/>
  <c r="BB370" i="1"/>
  <c r="BA370" i="1"/>
  <c r="AZ370" i="1"/>
  <c r="AY370" i="1"/>
  <c r="AX370" i="1"/>
  <c r="AW370" i="1"/>
  <c r="AV370" i="1"/>
  <c r="AU370" i="1"/>
  <c r="AT370" i="1"/>
  <c r="AS370" i="1"/>
  <c r="AR370" i="1"/>
  <c r="AQ370" i="1"/>
  <c r="AP370" i="1"/>
  <c r="AO370" i="1"/>
  <c r="AN370" i="1"/>
  <c r="AM370" i="1"/>
  <c r="AL370" i="1"/>
  <c r="AK370" i="1"/>
  <c r="AJ370" i="1"/>
  <c r="AI370" i="1"/>
  <c r="AH370" i="1"/>
  <c r="AG370" i="1"/>
  <c r="AF370" i="1"/>
  <c r="AE370" i="1"/>
  <c r="AD370" i="1"/>
  <c r="AC370" i="1"/>
  <c r="AB370" i="1"/>
  <c r="AA370" i="1"/>
  <c r="Z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M370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BB367" i="1"/>
  <c r="BA367" i="1"/>
  <c r="AZ367" i="1"/>
  <c r="AY367" i="1"/>
  <c r="AX367" i="1"/>
  <c r="AW367" i="1"/>
  <c r="AV367" i="1"/>
  <c r="AU367" i="1"/>
  <c r="AT367" i="1"/>
  <c r="AS367" i="1"/>
  <c r="AR367" i="1"/>
  <c r="AQ367" i="1"/>
  <c r="AP367" i="1"/>
  <c r="AO367" i="1"/>
  <c r="AN367" i="1"/>
  <c r="AM367" i="1"/>
  <c r="AL367" i="1"/>
  <c r="AK367" i="1"/>
  <c r="AJ367" i="1"/>
  <c r="AI367" i="1"/>
  <c r="AH367" i="1"/>
  <c r="AG367" i="1"/>
  <c r="AF367" i="1"/>
  <c r="AE367" i="1"/>
  <c r="AD367" i="1"/>
  <c r="AC367" i="1"/>
  <c r="AB367" i="1"/>
  <c r="AA367" i="1"/>
  <c r="Z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M367" i="1"/>
  <c r="BB366" i="1"/>
  <c r="BA366" i="1"/>
  <c r="AZ366" i="1"/>
  <c r="AY366" i="1"/>
  <c r="AX366" i="1"/>
  <c r="AW366" i="1"/>
  <c r="AV366" i="1"/>
  <c r="AU366" i="1"/>
  <c r="AT366" i="1"/>
  <c r="AS366" i="1"/>
  <c r="AR366" i="1"/>
  <c r="AQ366" i="1"/>
  <c r="AP366" i="1"/>
  <c r="AO366" i="1"/>
  <c r="AN366" i="1"/>
  <c r="AM366" i="1"/>
  <c r="AL366" i="1"/>
  <c r="AK366" i="1"/>
  <c r="AJ366" i="1"/>
  <c r="AI366" i="1"/>
  <c r="AH366" i="1"/>
  <c r="AG366" i="1"/>
  <c r="AF366" i="1"/>
  <c r="AE366" i="1"/>
  <c r="AD366" i="1"/>
  <c r="AC366" i="1"/>
  <c r="AB366" i="1"/>
  <c r="AA366" i="1"/>
  <c r="Z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M366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BB363" i="1"/>
  <c r="BA363" i="1"/>
  <c r="AZ363" i="1"/>
  <c r="AY363" i="1"/>
  <c r="AX363" i="1"/>
  <c r="AW363" i="1"/>
  <c r="AV363" i="1"/>
  <c r="AU363" i="1"/>
  <c r="AT363" i="1"/>
  <c r="AS363" i="1"/>
  <c r="AR363" i="1"/>
  <c r="AQ363" i="1"/>
  <c r="AP363" i="1"/>
  <c r="AO363" i="1"/>
  <c r="AN363" i="1"/>
  <c r="AM363" i="1"/>
  <c r="AL363" i="1"/>
  <c r="AK363" i="1"/>
  <c r="AJ363" i="1"/>
  <c r="AI363" i="1"/>
  <c r="AH363" i="1"/>
  <c r="AG363" i="1"/>
  <c r="AF363" i="1"/>
  <c r="AE363" i="1"/>
  <c r="AD363" i="1"/>
  <c r="AC363" i="1"/>
  <c r="AB363" i="1"/>
  <c r="AA363" i="1"/>
  <c r="Z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M363" i="1"/>
  <c r="BB362" i="1"/>
  <c r="BA362" i="1"/>
  <c r="AZ362" i="1"/>
  <c r="AY362" i="1"/>
  <c r="AX362" i="1"/>
  <c r="AW362" i="1"/>
  <c r="AV362" i="1"/>
  <c r="AU362" i="1"/>
  <c r="AT362" i="1"/>
  <c r="AS362" i="1"/>
  <c r="AR362" i="1"/>
  <c r="AQ362" i="1"/>
  <c r="AP362" i="1"/>
  <c r="AO362" i="1"/>
  <c r="AN362" i="1"/>
  <c r="AM362" i="1"/>
  <c r="AL362" i="1"/>
  <c r="AK362" i="1"/>
  <c r="AJ362" i="1"/>
  <c r="AI362" i="1"/>
  <c r="AH362" i="1"/>
  <c r="AG362" i="1"/>
  <c r="AF362" i="1"/>
  <c r="AE362" i="1"/>
  <c r="AD362" i="1"/>
  <c r="AC362" i="1"/>
  <c r="AB362" i="1"/>
  <c r="AA362" i="1"/>
  <c r="Z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M362" i="1"/>
  <c r="BB361" i="1"/>
  <c r="BA361" i="1"/>
  <c r="AZ361" i="1"/>
  <c r="AY361" i="1"/>
  <c r="AX361" i="1"/>
  <c r="AW361" i="1"/>
  <c r="AV361" i="1"/>
  <c r="AU361" i="1"/>
  <c r="AT361" i="1"/>
  <c r="AS361" i="1"/>
  <c r="AR361" i="1"/>
  <c r="AQ361" i="1"/>
  <c r="AP361" i="1"/>
  <c r="AO361" i="1"/>
  <c r="AN361" i="1"/>
  <c r="AM361" i="1"/>
  <c r="AL361" i="1"/>
  <c r="AK361" i="1"/>
  <c r="AJ361" i="1"/>
  <c r="AI361" i="1"/>
  <c r="AH361" i="1"/>
  <c r="AG361" i="1"/>
  <c r="AF361" i="1"/>
  <c r="AE361" i="1"/>
  <c r="AD361" i="1"/>
  <c r="AC361" i="1"/>
  <c r="AB361" i="1"/>
  <c r="AA361" i="1"/>
  <c r="Z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M361" i="1"/>
  <c r="BB360" i="1"/>
  <c r="BA360" i="1"/>
  <c r="AZ360" i="1"/>
  <c r="AY360" i="1"/>
  <c r="AX360" i="1"/>
  <c r="AW360" i="1"/>
  <c r="AV360" i="1"/>
  <c r="AU360" i="1"/>
  <c r="AT360" i="1"/>
  <c r="AS360" i="1"/>
  <c r="AR360" i="1"/>
  <c r="AQ360" i="1"/>
  <c r="AP360" i="1"/>
  <c r="AO360" i="1"/>
  <c r="AN360" i="1"/>
  <c r="AM360" i="1"/>
  <c r="AL360" i="1"/>
  <c r="AK360" i="1"/>
  <c r="AJ360" i="1"/>
  <c r="AI360" i="1"/>
  <c r="AH360" i="1"/>
  <c r="AG360" i="1"/>
  <c r="AF360" i="1"/>
  <c r="AE360" i="1"/>
  <c r="AD360" i="1"/>
  <c r="AC360" i="1"/>
  <c r="AB360" i="1"/>
  <c r="AA360" i="1"/>
  <c r="Z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M360" i="1"/>
  <c r="BB359" i="1"/>
  <c r="BA359" i="1"/>
  <c r="AZ359" i="1"/>
  <c r="AY359" i="1"/>
  <c r="AX359" i="1"/>
  <c r="AW359" i="1"/>
  <c r="AV359" i="1"/>
  <c r="AU359" i="1"/>
  <c r="AT359" i="1"/>
  <c r="AS359" i="1"/>
  <c r="AR359" i="1"/>
  <c r="AQ359" i="1"/>
  <c r="AP359" i="1"/>
  <c r="AO359" i="1"/>
  <c r="AN359" i="1"/>
  <c r="AM359" i="1"/>
  <c r="AL359" i="1"/>
  <c r="AK359" i="1"/>
  <c r="AJ359" i="1"/>
  <c r="AI359" i="1"/>
  <c r="AH359" i="1"/>
  <c r="AG359" i="1"/>
  <c r="AF359" i="1"/>
  <c r="AE359" i="1"/>
  <c r="AD359" i="1"/>
  <c r="AC359" i="1"/>
  <c r="AB359" i="1"/>
  <c r="AA359" i="1"/>
  <c r="Z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M359" i="1"/>
  <c r="BB358" i="1"/>
  <c r="BA358" i="1"/>
  <c r="AZ358" i="1"/>
  <c r="AY358" i="1"/>
  <c r="AX358" i="1"/>
  <c r="AW358" i="1"/>
  <c r="AV358" i="1"/>
  <c r="AU358" i="1"/>
  <c r="AT358" i="1"/>
  <c r="AS358" i="1"/>
  <c r="AR358" i="1"/>
  <c r="AQ358" i="1"/>
  <c r="AP358" i="1"/>
  <c r="AO358" i="1"/>
  <c r="AN358" i="1"/>
  <c r="AM358" i="1"/>
  <c r="AL358" i="1"/>
  <c r="AK358" i="1"/>
  <c r="AJ358" i="1"/>
  <c r="AI358" i="1"/>
  <c r="AH358" i="1"/>
  <c r="AG358" i="1"/>
  <c r="AF358" i="1"/>
  <c r="AE358" i="1"/>
  <c r="AD358" i="1"/>
  <c r="AC358" i="1"/>
  <c r="AB358" i="1"/>
  <c r="AA358" i="1"/>
  <c r="Z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M358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BB355" i="1"/>
  <c r="BA355" i="1"/>
  <c r="AZ355" i="1"/>
  <c r="AY355" i="1"/>
  <c r="AX355" i="1"/>
  <c r="AW355" i="1"/>
  <c r="AV355" i="1"/>
  <c r="AU355" i="1"/>
  <c r="AT355" i="1"/>
  <c r="AS355" i="1"/>
  <c r="AR355" i="1"/>
  <c r="AQ355" i="1"/>
  <c r="AP355" i="1"/>
  <c r="AO355" i="1"/>
  <c r="AN355" i="1"/>
  <c r="AM355" i="1"/>
  <c r="AL355" i="1"/>
  <c r="AK355" i="1"/>
  <c r="AJ355" i="1"/>
  <c r="AI355" i="1"/>
  <c r="AH355" i="1"/>
  <c r="AG355" i="1"/>
  <c r="AF355" i="1"/>
  <c r="AE355" i="1"/>
  <c r="AD355" i="1"/>
  <c r="AC355" i="1"/>
  <c r="AB355" i="1"/>
  <c r="AA355" i="1"/>
  <c r="Z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M355" i="1"/>
  <c r="BB354" i="1"/>
  <c r="BA354" i="1"/>
  <c r="AZ354" i="1"/>
  <c r="AY354" i="1"/>
  <c r="AX354" i="1"/>
  <c r="AW354" i="1"/>
  <c r="AV354" i="1"/>
  <c r="AU354" i="1"/>
  <c r="AT354" i="1"/>
  <c r="AS354" i="1"/>
  <c r="AR354" i="1"/>
  <c r="AQ354" i="1"/>
  <c r="AP354" i="1"/>
  <c r="AO354" i="1"/>
  <c r="AN354" i="1"/>
  <c r="AM354" i="1"/>
  <c r="AL354" i="1"/>
  <c r="AK354" i="1"/>
  <c r="AJ354" i="1"/>
  <c r="AI354" i="1"/>
  <c r="AH354" i="1"/>
  <c r="AG354" i="1"/>
  <c r="AF354" i="1"/>
  <c r="AE354" i="1"/>
  <c r="AD354" i="1"/>
  <c r="AC354" i="1"/>
  <c r="AB354" i="1"/>
  <c r="AA354" i="1"/>
  <c r="Z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M354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BB351" i="1"/>
  <c r="BA351" i="1"/>
  <c r="AZ351" i="1"/>
  <c r="AY351" i="1"/>
  <c r="AX351" i="1"/>
  <c r="AW351" i="1"/>
  <c r="AV351" i="1"/>
  <c r="AU351" i="1"/>
  <c r="AT351" i="1"/>
  <c r="AS351" i="1"/>
  <c r="AR351" i="1"/>
  <c r="AQ351" i="1"/>
  <c r="AP351" i="1"/>
  <c r="AO351" i="1"/>
  <c r="AN351" i="1"/>
  <c r="AM351" i="1"/>
  <c r="AL351" i="1"/>
  <c r="AK351" i="1"/>
  <c r="AJ351" i="1"/>
  <c r="AI351" i="1"/>
  <c r="AH351" i="1"/>
  <c r="AG351" i="1"/>
  <c r="AF351" i="1"/>
  <c r="AE351" i="1"/>
  <c r="AD351" i="1"/>
  <c r="AC351" i="1"/>
  <c r="AB351" i="1"/>
  <c r="AA351" i="1"/>
  <c r="Z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M351" i="1"/>
  <c r="BB350" i="1"/>
  <c r="BA350" i="1"/>
  <c r="AZ350" i="1"/>
  <c r="AY350" i="1"/>
  <c r="AX350" i="1"/>
  <c r="AW350" i="1"/>
  <c r="AV350" i="1"/>
  <c r="AU350" i="1"/>
  <c r="AT350" i="1"/>
  <c r="AS350" i="1"/>
  <c r="AR350" i="1"/>
  <c r="AQ350" i="1"/>
  <c r="AP350" i="1"/>
  <c r="AO350" i="1"/>
  <c r="AN350" i="1"/>
  <c r="AM350" i="1"/>
  <c r="AL350" i="1"/>
  <c r="AK350" i="1"/>
  <c r="AJ350" i="1"/>
  <c r="AI350" i="1"/>
  <c r="AH350" i="1"/>
  <c r="AG350" i="1"/>
  <c r="AF350" i="1"/>
  <c r="AE350" i="1"/>
  <c r="AD350" i="1"/>
  <c r="AC350" i="1"/>
  <c r="AB350" i="1"/>
  <c r="AA350" i="1"/>
  <c r="Z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M350" i="1"/>
  <c r="BB349" i="1"/>
  <c r="BA349" i="1"/>
  <c r="AZ349" i="1"/>
  <c r="AY349" i="1"/>
  <c r="AX349" i="1"/>
  <c r="AW349" i="1"/>
  <c r="AV349" i="1"/>
  <c r="AU349" i="1"/>
  <c r="AT349" i="1"/>
  <c r="AS349" i="1"/>
  <c r="AR349" i="1"/>
  <c r="AQ349" i="1"/>
  <c r="AP349" i="1"/>
  <c r="AO349" i="1"/>
  <c r="AN349" i="1"/>
  <c r="AM349" i="1"/>
  <c r="AL349" i="1"/>
  <c r="AK349" i="1"/>
  <c r="AJ349" i="1"/>
  <c r="AI349" i="1"/>
  <c r="AH349" i="1"/>
  <c r="AG349" i="1"/>
  <c r="AF349" i="1"/>
  <c r="AE349" i="1"/>
  <c r="AD349" i="1"/>
  <c r="AC349" i="1"/>
  <c r="AB349" i="1"/>
  <c r="AA349" i="1"/>
  <c r="Z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M349" i="1"/>
  <c r="BB348" i="1"/>
  <c r="BA348" i="1"/>
  <c r="AZ348" i="1"/>
  <c r="AY348" i="1"/>
  <c r="AX348" i="1"/>
  <c r="AW348" i="1"/>
  <c r="AV348" i="1"/>
  <c r="AU348" i="1"/>
  <c r="AT348" i="1"/>
  <c r="AS348" i="1"/>
  <c r="AR348" i="1"/>
  <c r="AQ348" i="1"/>
  <c r="AP348" i="1"/>
  <c r="AO348" i="1"/>
  <c r="AN348" i="1"/>
  <c r="AM348" i="1"/>
  <c r="AL348" i="1"/>
  <c r="AK348" i="1"/>
  <c r="AJ348" i="1"/>
  <c r="AI348" i="1"/>
  <c r="AH348" i="1"/>
  <c r="AG348" i="1"/>
  <c r="AF348" i="1"/>
  <c r="AE348" i="1"/>
  <c r="AD348" i="1"/>
  <c r="AC348" i="1"/>
  <c r="AB348" i="1"/>
  <c r="AA348" i="1"/>
  <c r="Z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M348" i="1"/>
  <c r="BB347" i="1"/>
  <c r="BA347" i="1"/>
  <c r="AZ347" i="1"/>
  <c r="AY347" i="1"/>
  <c r="AX347" i="1"/>
  <c r="AW347" i="1"/>
  <c r="AV347" i="1"/>
  <c r="AU347" i="1"/>
  <c r="AT347" i="1"/>
  <c r="AS347" i="1"/>
  <c r="AR347" i="1"/>
  <c r="AQ347" i="1"/>
  <c r="AP347" i="1"/>
  <c r="AO347" i="1"/>
  <c r="AN347" i="1"/>
  <c r="AM347" i="1"/>
  <c r="AL347" i="1"/>
  <c r="AK347" i="1"/>
  <c r="AJ347" i="1"/>
  <c r="AI347" i="1"/>
  <c r="AH347" i="1"/>
  <c r="AG347" i="1"/>
  <c r="AF347" i="1"/>
  <c r="AE347" i="1"/>
  <c r="AD347" i="1"/>
  <c r="AC347" i="1"/>
  <c r="AB347" i="1"/>
  <c r="AA347" i="1"/>
  <c r="Z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M347" i="1"/>
  <c r="BB346" i="1"/>
  <c r="BA346" i="1"/>
  <c r="AZ346" i="1"/>
  <c r="AY346" i="1"/>
  <c r="AX346" i="1"/>
  <c r="AW346" i="1"/>
  <c r="AV346" i="1"/>
  <c r="AU346" i="1"/>
  <c r="AT346" i="1"/>
  <c r="AS346" i="1"/>
  <c r="AR346" i="1"/>
  <c r="AQ346" i="1"/>
  <c r="AP346" i="1"/>
  <c r="AO346" i="1"/>
  <c r="AN346" i="1"/>
  <c r="AM346" i="1"/>
  <c r="AL346" i="1"/>
  <c r="AK346" i="1"/>
  <c r="AJ346" i="1"/>
  <c r="AI346" i="1"/>
  <c r="AH346" i="1"/>
  <c r="AG346" i="1"/>
  <c r="AF346" i="1"/>
  <c r="AE346" i="1"/>
  <c r="AD346" i="1"/>
  <c r="AC346" i="1"/>
  <c r="AB346" i="1"/>
  <c r="AA346" i="1"/>
  <c r="Z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M346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BB343" i="1"/>
  <c r="BA343" i="1"/>
  <c r="AZ343" i="1"/>
  <c r="AY343" i="1"/>
  <c r="AX343" i="1"/>
  <c r="AW343" i="1"/>
  <c r="AV343" i="1"/>
  <c r="AU343" i="1"/>
  <c r="AT343" i="1"/>
  <c r="AS343" i="1"/>
  <c r="AR343" i="1"/>
  <c r="AQ343" i="1"/>
  <c r="AP343" i="1"/>
  <c r="AO343" i="1"/>
  <c r="AN343" i="1"/>
  <c r="AM343" i="1"/>
  <c r="AL343" i="1"/>
  <c r="AK343" i="1"/>
  <c r="AJ343" i="1"/>
  <c r="AI343" i="1"/>
  <c r="AH343" i="1"/>
  <c r="AG343" i="1"/>
  <c r="AF343" i="1"/>
  <c r="AE343" i="1"/>
  <c r="AD343" i="1"/>
  <c r="AC343" i="1"/>
  <c r="AB343" i="1"/>
  <c r="AA343" i="1"/>
  <c r="Z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M343" i="1"/>
  <c r="BB342" i="1"/>
  <c r="BA342" i="1"/>
  <c r="AZ342" i="1"/>
  <c r="AY342" i="1"/>
  <c r="AX342" i="1"/>
  <c r="AW342" i="1"/>
  <c r="AV342" i="1"/>
  <c r="AU342" i="1"/>
  <c r="AT342" i="1"/>
  <c r="AS342" i="1"/>
  <c r="AR342" i="1"/>
  <c r="AQ342" i="1"/>
  <c r="AP342" i="1"/>
  <c r="AO342" i="1"/>
  <c r="AN342" i="1"/>
  <c r="AM342" i="1"/>
  <c r="AL342" i="1"/>
  <c r="AK342" i="1"/>
  <c r="AJ342" i="1"/>
  <c r="AI342" i="1"/>
  <c r="AH342" i="1"/>
  <c r="AG342" i="1"/>
  <c r="AF342" i="1"/>
  <c r="AE342" i="1"/>
  <c r="AD342" i="1"/>
  <c r="AC342" i="1"/>
  <c r="AB342" i="1"/>
  <c r="AA342" i="1"/>
  <c r="Z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M342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BB339" i="1"/>
  <c r="BA339" i="1"/>
  <c r="AZ339" i="1"/>
  <c r="AY339" i="1"/>
  <c r="AX339" i="1"/>
  <c r="AW339" i="1"/>
  <c r="AV339" i="1"/>
  <c r="AU339" i="1"/>
  <c r="AT339" i="1"/>
  <c r="AS339" i="1"/>
  <c r="AR339" i="1"/>
  <c r="AQ339" i="1"/>
  <c r="AP339" i="1"/>
  <c r="AO339" i="1"/>
  <c r="AN339" i="1"/>
  <c r="AM339" i="1"/>
  <c r="AL339" i="1"/>
  <c r="AK339" i="1"/>
  <c r="AJ339" i="1"/>
  <c r="AI339" i="1"/>
  <c r="AH339" i="1"/>
  <c r="AG339" i="1"/>
  <c r="AF339" i="1"/>
  <c r="AE339" i="1"/>
  <c r="AD339" i="1"/>
  <c r="AC339" i="1"/>
  <c r="AB339" i="1"/>
  <c r="AA339" i="1"/>
  <c r="Z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M339" i="1"/>
  <c r="BB338" i="1"/>
  <c r="BA338" i="1"/>
  <c r="AZ338" i="1"/>
  <c r="AY338" i="1"/>
  <c r="AX338" i="1"/>
  <c r="AW338" i="1"/>
  <c r="AV338" i="1"/>
  <c r="AU338" i="1"/>
  <c r="AT338" i="1"/>
  <c r="AS338" i="1"/>
  <c r="AR338" i="1"/>
  <c r="AQ338" i="1"/>
  <c r="AP338" i="1"/>
  <c r="AO338" i="1"/>
  <c r="AN338" i="1"/>
  <c r="AM338" i="1"/>
  <c r="AL338" i="1"/>
  <c r="AK338" i="1"/>
  <c r="AJ338" i="1"/>
  <c r="AI338" i="1"/>
  <c r="AH338" i="1"/>
  <c r="AG338" i="1"/>
  <c r="AF338" i="1"/>
  <c r="AE338" i="1"/>
  <c r="AD338" i="1"/>
  <c r="AC338" i="1"/>
  <c r="AB338" i="1"/>
  <c r="AA338" i="1"/>
  <c r="Z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M338" i="1"/>
  <c r="BB337" i="1"/>
  <c r="BA337" i="1"/>
  <c r="AZ337" i="1"/>
  <c r="AY337" i="1"/>
  <c r="AX337" i="1"/>
  <c r="AW337" i="1"/>
  <c r="AV337" i="1"/>
  <c r="AU337" i="1"/>
  <c r="AT337" i="1"/>
  <c r="AS337" i="1"/>
  <c r="AR337" i="1"/>
  <c r="AQ337" i="1"/>
  <c r="AP337" i="1"/>
  <c r="AO337" i="1"/>
  <c r="AN337" i="1"/>
  <c r="AM337" i="1"/>
  <c r="AL337" i="1"/>
  <c r="AK337" i="1"/>
  <c r="AJ337" i="1"/>
  <c r="AI337" i="1"/>
  <c r="AH337" i="1"/>
  <c r="AG337" i="1"/>
  <c r="AF337" i="1"/>
  <c r="AE337" i="1"/>
  <c r="AD337" i="1"/>
  <c r="AC337" i="1"/>
  <c r="AB337" i="1"/>
  <c r="AA337" i="1"/>
  <c r="Z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M337" i="1"/>
  <c r="BB336" i="1"/>
  <c r="BA336" i="1"/>
  <c r="AZ336" i="1"/>
  <c r="AY336" i="1"/>
  <c r="AX336" i="1"/>
  <c r="AW336" i="1"/>
  <c r="AV336" i="1"/>
  <c r="AU336" i="1"/>
  <c r="AT336" i="1"/>
  <c r="AS336" i="1"/>
  <c r="AR336" i="1"/>
  <c r="AQ336" i="1"/>
  <c r="AP336" i="1"/>
  <c r="AO336" i="1"/>
  <c r="AN336" i="1"/>
  <c r="AM336" i="1"/>
  <c r="AL336" i="1"/>
  <c r="AK336" i="1"/>
  <c r="AJ336" i="1"/>
  <c r="AI336" i="1"/>
  <c r="AH336" i="1"/>
  <c r="AG336" i="1"/>
  <c r="AF336" i="1"/>
  <c r="AE336" i="1"/>
  <c r="AD336" i="1"/>
  <c r="AC336" i="1"/>
  <c r="AB336" i="1"/>
  <c r="AA336" i="1"/>
  <c r="Z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M336" i="1"/>
  <c r="BB335" i="1"/>
  <c r="BA335" i="1"/>
  <c r="AZ335" i="1"/>
  <c r="AY335" i="1"/>
  <c r="AX335" i="1"/>
  <c r="AW335" i="1"/>
  <c r="AV335" i="1"/>
  <c r="AU335" i="1"/>
  <c r="AT335" i="1"/>
  <c r="AS335" i="1"/>
  <c r="AR335" i="1"/>
  <c r="AQ335" i="1"/>
  <c r="AP335" i="1"/>
  <c r="AO335" i="1"/>
  <c r="AN335" i="1"/>
  <c r="AM335" i="1"/>
  <c r="AL335" i="1"/>
  <c r="AK335" i="1"/>
  <c r="AJ335" i="1"/>
  <c r="AI335" i="1"/>
  <c r="AH335" i="1"/>
  <c r="AG335" i="1"/>
  <c r="AF335" i="1"/>
  <c r="AE335" i="1"/>
  <c r="AD335" i="1"/>
  <c r="AC335" i="1"/>
  <c r="AB335" i="1"/>
  <c r="AA335" i="1"/>
  <c r="Z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M335" i="1"/>
  <c r="BB334" i="1"/>
  <c r="BA334" i="1"/>
  <c r="AZ334" i="1"/>
  <c r="AY334" i="1"/>
  <c r="AX334" i="1"/>
  <c r="AW334" i="1"/>
  <c r="AV334" i="1"/>
  <c r="AU334" i="1"/>
  <c r="AT334" i="1"/>
  <c r="AS334" i="1"/>
  <c r="AR334" i="1"/>
  <c r="AQ334" i="1"/>
  <c r="AP334" i="1"/>
  <c r="AO334" i="1"/>
  <c r="AN334" i="1"/>
  <c r="AM334" i="1"/>
  <c r="AL334" i="1"/>
  <c r="AK334" i="1"/>
  <c r="AJ334" i="1"/>
  <c r="AI334" i="1"/>
  <c r="AH334" i="1"/>
  <c r="AG334" i="1"/>
  <c r="AF334" i="1"/>
  <c r="AE334" i="1"/>
  <c r="AD334" i="1"/>
  <c r="AC334" i="1"/>
  <c r="AB334" i="1"/>
  <c r="AA334" i="1"/>
  <c r="Z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M334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BB331" i="1"/>
  <c r="BA331" i="1"/>
  <c r="AZ331" i="1"/>
  <c r="AY331" i="1"/>
  <c r="AX331" i="1"/>
  <c r="AW331" i="1"/>
  <c r="AV331" i="1"/>
  <c r="AU331" i="1"/>
  <c r="AT331" i="1"/>
  <c r="AS331" i="1"/>
  <c r="AR331" i="1"/>
  <c r="AQ331" i="1"/>
  <c r="AP331" i="1"/>
  <c r="AO331" i="1"/>
  <c r="AN331" i="1"/>
  <c r="AM331" i="1"/>
  <c r="AL331" i="1"/>
  <c r="AK331" i="1"/>
  <c r="AJ331" i="1"/>
  <c r="AI331" i="1"/>
  <c r="AH331" i="1"/>
  <c r="AG331" i="1"/>
  <c r="AF331" i="1"/>
  <c r="AE331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BB330" i="1"/>
  <c r="BA330" i="1"/>
  <c r="AZ330" i="1"/>
  <c r="AY330" i="1"/>
  <c r="AX330" i="1"/>
  <c r="AW330" i="1"/>
  <c r="AV330" i="1"/>
  <c r="AU330" i="1"/>
  <c r="AT330" i="1"/>
  <c r="AS330" i="1"/>
  <c r="AR330" i="1"/>
  <c r="AQ330" i="1"/>
  <c r="AP330" i="1"/>
  <c r="AO330" i="1"/>
  <c r="AN330" i="1"/>
  <c r="AM330" i="1"/>
  <c r="AL330" i="1"/>
  <c r="AK330" i="1"/>
  <c r="AJ330" i="1"/>
  <c r="AI330" i="1"/>
  <c r="AH330" i="1"/>
  <c r="AG330" i="1"/>
  <c r="AF330" i="1"/>
  <c r="AE330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BB327" i="1"/>
  <c r="BA327" i="1"/>
  <c r="AZ327" i="1"/>
  <c r="AY327" i="1"/>
  <c r="AX327" i="1"/>
  <c r="AW327" i="1"/>
  <c r="AV327" i="1"/>
  <c r="AU327" i="1"/>
  <c r="AT327" i="1"/>
  <c r="AS327" i="1"/>
  <c r="AR327" i="1"/>
  <c r="AQ327" i="1"/>
  <c r="AP327" i="1"/>
  <c r="AO327" i="1"/>
  <c r="AN327" i="1"/>
  <c r="AM327" i="1"/>
  <c r="AL327" i="1"/>
  <c r="AK327" i="1"/>
  <c r="AJ327" i="1"/>
  <c r="AI327" i="1"/>
  <c r="AH327" i="1"/>
  <c r="AG327" i="1"/>
  <c r="AF327" i="1"/>
  <c r="AE327" i="1"/>
  <c r="AD327" i="1"/>
  <c r="AC327" i="1"/>
  <c r="AB327" i="1"/>
  <c r="AA327" i="1"/>
  <c r="Z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M327" i="1"/>
  <c r="BB326" i="1"/>
  <c r="BA326" i="1"/>
  <c r="AZ326" i="1"/>
  <c r="AY326" i="1"/>
  <c r="AX326" i="1"/>
  <c r="AW326" i="1"/>
  <c r="AV326" i="1"/>
  <c r="AU326" i="1"/>
  <c r="AT326" i="1"/>
  <c r="AS326" i="1"/>
  <c r="AR326" i="1"/>
  <c r="AQ326" i="1"/>
  <c r="AP326" i="1"/>
  <c r="AO326" i="1"/>
  <c r="AN326" i="1"/>
  <c r="AM326" i="1"/>
  <c r="AL326" i="1"/>
  <c r="AK326" i="1"/>
  <c r="AJ326" i="1"/>
  <c r="AI326" i="1"/>
  <c r="AH326" i="1"/>
  <c r="AG326" i="1"/>
  <c r="AF326" i="1"/>
  <c r="AE326" i="1"/>
  <c r="AD326" i="1"/>
  <c r="AC326" i="1"/>
  <c r="AB326" i="1"/>
  <c r="AA326" i="1"/>
  <c r="Z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M326" i="1"/>
  <c r="BB325" i="1"/>
  <c r="BA325" i="1"/>
  <c r="AZ325" i="1"/>
  <c r="AY325" i="1"/>
  <c r="AX325" i="1"/>
  <c r="AW325" i="1"/>
  <c r="AV325" i="1"/>
  <c r="AU325" i="1"/>
  <c r="AT325" i="1"/>
  <c r="AS325" i="1"/>
  <c r="AR325" i="1"/>
  <c r="AQ325" i="1"/>
  <c r="AP325" i="1"/>
  <c r="AO325" i="1"/>
  <c r="AN325" i="1"/>
  <c r="AM325" i="1"/>
  <c r="AL325" i="1"/>
  <c r="AK325" i="1"/>
  <c r="AJ325" i="1"/>
  <c r="AI325" i="1"/>
  <c r="AH325" i="1"/>
  <c r="AG325" i="1"/>
  <c r="AF325" i="1"/>
  <c r="AE325" i="1"/>
  <c r="AD325" i="1"/>
  <c r="AC325" i="1"/>
  <c r="AB325" i="1"/>
  <c r="AA325" i="1"/>
  <c r="Z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M325" i="1"/>
  <c r="BB324" i="1"/>
  <c r="BA324" i="1"/>
  <c r="AZ324" i="1"/>
  <c r="AY324" i="1"/>
  <c r="AX324" i="1"/>
  <c r="AW324" i="1"/>
  <c r="AV324" i="1"/>
  <c r="AU324" i="1"/>
  <c r="AT324" i="1"/>
  <c r="AS324" i="1"/>
  <c r="AR324" i="1"/>
  <c r="AQ324" i="1"/>
  <c r="AP324" i="1"/>
  <c r="AO324" i="1"/>
  <c r="AN324" i="1"/>
  <c r="AM324" i="1"/>
  <c r="AL324" i="1"/>
  <c r="AK324" i="1"/>
  <c r="AJ324" i="1"/>
  <c r="AI324" i="1"/>
  <c r="AH324" i="1"/>
  <c r="AG324" i="1"/>
  <c r="AF324" i="1"/>
  <c r="AE324" i="1"/>
  <c r="AD324" i="1"/>
  <c r="AC324" i="1"/>
  <c r="AB324" i="1"/>
  <c r="AA324" i="1"/>
  <c r="Z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M324" i="1"/>
  <c r="BB323" i="1"/>
  <c r="BA323" i="1"/>
  <c r="AZ323" i="1"/>
  <c r="AY323" i="1"/>
  <c r="AX323" i="1"/>
  <c r="AW323" i="1"/>
  <c r="AV323" i="1"/>
  <c r="AU323" i="1"/>
  <c r="AT323" i="1"/>
  <c r="AS323" i="1"/>
  <c r="AR323" i="1"/>
  <c r="AQ323" i="1"/>
  <c r="AP323" i="1"/>
  <c r="AO323" i="1"/>
  <c r="AN323" i="1"/>
  <c r="AM323" i="1"/>
  <c r="AL323" i="1"/>
  <c r="AK323" i="1"/>
  <c r="AJ323" i="1"/>
  <c r="AI323" i="1"/>
  <c r="AH323" i="1"/>
  <c r="AG323" i="1"/>
  <c r="AF323" i="1"/>
  <c r="AE323" i="1"/>
  <c r="AD323" i="1"/>
  <c r="AC323" i="1"/>
  <c r="AB323" i="1"/>
  <c r="AA323" i="1"/>
  <c r="Z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M323" i="1"/>
  <c r="BB322" i="1"/>
  <c r="BA322" i="1"/>
  <c r="AZ322" i="1"/>
  <c r="AY322" i="1"/>
  <c r="AX322" i="1"/>
  <c r="AW322" i="1"/>
  <c r="AV322" i="1"/>
  <c r="AU322" i="1"/>
  <c r="AT322" i="1"/>
  <c r="AS322" i="1"/>
  <c r="AR322" i="1"/>
  <c r="AQ322" i="1"/>
  <c r="AP322" i="1"/>
  <c r="AO322" i="1"/>
  <c r="AN322" i="1"/>
  <c r="AM322" i="1"/>
  <c r="AL322" i="1"/>
  <c r="AK322" i="1"/>
  <c r="AJ322" i="1"/>
  <c r="AI322" i="1"/>
  <c r="AH322" i="1"/>
  <c r="AG322" i="1"/>
  <c r="AF322" i="1"/>
  <c r="AE322" i="1"/>
  <c r="AD322" i="1"/>
  <c r="AC322" i="1"/>
  <c r="AB322" i="1"/>
  <c r="AA322" i="1"/>
  <c r="Z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M322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BB319" i="1"/>
  <c r="BA319" i="1"/>
  <c r="AZ319" i="1"/>
  <c r="AY319" i="1"/>
  <c r="AX319" i="1"/>
  <c r="AW319" i="1"/>
  <c r="AV319" i="1"/>
  <c r="AU319" i="1"/>
  <c r="AT319" i="1"/>
  <c r="AS319" i="1"/>
  <c r="AR319" i="1"/>
  <c r="AQ319" i="1"/>
  <c r="AP319" i="1"/>
  <c r="AO319" i="1"/>
  <c r="AN319" i="1"/>
  <c r="AM319" i="1"/>
  <c r="AL319" i="1"/>
  <c r="AK319" i="1"/>
  <c r="AJ319" i="1"/>
  <c r="AI319" i="1"/>
  <c r="AH319" i="1"/>
  <c r="AG319" i="1"/>
  <c r="AF319" i="1"/>
  <c r="AE319" i="1"/>
  <c r="AD319" i="1"/>
  <c r="AC319" i="1"/>
  <c r="AB319" i="1"/>
  <c r="AA319" i="1"/>
  <c r="Z319" i="1"/>
  <c r="Y319" i="1"/>
  <c r="X319" i="1"/>
  <c r="W319" i="1"/>
  <c r="V319" i="1"/>
  <c r="U319" i="1"/>
  <c r="T319" i="1"/>
  <c r="S319" i="1"/>
  <c r="R319" i="1"/>
  <c r="Q319" i="1"/>
  <c r="P319" i="1"/>
  <c r="O319" i="1"/>
  <c r="N319" i="1"/>
  <c r="M319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N318" i="1"/>
  <c r="M318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BB315" i="1"/>
  <c r="BA315" i="1"/>
  <c r="AZ315" i="1"/>
  <c r="AY315" i="1"/>
  <c r="AX315" i="1"/>
  <c r="AW315" i="1"/>
  <c r="AV315" i="1"/>
  <c r="AU315" i="1"/>
  <c r="AT315" i="1"/>
  <c r="AS315" i="1"/>
  <c r="AR315" i="1"/>
  <c r="AQ315" i="1"/>
  <c r="AP315" i="1"/>
  <c r="AO315" i="1"/>
  <c r="AN315" i="1"/>
  <c r="AM315" i="1"/>
  <c r="AL315" i="1"/>
  <c r="AK315" i="1"/>
  <c r="AJ315" i="1"/>
  <c r="AI315" i="1"/>
  <c r="AH315" i="1"/>
  <c r="AG315" i="1"/>
  <c r="AF315" i="1"/>
  <c r="AE315" i="1"/>
  <c r="AD315" i="1"/>
  <c r="AC315" i="1"/>
  <c r="AB315" i="1"/>
  <c r="AA315" i="1"/>
  <c r="Z315" i="1"/>
  <c r="Y315" i="1"/>
  <c r="X315" i="1"/>
  <c r="W315" i="1"/>
  <c r="V315" i="1"/>
  <c r="U315" i="1"/>
  <c r="T315" i="1"/>
  <c r="S315" i="1"/>
  <c r="R315" i="1"/>
  <c r="Q315" i="1"/>
  <c r="P315" i="1"/>
  <c r="O315" i="1"/>
  <c r="N315" i="1"/>
  <c r="M315" i="1"/>
  <c r="BB314" i="1"/>
  <c r="BA314" i="1"/>
  <c r="AZ314" i="1"/>
  <c r="AY314" i="1"/>
  <c r="AX314" i="1"/>
  <c r="AW314" i="1"/>
  <c r="AV314" i="1"/>
  <c r="AU314" i="1"/>
  <c r="AT314" i="1"/>
  <c r="AS314" i="1"/>
  <c r="AR314" i="1"/>
  <c r="AQ314" i="1"/>
  <c r="AP314" i="1"/>
  <c r="AO314" i="1"/>
  <c r="AN314" i="1"/>
  <c r="AM314" i="1"/>
  <c r="AL314" i="1"/>
  <c r="AK314" i="1"/>
  <c r="AJ314" i="1"/>
  <c r="AI314" i="1"/>
  <c r="AH314" i="1"/>
  <c r="AG314" i="1"/>
  <c r="AF314" i="1"/>
  <c r="AE314" i="1"/>
  <c r="AD314" i="1"/>
  <c r="AC314" i="1"/>
  <c r="AB314" i="1"/>
  <c r="AA314" i="1"/>
  <c r="Z314" i="1"/>
  <c r="Y314" i="1"/>
  <c r="X314" i="1"/>
  <c r="W314" i="1"/>
  <c r="V314" i="1"/>
  <c r="U314" i="1"/>
  <c r="T314" i="1"/>
  <c r="S314" i="1"/>
  <c r="R314" i="1"/>
  <c r="Q314" i="1"/>
  <c r="P314" i="1"/>
  <c r="O314" i="1"/>
  <c r="N314" i="1"/>
  <c r="M314" i="1"/>
  <c r="BB313" i="1"/>
  <c r="BA313" i="1"/>
  <c r="AZ313" i="1"/>
  <c r="AY313" i="1"/>
  <c r="AX313" i="1"/>
  <c r="AW313" i="1"/>
  <c r="AV313" i="1"/>
  <c r="AU313" i="1"/>
  <c r="AT313" i="1"/>
  <c r="AS313" i="1"/>
  <c r="AR313" i="1"/>
  <c r="AQ313" i="1"/>
  <c r="AP313" i="1"/>
  <c r="AO313" i="1"/>
  <c r="AN313" i="1"/>
  <c r="AM313" i="1"/>
  <c r="AL313" i="1"/>
  <c r="AK313" i="1"/>
  <c r="AJ313" i="1"/>
  <c r="AI313" i="1"/>
  <c r="AH313" i="1"/>
  <c r="AG313" i="1"/>
  <c r="AF313" i="1"/>
  <c r="AE313" i="1"/>
  <c r="AD313" i="1"/>
  <c r="AC313" i="1"/>
  <c r="AB313" i="1"/>
  <c r="AA313" i="1"/>
  <c r="Z313" i="1"/>
  <c r="Y313" i="1"/>
  <c r="X313" i="1"/>
  <c r="W313" i="1"/>
  <c r="V313" i="1"/>
  <c r="U313" i="1"/>
  <c r="T313" i="1"/>
  <c r="S313" i="1"/>
  <c r="R313" i="1"/>
  <c r="Q313" i="1"/>
  <c r="P313" i="1"/>
  <c r="O313" i="1"/>
  <c r="N313" i="1"/>
  <c r="M313" i="1"/>
  <c r="BB312" i="1"/>
  <c r="BA312" i="1"/>
  <c r="AZ312" i="1"/>
  <c r="AY312" i="1"/>
  <c r="AX312" i="1"/>
  <c r="AW312" i="1"/>
  <c r="AV312" i="1"/>
  <c r="AU312" i="1"/>
  <c r="AT312" i="1"/>
  <c r="AS312" i="1"/>
  <c r="AR312" i="1"/>
  <c r="AQ312" i="1"/>
  <c r="AP312" i="1"/>
  <c r="AO312" i="1"/>
  <c r="AN312" i="1"/>
  <c r="AM312" i="1"/>
  <c r="AL312" i="1"/>
  <c r="AK312" i="1"/>
  <c r="AJ312" i="1"/>
  <c r="AI312" i="1"/>
  <c r="AH312" i="1"/>
  <c r="AG312" i="1"/>
  <c r="AF312" i="1"/>
  <c r="AE312" i="1"/>
  <c r="AD312" i="1"/>
  <c r="AC312" i="1"/>
  <c r="AB312" i="1"/>
  <c r="AA312" i="1"/>
  <c r="Z312" i="1"/>
  <c r="Y312" i="1"/>
  <c r="X312" i="1"/>
  <c r="W312" i="1"/>
  <c r="V312" i="1"/>
  <c r="U312" i="1"/>
  <c r="T312" i="1"/>
  <c r="S312" i="1"/>
  <c r="R312" i="1"/>
  <c r="Q312" i="1"/>
  <c r="P312" i="1"/>
  <c r="O312" i="1"/>
  <c r="N312" i="1"/>
  <c r="M312" i="1"/>
  <c r="BB311" i="1"/>
  <c r="BA311" i="1"/>
  <c r="AZ311" i="1"/>
  <c r="AY311" i="1"/>
  <c r="AX311" i="1"/>
  <c r="AW311" i="1"/>
  <c r="AV311" i="1"/>
  <c r="AU311" i="1"/>
  <c r="AT311" i="1"/>
  <c r="AS311" i="1"/>
  <c r="AR311" i="1"/>
  <c r="AQ311" i="1"/>
  <c r="AP311" i="1"/>
  <c r="AO311" i="1"/>
  <c r="AN311" i="1"/>
  <c r="AM311" i="1"/>
  <c r="AL311" i="1"/>
  <c r="AK311" i="1"/>
  <c r="AJ311" i="1"/>
  <c r="AI311" i="1"/>
  <c r="AH311" i="1"/>
  <c r="AG311" i="1"/>
  <c r="AF311" i="1"/>
  <c r="AE311" i="1"/>
  <c r="AD311" i="1"/>
  <c r="AC311" i="1"/>
  <c r="AB311" i="1"/>
  <c r="AA311" i="1"/>
  <c r="Z311" i="1"/>
  <c r="Y311" i="1"/>
  <c r="X311" i="1"/>
  <c r="W311" i="1"/>
  <c r="V311" i="1"/>
  <c r="U311" i="1"/>
  <c r="T311" i="1"/>
  <c r="S311" i="1"/>
  <c r="R311" i="1"/>
  <c r="Q311" i="1"/>
  <c r="P311" i="1"/>
  <c r="O311" i="1"/>
  <c r="N311" i="1"/>
  <c r="M311" i="1"/>
  <c r="BB310" i="1"/>
  <c r="BA310" i="1"/>
  <c r="AZ310" i="1"/>
  <c r="AY310" i="1"/>
  <c r="AX310" i="1"/>
  <c r="AW310" i="1"/>
  <c r="AV310" i="1"/>
  <c r="AU310" i="1"/>
  <c r="AT310" i="1"/>
  <c r="AS310" i="1"/>
  <c r="AR310" i="1"/>
  <c r="AQ310" i="1"/>
  <c r="AP310" i="1"/>
  <c r="AO310" i="1"/>
  <c r="AN310" i="1"/>
  <c r="AM310" i="1"/>
  <c r="AL310" i="1"/>
  <c r="AK310" i="1"/>
  <c r="AJ310" i="1"/>
  <c r="AI310" i="1"/>
  <c r="AH310" i="1"/>
  <c r="AG310" i="1"/>
  <c r="AF310" i="1"/>
  <c r="AE310" i="1"/>
  <c r="AD310" i="1"/>
  <c r="AC310" i="1"/>
  <c r="AB310" i="1"/>
  <c r="AA310" i="1"/>
  <c r="Z310" i="1"/>
  <c r="Y310" i="1"/>
  <c r="X310" i="1"/>
  <c r="W310" i="1"/>
  <c r="V310" i="1"/>
  <c r="U310" i="1"/>
  <c r="T310" i="1"/>
  <c r="S310" i="1"/>
  <c r="R310" i="1"/>
  <c r="Q310" i="1"/>
  <c r="P310" i="1"/>
  <c r="O310" i="1"/>
  <c r="N310" i="1"/>
  <c r="M310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BB307" i="1"/>
  <c r="BA307" i="1"/>
  <c r="AZ307" i="1"/>
  <c r="AY307" i="1"/>
  <c r="AX307" i="1"/>
  <c r="AW307" i="1"/>
  <c r="AV307" i="1"/>
  <c r="AU307" i="1"/>
  <c r="AT307" i="1"/>
  <c r="AS307" i="1"/>
  <c r="AR307" i="1"/>
  <c r="AQ307" i="1"/>
  <c r="AP307" i="1"/>
  <c r="AO307" i="1"/>
  <c r="AN307" i="1"/>
  <c r="AM307" i="1"/>
  <c r="AL307" i="1"/>
  <c r="AK307" i="1"/>
  <c r="AJ307" i="1"/>
  <c r="AI307" i="1"/>
  <c r="AH307" i="1"/>
  <c r="AG307" i="1"/>
  <c r="AF307" i="1"/>
  <c r="AE307" i="1"/>
  <c r="AD307" i="1"/>
  <c r="AC307" i="1"/>
  <c r="AB307" i="1"/>
  <c r="AA307" i="1"/>
  <c r="Z307" i="1"/>
  <c r="Y307" i="1"/>
  <c r="X307" i="1"/>
  <c r="W307" i="1"/>
  <c r="V307" i="1"/>
  <c r="U307" i="1"/>
  <c r="T307" i="1"/>
  <c r="S307" i="1"/>
  <c r="R307" i="1"/>
  <c r="Q307" i="1"/>
  <c r="P307" i="1"/>
  <c r="O307" i="1"/>
  <c r="N307" i="1"/>
  <c r="M307" i="1"/>
  <c r="BB306" i="1"/>
  <c r="BA306" i="1"/>
  <c r="AZ306" i="1"/>
  <c r="AY306" i="1"/>
  <c r="AX306" i="1"/>
  <c r="AW306" i="1"/>
  <c r="AV306" i="1"/>
  <c r="AU306" i="1"/>
  <c r="AT306" i="1"/>
  <c r="AS306" i="1"/>
  <c r="AR306" i="1"/>
  <c r="AQ306" i="1"/>
  <c r="AP306" i="1"/>
  <c r="AO306" i="1"/>
  <c r="AN306" i="1"/>
  <c r="AM306" i="1"/>
  <c r="AL306" i="1"/>
  <c r="AK306" i="1"/>
  <c r="AJ306" i="1"/>
  <c r="AI306" i="1"/>
  <c r="AH306" i="1"/>
  <c r="AG306" i="1"/>
  <c r="AF306" i="1"/>
  <c r="AE306" i="1"/>
  <c r="AD306" i="1"/>
  <c r="AC306" i="1"/>
  <c r="AB306" i="1"/>
  <c r="AA306" i="1"/>
  <c r="Z306" i="1"/>
  <c r="Y306" i="1"/>
  <c r="X306" i="1"/>
  <c r="W306" i="1"/>
  <c r="V306" i="1"/>
  <c r="U306" i="1"/>
  <c r="T306" i="1"/>
  <c r="S306" i="1"/>
  <c r="R306" i="1"/>
  <c r="Q306" i="1"/>
  <c r="P306" i="1"/>
  <c r="O306" i="1"/>
  <c r="N306" i="1"/>
  <c r="M306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BB303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AL303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V303" i="1"/>
  <c r="U303" i="1"/>
  <c r="T303" i="1"/>
  <c r="S303" i="1"/>
  <c r="R303" i="1"/>
  <c r="Q303" i="1"/>
  <c r="P303" i="1"/>
  <c r="O303" i="1"/>
  <c r="N303" i="1"/>
  <c r="M303" i="1"/>
  <c r="BB302" i="1"/>
  <c r="BA302" i="1"/>
  <c r="AZ302" i="1"/>
  <c r="AY302" i="1"/>
  <c r="AX302" i="1"/>
  <c r="AW302" i="1"/>
  <c r="AV302" i="1"/>
  <c r="AU302" i="1"/>
  <c r="AT302" i="1"/>
  <c r="AS302" i="1"/>
  <c r="AR302" i="1"/>
  <c r="AQ302" i="1"/>
  <c r="AP302" i="1"/>
  <c r="AO302" i="1"/>
  <c r="AN302" i="1"/>
  <c r="AM302" i="1"/>
  <c r="AL302" i="1"/>
  <c r="AK302" i="1"/>
  <c r="AJ302" i="1"/>
  <c r="AI302" i="1"/>
  <c r="AH302" i="1"/>
  <c r="AG302" i="1"/>
  <c r="AF302" i="1"/>
  <c r="AE302" i="1"/>
  <c r="AD302" i="1"/>
  <c r="AC302" i="1"/>
  <c r="AB302" i="1"/>
  <c r="AA302" i="1"/>
  <c r="Z302" i="1"/>
  <c r="Y302" i="1"/>
  <c r="X302" i="1"/>
  <c r="W302" i="1"/>
  <c r="V302" i="1"/>
  <c r="U302" i="1"/>
  <c r="T302" i="1"/>
  <c r="S302" i="1"/>
  <c r="R302" i="1"/>
  <c r="Q302" i="1"/>
  <c r="P302" i="1"/>
  <c r="O302" i="1"/>
  <c r="N302" i="1"/>
  <c r="M302" i="1"/>
  <c r="BB301" i="1"/>
  <c r="BA301" i="1"/>
  <c r="AZ301" i="1"/>
  <c r="AY301" i="1"/>
  <c r="AX301" i="1"/>
  <c r="AW301" i="1"/>
  <c r="AV301" i="1"/>
  <c r="AU301" i="1"/>
  <c r="AT301" i="1"/>
  <c r="AS301" i="1"/>
  <c r="AR301" i="1"/>
  <c r="AQ301" i="1"/>
  <c r="AP301" i="1"/>
  <c r="AO301" i="1"/>
  <c r="AN301" i="1"/>
  <c r="AM301" i="1"/>
  <c r="AL301" i="1"/>
  <c r="AK301" i="1"/>
  <c r="AJ301" i="1"/>
  <c r="AI301" i="1"/>
  <c r="AH301" i="1"/>
  <c r="AG301" i="1"/>
  <c r="AF301" i="1"/>
  <c r="AE301" i="1"/>
  <c r="AD301" i="1"/>
  <c r="AC301" i="1"/>
  <c r="AB301" i="1"/>
  <c r="AA301" i="1"/>
  <c r="Z301" i="1"/>
  <c r="Y301" i="1"/>
  <c r="X301" i="1"/>
  <c r="W301" i="1"/>
  <c r="V301" i="1"/>
  <c r="U301" i="1"/>
  <c r="T301" i="1"/>
  <c r="S301" i="1"/>
  <c r="R301" i="1"/>
  <c r="Q301" i="1"/>
  <c r="P301" i="1"/>
  <c r="O301" i="1"/>
  <c r="N301" i="1"/>
  <c r="M301" i="1"/>
  <c r="BB300" i="1"/>
  <c r="BA300" i="1"/>
  <c r="AZ300" i="1"/>
  <c r="AY300" i="1"/>
  <c r="AX300" i="1"/>
  <c r="AW300" i="1"/>
  <c r="AV300" i="1"/>
  <c r="AU300" i="1"/>
  <c r="AT300" i="1"/>
  <c r="AS300" i="1"/>
  <c r="AR300" i="1"/>
  <c r="AQ300" i="1"/>
  <c r="AP300" i="1"/>
  <c r="AO300" i="1"/>
  <c r="AN300" i="1"/>
  <c r="AM300" i="1"/>
  <c r="AL300" i="1"/>
  <c r="AK300" i="1"/>
  <c r="AJ300" i="1"/>
  <c r="AI300" i="1"/>
  <c r="AH300" i="1"/>
  <c r="AG300" i="1"/>
  <c r="AF300" i="1"/>
  <c r="AE300" i="1"/>
  <c r="AD300" i="1"/>
  <c r="AC300" i="1"/>
  <c r="AB300" i="1"/>
  <c r="AA300" i="1"/>
  <c r="Z300" i="1"/>
  <c r="Y300" i="1"/>
  <c r="X300" i="1"/>
  <c r="W300" i="1"/>
  <c r="V300" i="1"/>
  <c r="U300" i="1"/>
  <c r="T300" i="1"/>
  <c r="S300" i="1"/>
  <c r="R300" i="1"/>
  <c r="Q300" i="1"/>
  <c r="P300" i="1"/>
  <c r="O300" i="1"/>
  <c r="N300" i="1"/>
  <c r="M300" i="1"/>
  <c r="BB299" i="1"/>
  <c r="BA299" i="1"/>
  <c r="AZ299" i="1"/>
  <c r="AY299" i="1"/>
  <c r="AX299" i="1"/>
  <c r="AW299" i="1"/>
  <c r="AV299" i="1"/>
  <c r="AU299" i="1"/>
  <c r="AT299" i="1"/>
  <c r="AS299" i="1"/>
  <c r="AR299" i="1"/>
  <c r="AQ299" i="1"/>
  <c r="AP299" i="1"/>
  <c r="AO299" i="1"/>
  <c r="AN299" i="1"/>
  <c r="AM299" i="1"/>
  <c r="AL299" i="1"/>
  <c r="AK299" i="1"/>
  <c r="AJ299" i="1"/>
  <c r="AI299" i="1"/>
  <c r="AH299" i="1"/>
  <c r="AG299" i="1"/>
  <c r="AF299" i="1"/>
  <c r="AE299" i="1"/>
  <c r="AD299" i="1"/>
  <c r="AC299" i="1"/>
  <c r="AB299" i="1"/>
  <c r="AA299" i="1"/>
  <c r="Z299" i="1"/>
  <c r="Y299" i="1"/>
  <c r="X299" i="1"/>
  <c r="W299" i="1"/>
  <c r="V299" i="1"/>
  <c r="U299" i="1"/>
  <c r="T299" i="1"/>
  <c r="S299" i="1"/>
  <c r="R299" i="1"/>
  <c r="Q299" i="1"/>
  <c r="P299" i="1"/>
  <c r="O299" i="1"/>
  <c r="N299" i="1"/>
  <c r="M299" i="1"/>
  <c r="BB298" i="1"/>
  <c r="BA298" i="1"/>
  <c r="AZ298" i="1"/>
  <c r="AY298" i="1"/>
  <c r="AX298" i="1"/>
  <c r="AW298" i="1"/>
  <c r="AV298" i="1"/>
  <c r="AU298" i="1"/>
  <c r="AT298" i="1"/>
  <c r="AS298" i="1"/>
  <c r="AR298" i="1"/>
  <c r="AQ298" i="1"/>
  <c r="AP298" i="1"/>
  <c r="AO298" i="1"/>
  <c r="AN298" i="1"/>
  <c r="AM298" i="1"/>
  <c r="AL298" i="1"/>
  <c r="AK298" i="1"/>
  <c r="AJ298" i="1"/>
  <c r="AI298" i="1"/>
  <c r="AH298" i="1"/>
  <c r="AG298" i="1"/>
  <c r="AF298" i="1"/>
  <c r="AE298" i="1"/>
  <c r="AD298" i="1"/>
  <c r="AC298" i="1"/>
  <c r="AB298" i="1"/>
  <c r="AA298" i="1"/>
  <c r="Z298" i="1"/>
  <c r="Y298" i="1"/>
  <c r="X298" i="1"/>
  <c r="W298" i="1"/>
  <c r="V298" i="1"/>
  <c r="U298" i="1"/>
  <c r="T298" i="1"/>
  <c r="S298" i="1"/>
  <c r="R298" i="1"/>
  <c r="Q298" i="1"/>
  <c r="P298" i="1"/>
  <c r="O298" i="1"/>
  <c r="N298" i="1"/>
  <c r="M298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BB295" i="1"/>
  <c r="BA295" i="1"/>
  <c r="AZ295" i="1"/>
  <c r="AY295" i="1"/>
  <c r="AX295" i="1"/>
  <c r="AW295" i="1"/>
  <c r="AV295" i="1"/>
  <c r="AU295" i="1"/>
  <c r="AT295" i="1"/>
  <c r="AS295" i="1"/>
  <c r="AR295" i="1"/>
  <c r="AQ295" i="1"/>
  <c r="AP295" i="1"/>
  <c r="AO295" i="1"/>
  <c r="AN295" i="1"/>
  <c r="AM295" i="1"/>
  <c r="AL295" i="1"/>
  <c r="AK295" i="1"/>
  <c r="AJ295" i="1"/>
  <c r="AI295" i="1"/>
  <c r="AH295" i="1"/>
  <c r="AG295" i="1"/>
  <c r="AF295" i="1"/>
  <c r="AE295" i="1"/>
  <c r="AD295" i="1"/>
  <c r="AC295" i="1"/>
  <c r="AB295" i="1"/>
  <c r="AA295" i="1"/>
  <c r="Z295" i="1"/>
  <c r="Y295" i="1"/>
  <c r="X295" i="1"/>
  <c r="W295" i="1"/>
  <c r="V295" i="1"/>
  <c r="U295" i="1"/>
  <c r="T295" i="1"/>
  <c r="S295" i="1"/>
  <c r="R295" i="1"/>
  <c r="Q295" i="1"/>
  <c r="P295" i="1"/>
  <c r="O295" i="1"/>
  <c r="N295" i="1"/>
  <c r="M295" i="1"/>
  <c r="BB294" i="1"/>
  <c r="BA294" i="1"/>
  <c r="AZ294" i="1"/>
  <c r="AY294" i="1"/>
  <c r="AX294" i="1"/>
  <c r="AW294" i="1"/>
  <c r="AV294" i="1"/>
  <c r="AU294" i="1"/>
  <c r="AT294" i="1"/>
  <c r="AS294" i="1"/>
  <c r="AR294" i="1"/>
  <c r="AQ294" i="1"/>
  <c r="AP294" i="1"/>
  <c r="AO294" i="1"/>
  <c r="AN294" i="1"/>
  <c r="AM294" i="1"/>
  <c r="AL294" i="1"/>
  <c r="AK294" i="1"/>
  <c r="AJ294" i="1"/>
  <c r="AI294" i="1"/>
  <c r="AH294" i="1"/>
  <c r="AG294" i="1"/>
  <c r="AF294" i="1"/>
  <c r="AE294" i="1"/>
  <c r="AD294" i="1"/>
  <c r="AC294" i="1"/>
  <c r="AB294" i="1"/>
  <c r="AA294" i="1"/>
  <c r="Z294" i="1"/>
  <c r="Y294" i="1"/>
  <c r="X294" i="1"/>
  <c r="W294" i="1"/>
  <c r="V294" i="1"/>
  <c r="U294" i="1"/>
  <c r="T294" i="1"/>
  <c r="S294" i="1"/>
  <c r="R294" i="1"/>
  <c r="Q294" i="1"/>
  <c r="P294" i="1"/>
  <c r="O294" i="1"/>
  <c r="N294" i="1"/>
  <c r="M294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BB291" i="1"/>
  <c r="BA291" i="1"/>
  <c r="AZ291" i="1"/>
  <c r="AY291" i="1"/>
  <c r="AX291" i="1"/>
  <c r="AW291" i="1"/>
  <c r="AV291" i="1"/>
  <c r="AU291" i="1"/>
  <c r="AT291" i="1"/>
  <c r="AS291" i="1"/>
  <c r="AR291" i="1"/>
  <c r="AQ291" i="1"/>
  <c r="AP291" i="1"/>
  <c r="AO291" i="1"/>
  <c r="AN291" i="1"/>
  <c r="AM291" i="1"/>
  <c r="AL291" i="1"/>
  <c r="AK291" i="1"/>
  <c r="AJ291" i="1"/>
  <c r="AI291" i="1"/>
  <c r="AH291" i="1"/>
  <c r="AG291" i="1"/>
  <c r="AF291" i="1"/>
  <c r="AE291" i="1"/>
  <c r="AD291" i="1"/>
  <c r="AC291" i="1"/>
  <c r="AB291" i="1"/>
  <c r="AA291" i="1"/>
  <c r="Z291" i="1"/>
  <c r="Y291" i="1"/>
  <c r="X291" i="1"/>
  <c r="W291" i="1"/>
  <c r="V291" i="1"/>
  <c r="U291" i="1"/>
  <c r="T291" i="1"/>
  <c r="S291" i="1"/>
  <c r="R291" i="1"/>
  <c r="Q291" i="1"/>
  <c r="P291" i="1"/>
  <c r="O291" i="1"/>
  <c r="N291" i="1"/>
  <c r="M291" i="1"/>
  <c r="BB290" i="1"/>
  <c r="BA290" i="1"/>
  <c r="AZ290" i="1"/>
  <c r="AY290" i="1"/>
  <c r="AX290" i="1"/>
  <c r="AW290" i="1"/>
  <c r="AV290" i="1"/>
  <c r="AU290" i="1"/>
  <c r="AT290" i="1"/>
  <c r="AS290" i="1"/>
  <c r="AR290" i="1"/>
  <c r="AQ290" i="1"/>
  <c r="AP290" i="1"/>
  <c r="AO290" i="1"/>
  <c r="AN290" i="1"/>
  <c r="AM290" i="1"/>
  <c r="AL290" i="1"/>
  <c r="AK290" i="1"/>
  <c r="AJ290" i="1"/>
  <c r="AI290" i="1"/>
  <c r="AH290" i="1"/>
  <c r="AG290" i="1"/>
  <c r="AF290" i="1"/>
  <c r="AE290" i="1"/>
  <c r="AD290" i="1"/>
  <c r="AC290" i="1"/>
  <c r="AB290" i="1"/>
  <c r="AA290" i="1"/>
  <c r="Z290" i="1"/>
  <c r="Y290" i="1"/>
  <c r="X290" i="1"/>
  <c r="W290" i="1"/>
  <c r="V290" i="1"/>
  <c r="U290" i="1"/>
  <c r="T290" i="1"/>
  <c r="S290" i="1"/>
  <c r="R290" i="1"/>
  <c r="Q290" i="1"/>
  <c r="P290" i="1"/>
  <c r="O290" i="1"/>
  <c r="N290" i="1"/>
  <c r="M290" i="1"/>
  <c r="BB289" i="1"/>
  <c r="BA289" i="1"/>
  <c r="AZ289" i="1"/>
  <c r="AY289" i="1"/>
  <c r="AX289" i="1"/>
  <c r="AW289" i="1"/>
  <c r="AV289" i="1"/>
  <c r="AU289" i="1"/>
  <c r="AT289" i="1"/>
  <c r="AS289" i="1"/>
  <c r="AR289" i="1"/>
  <c r="AQ289" i="1"/>
  <c r="AP289" i="1"/>
  <c r="AO289" i="1"/>
  <c r="AN289" i="1"/>
  <c r="AM289" i="1"/>
  <c r="AL289" i="1"/>
  <c r="AK289" i="1"/>
  <c r="AJ289" i="1"/>
  <c r="AI289" i="1"/>
  <c r="AH289" i="1"/>
  <c r="AG289" i="1"/>
  <c r="AF289" i="1"/>
  <c r="AE289" i="1"/>
  <c r="AD289" i="1"/>
  <c r="AC289" i="1"/>
  <c r="AB289" i="1"/>
  <c r="AA289" i="1"/>
  <c r="Z289" i="1"/>
  <c r="Y289" i="1"/>
  <c r="X289" i="1"/>
  <c r="W289" i="1"/>
  <c r="V289" i="1"/>
  <c r="U289" i="1"/>
  <c r="T289" i="1"/>
  <c r="S289" i="1"/>
  <c r="R289" i="1"/>
  <c r="Q289" i="1"/>
  <c r="P289" i="1"/>
  <c r="O289" i="1"/>
  <c r="N289" i="1"/>
  <c r="M289" i="1"/>
  <c r="BB288" i="1"/>
  <c r="BA288" i="1"/>
  <c r="AZ288" i="1"/>
  <c r="AY288" i="1"/>
  <c r="AX288" i="1"/>
  <c r="AW288" i="1"/>
  <c r="AV288" i="1"/>
  <c r="AU288" i="1"/>
  <c r="AT288" i="1"/>
  <c r="AS288" i="1"/>
  <c r="AR288" i="1"/>
  <c r="AQ288" i="1"/>
  <c r="AP288" i="1"/>
  <c r="AO288" i="1"/>
  <c r="AN288" i="1"/>
  <c r="AM288" i="1"/>
  <c r="AL288" i="1"/>
  <c r="AK288" i="1"/>
  <c r="AJ288" i="1"/>
  <c r="AI288" i="1"/>
  <c r="AH288" i="1"/>
  <c r="AG288" i="1"/>
  <c r="AF288" i="1"/>
  <c r="AE288" i="1"/>
  <c r="AD288" i="1"/>
  <c r="AC288" i="1"/>
  <c r="AB288" i="1"/>
  <c r="AA288" i="1"/>
  <c r="Z288" i="1"/>
  <c r="Y288" i="1"/>
  <c r="X288" i="1"/>
  <c r="W288" i="1"/>
  <c r="V288" i="1"/>
  <c r="U288" i="1"/>
  <c r="T288" i="1"/>
  <c r="S288" i="1"/>
  <c r="R288" i="1"/>
  <c r="Q288" i="1"/>
  <c r="P288" i="1"/>
  <c r="O288" i="1"/>
  <c r="N288" i="1"/>
  <c r="M288" i="1"/>
  <c r="BB287" i="1"/>
  <c r="BA287" i="1"/>
  <c r="AZ287" i="1"/>
  <c r="AY287" i="1"/>
  <c r="AX287" i="1"/>
  <c r="AW287" i="1"/>
  <c r="AV287" i="1"/>
  <c r="AU287" i="1"/>
  <c r="AT287" i="1"/>
  <c r="AS287" i="1"/>
  <c r="AR287" i="1"/>
  <c r="AQ287" i="1"/>
  <c r="AP287" i="1"/>
  <c r="AO287" i="1"/>
  <c r="AN287" i="1"/>
  <c r="AM287" i="1"/>
  <c r="AL287" i="1"/>
  <c r="AK287" i="1"/>
  <c r="AJ287" i="1"/>
  <c r="AI287" i="1"/>
  <c r="AH287" i="1"/>
  <c r="AG287" i="1"/>
  <c r="AF287" i="1"/>
  <c r="AE287" i="1"/>
  <c r="AD287" i="1"/>
  <c r="AC287" i="1"/>
  <c r="AB287" i="1"/>
  <c r="AA287" i="1"/>
  <c r="Z287" i="1"/>
  <c r="Y287" i="1"/>
  <c r="X287" i="1"/>
  <c r="W287" i="1"/>
  <c r="V287" i="1"/>
  <c r="U287" i="1"/>
  <c r="T287" i="1"/>
  <c r="S287" i="1"/>
  <c r="R287" i="1"/>
  <c r="Q287" i="1"/>
  <c r="P287" i="1"/>
  <c r="O287" i="1"/>
  <c r="N287" i="1"/>
  <c r="M287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N286" i="1"/>
  <c r="AM286" i="1"/>
  <c r="AL286" i="1"/>
  <c r="AK286" i="1"/>
  <c r="AJ286" i="1"/>
  <c r="AI286" i="1"/>
  <c r="AH286" i="1"/>
  <c r="AG286" i="1"/>
  <c r="AF286" i="1"/>
  <c r="AE286" i="1"/>
  <c r="AD286" i="1"/>
  <c r="AC286" i="1"/>
  <c r="AB286" i="1"/>
  <c r="AA286" i="1"/>
  <c r="Z286" i="1"/>
  <c r="Y286" i="1"/>
  <c r="X286" i="1"/>
  <c r="W286" i="1"/>
  <c r="V286" i="1"/>
  <c r="U286" i="1"/>
  <c r="T286" i="1"/>
  <c r="S286" i="1"/>
  <c r="R286" i="1"/>
  <c r="Q286" i="1"/>
  <c r="P286" i="1"/>
  <c r="O286" i="1"/>
  <c r="N286" i="1"/>
  <c r="M286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BB283" i="1"/>
  <c r="BA283" i="1"/>
  <c r="AZ283" i="1"/>
  <c r="AY283" i="1"/>
  <c r="AX283" i="1"/>
  <c r="AW283" i="1"/>
  <c r="AV283" i="1"/>
  <c r="AU283" i="1"/>
  <c r="AT283" i="1"/>
  <c r="AS283" i="1"/>
  <c r="AR283" i="1"/>
  <c r="AQ283" i="1"/>
  <c r="AP283" i="1"/>
  <c r="AO283" i="1"/>
  <c r="AN283" i="1"/>
  <c r="AM283" i="1"/>
  <c r="AL283" i="1"/>
  <c r="AK283" i="1"/>
  <c r="AJ283" i="1"/>
  <c r="AI283" i="1"/>
  <c r="AH283" i="1"/>
  <c r="AG283" i="1"/>
  <c r="AF283" i="1"/>
  <c r="AE283" i="1"/>
  <c r="AD283" i="1"/>
  <c r="AC283" i="1"/>
  <c r="AB283" i="1"/>
  <c r="AA283" i="1"/>
  <c r="Z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M283" i="1"/>
  <c r="BB282" i="1"/>
  <c r="BA282" i="1"/>
  <c r="AZ282" i="1"/>
  <c r="AY282" i="1"/>
  <c r="AX282" i="1"/>
  <c r="AW282" i="1"/>
  <c r="AV282" i="1"/>
  <c r="AU282" i="1"/>
  <c r="AT282" i="1"/>
  <c r="AS282" i="1"/>
  <c r="AR282" i="1"/>
  <c r="AQ282" i="1"/>
  <c r="AP282" i="1"/>
  <c r="AO282" i="1"/>
  <c r="AN282" i="1"/>
  <c r="AM282" i="1"/>
  <c r="AL282" i="1"/>
  <c r="AK282" i="1"/>
  <c r="AJ282" i="1"/>
  <c r="AI282" i="1"/>
  <c r="AH282" i="1"/>
  <c r="AG282" i="1"/>
  <c r="AF282" i="1"/>
  <c r="AE282" i="1"/>
  <c r="AD282" i="1"/>
  <c r="AC282" i="1"/>
  <c r="AB282" i="1"/>
  <c r="AA282" i="1"/>
  <c r="Z282" i="1"/>
  <c r="Y282" i="1"/>
  <c r="X282" i="1"/>
  <c r="W282" i="1"/>
  <c r="V282" i="1"/>
  <c r="U282" i="1"/>
  <c r="T282" i="1"/>
  <c r="S282" i="1"/>
  <c r="R282" i="1"/>
  <c r="Q282" i="1"/>
  <c r="P282" i="1"/>
  <c r="O282" i="1"/>
  <c r="N282" i="1"/>
  <c r="M282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BB279" i="1"/>
  <c r="BA279" i="1"/>
  <c r="AZ279" i="1"/>
  <c r="AY279" i="1"/>
  <c r="AX279" i="1"/>
  <c r="AW279" i="1"/>
  <c r="AV279" i="1"/>
  <c r="AU279" i="1"/>
  <c r="AT279" i="1"/>
  <c r="AS279" i="1"/>
  <c r="AR279" i="1"/>
  <c r="AQ279" i="1"/>
  <c r="AP279" i="1"/>
  <c r="AO279" i="1"/>
  <c r="AN279" i="1"/>
  <c r="AM279" i="1"/>
  <c r="AL279" i="1"/>
  <c r="AK279" i="1"/>
  <c r="AJ279" i="1"/>
  <c r="AI279" i="1"/>
  <c r="AH279" i="1"/>
  <c r="AG279" i="1"/>
  <c r="AF279" i="1"/>
  <c r="AE279" i="1"/>
  <c r="AD279" i="1"/>
  <c r="AC279" i="1"/>
  <c r="AB279" i="1"/>
  <c r="AA279" i="1"/>
  <c r="Z279" i="1"/>
  <c r="Y279" i="1"/>
  <c r="X279" i="1"/>
  <c r="W279" i="1"/>
  <c r="V279" i="1"/>
  <c r="U279" i="1"/>
  <c r="T279" i="1"/>
  <c r="S279" i="1"/>
  <c r="R279" i="1"/>
  <c r="Q279" i="1"/>
  <c r="P279" i="1"/>
  <c r="O279" i="1"/>
  <c r="N279" i="1"/>
  <c r="M279" i="1"/>
  <c r="BB278" i="1"/>
  <c r="BA278" i="1"/>
  <c r="AZ278" i="1"/>
  <c r="AY278" i="1"/>
  <c r="AX278" i="1"/>
  <c r="AW278" i="1"/>
  <c r="AV278" i="1"/>
  <c r="AU278" i="1"/>
  <c r="AT278" i="1"/>
  <c r="AS278" i="1"/>
  <c r="AR278" i="1"/>
  <c r="AQ278" i="1"/>
  <c r="AP278" i="1"/>
  <c r="AO278" i="1"/>
  <c r="AN278" i="1"/>
  <c r="AM278" i="1"/>
  <c r="AL278" i="1"/>
  <c r="AK278" i="1"/>
  <c r="AJ278" i="1"/>
  <c r="AI278" i="1"/>
  <c r="AH278" i="1"/>
  <c r="AG278" i="1"/>
  <c r="AF278" i="1"/>
  <c r="AE278" i="1"/>
  <c r="AD278" i="1"/>
  <c r="AC278" i="1"/>
  <c r="AB278" i="1"/>
  <c r="AA278" i="1"/>
  <c r="Z278" i="1"/>
  <c r="Y278" i="1"/>
  <c r="X278" i="1"/>
  <c r="W278" i="1"/>
  <c r="V278" i="1"/>
  <c r="U278" i="1"/>
  <c r="T278" i="1"/>
  <c r="S278" i="1"/>
  <c r="R278" i="1"/>
  <c r="Q278" i="1"/>
  <c r="P278" i="1"/>
  <c r="O278" i="1"/>
  <c r="N278" i="1"/>
  <c r="M278" i="1"/>
  <c r="BB277" i="1"/>
  <c r="BA277" i="1"/>
  <c r="AZ277" i="1"/>
  <c r="AY277" i="1"/>
  <c r="AX277" i="1"/>
  <c r="AW277" i="1"/>
  <c r="AV277" i="1"/>
  <c r="AU277" i="1"/>
  <c r="AT277" i="1"/>
  <c r="AS277" i="1"/>
  <c r="AR277" i="1"/>
  <c r="AQ277" i="1"/>
  <c r="AP277" i="1"/>
  <c r="AO277" i="1"/>
  <c r="AN277" i="1"/>
  <c r="AM277" i="1"/>
  <c r="AL277" i="1"/>
  <c r="AK277" i="1"/>
  <c r="AJ277" i="1"/>
  <c r="AI277" i="1"/>
  <c r="AH277" i="1"/>
  <c r="AG277" i="1"/>
  <c r="AF277" i="1"/>
  <c r="AE277" i="1"/>
  <c r="AD277" i="1"/>
  <c r="AC277" i="1"/>
  <c r="AB277" i="1"/>
  <c r="AA277" i="1"/>
  <c r="Z277" i="1"/>
  <c r="Y277" i="1"/>
  <c r="X277" i="1"/>
  <c r="W277" i="1"/>
  <c r="V277" i="1"/>
  <c r="U277" i="1"/>
  <c r="T277" i="1"/>
  <c r="S277" i="1"/>
  <c r="R277" i="1"/>
  <c r="Q277" i="1"/>
  <c r="P277" i="1"/>
  <c r="O277" i="1"/>
  <c r="N277" i="1"/>
  <c r="M277" i="1"/>
  <c r="BB276" i="1"/>
  <c r="BA276" i="1"/>
  <c r="AZ276" i="1"/>
  <c r="AY276" i="1"/>
  <c r="AX276" i="1"/>
  <c r="AW276" i="1"/>
  <c r="AV276" i="1"/>
  <c r="AU276" i="1"/>
  <c r="AT276" i="1"/>
  <c r="AS276" i="1"/>
  <c r="AR276" i="1"/>
  <c r="AQ276" i="1"/>
  <c r="AP276" i="1"/>
  <c r="AO276" i="1"/>
  <c r="AN276" i="1"/>
  <c r="AM276" i="1"/>
  <c r="AL276" i="1"/>
  <c r="AK276" i="1"/>
  <c r="AJ276" i="1"/>
  <c r="AI276" i="1"/>
  <c r="AH276" i="1"/>
  <c r="AG276" i="1"/>
  <c r="AF276" i="1"/>
  <c r="AE276" i="1"/>
  <c r="AD276" i="1"/>
  <c r="AC276" i="1"/>
  <c r="AB276" i="1"/>
  <c r="AA276" i="1"/>
  <c r="Z276" i="1"/>
  <c r="Y276" i="1"/>
  <c r="X276" i="1"/>
  <c r="W276" i="1"/>
  <c r="V276" i="1"/>
  <c r="U276" i="1"/>
  <c r="T276" i="1"/>
  <c r="S276" i="1"/>
  <c r="R276" i="1"/>
  <c r="Q276" i="1"/>
  <c r="P276" i="1"/>
  <c r="O276" i="1"/>
  <c r="N276" i="1"/>
  <c r="M276" i="1"/>
  <c r="BB275" i="1"/>
  <c r="BA275" i="1"/>
  <c r="AZ275" i="1"/>
  <c r="AY275" i="1"/>
  <c r="AX275" i="1"/>
  <c r="AW275" i="1"/>
  <c r="AV275" i="1"/>
  <c r="AU275" i="1"/>
  <c r="AT275" i="1"/>
  <c r="AS275" i="1"/>
  <c r="AR275" i="1"/>
  <c r="AQ275" i="1"/>
  <c r="AP275" i="1"/>
  <c r="AO275" i="1"/>
  <c r="AN275" i="1"/>
  <c r="AM275" i="1"/>
  <c r="AL275" i="1"/>
  <c r="AK275" i="1"/>
  <c r="AJ275" i="1"/>
  <c r="AI275" i="1"/>
  <c r="AH275" i="1"/>
  <c r="AG275" i="1"/>
  <c r="AF275" i="1"/>
  <c r="AE275" i="1"/>
  <c r="AD275" i="1"/>
  <c r="AC275" i="1"/>
  <c r="AB275" i="1"/>
  <c r="AA275" i="1"/>
  <c r="Z275" i="1"/>
  <c r="Y275" i="1"/>
  <c r="X275" i="1"/>
  <c r="W275" i="1"/>
  <c r="V275" i="1"/>
  <c r="U275" i="1"/>
  <c r="T275" i="1"/>
  <c r="S275" i="1"/>
  <c r="R275" i="1"/>
  <c r="Q275" i="1"/>
  <c r="P275" i="1"/>
  <c r="O275" i="1"/>
  <c r="N275" i="1"/>
  <c r="M275" i="1"/>
  <c r="BB274" i="1"/>
  <c r="BA274" i="1"/>
  <c r="AZ274" i="1"/>
  <c r="AY274" i="1"/>
  <c r="AX274" i="1"/>
  <c r="AW274" i="1"/>
  <c r="AV274" i="1"/>
  <c r="AU274" i="1"/>
  <c r="AT274" i="1"/>
  <c r="AS274" i="1"/>
  <c r="AR274" i="1"/>
  <c r="AQ274" i="1"/>
  <c r="AP274" i="1"/>
  <c r="AO274" i="1"/>
  <c r="AN274" i="1"/>
  <c r="AM274" i="1"/>
  <c r="AL274" i="1"/>
  <c r="AK274" i="1"/>
  <c r="AJ274" i="1"/>
  <c r="AI274" i="1"/>
  <c r="AH274" i="1"/>
  <c r="AG274" i="1"/>
  <c r="AF274" i="1"/>
  <c r="AE274" i="1"/>
  <c r="AD274" i="1"/>
  <c r="AC274" i="1"/>
  <c r="AB274" i="1"/>
  <c r="AA274" i="1"/>
  <c r="Z274" i="1"/>
  <c r="Y274" i="1"/>
  <c r="X274" i="1"/>
  <c r="W274" i="1"/>
  <c r="V274" i="1"/>
  <c r="U274" i="1"/>
  <c r="T274" i="1"/>
  <c r="S274" i="1"/>
  <c r="R274" i="1"/>
  <c r="Q274" i="1"/>
  <c r="P274" i="1"/>
  <c r="O274" i="1"/>
  <c r="N274" i="1"/>
  <c r="M274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BB271" i="1"/>
  <c r="BA271" i="1"/>
  <c r="AZ271" i="1"/>
  <c r="AY271" i="1"/>
  <c r="AX271" i="1"/>
  <c r="AW271" i="1"/>
  <c r="AV271" i="1"/>
  <c r="AU271" i="1"/>
  <c r="AT271" i="1"/>
  <c r="AS271" i="1"/>
  <c r="AR271" i="1"/>
  <c r="AQ271" i="1"/>
  <c r="AP271" i="1"/>
  <c r="AO271" i="1"/>
  <c r="AN271" i="1"/>
  <c r="AM271" i="1"/>
  <c r="AL271" i="1"/>
  <c r="AK271" i="1"/>
  <c r="AJ271" i="1"/>
  <c r="AI271" i="1"/>
  <c r="AH271" i="1"/>
  <c r="AG271" i="1"/>
  <c r="AF271" i="1"/>
  <c r="AE271" i="1"/>
  <c r="AD271" i="1"/>
  <c r="AC271" i="1"/>
  <c r="AB271" i="1"/>
  <c r="AA271" i="1"/>
  <c r="Z271" i="1"/>
  <c r="Y271" i="1"/>
  <c r="X271" i="1"/>
  <c r="W271" i="1"/>
  <c r="V271" i="1"/>
  <c r="U271" i="1"/>
  <c r="T271" i="1"/>
  <c r="S271" i="1"/>
  <c r="R271" i="1"/>
  <c r="Q271" i="1"/>
  <c r="P271" i="1"/>
  <c r="O271" i="1"/>
  <c r="N271" i="1"/>
  <c r="M271" i="1"/>
  <c r="BB270" i="1"/>
  <c r="BA270" i="1"/>
  <c r="AZ270" i="1"/>
  <c r="AY270" i="1"/>
  <c r="AX270" i="1"/>
  <c r="AW270" i="1"/>
  <c r="AV270" i="1"/>
  <c r="AU270" i="1"/>
  <c r="AT270" i="1"/>
  <c r="AS270" i="1"/>
  <c r="AR270" i="1"/>
  <c r="AQ270" i="1"/>
  <c r="AP270" i="1"/>
  <c r="AO270" i="1"/>
  <c r="AN270" i="1"/>
  <c r="AM270" i="1"/>
  <c r="AL270" i="1"/>
  <c r="AK270" i="1"/>
  <c r="AJ270" i="1"/>
  <c r="AI270" i="1"/>
  <c r="AH270" i="1"/>
  <c r="AG270" i="1"/>
  <c r="AF270" i="1"/>
  <c r="AE270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BB267" i="1"/>
  <c r="BA267" i="1"/>
  <c r="AZ267" i="1"/>
  <c r="AY267" i="1"/>
  <c r="AX267" i="1"/>
  <c r="AW267" i="1"/>
  <c r="AV267" i="1"/>
  <c r="AU267" i="1"/>
  <c r="AT267" i="1"/>
  <c r="AS267" i="1"/>
  <c r="AR267" i="1"/>
  <c r="AQ267" i="1"/>
  <c r="AP267" i="1"/>
  <c r="AO267" i="1"/>
  <c r="AN267" i="1"/>
  <c r="AM267" i="1"/>
  <c r="AL267" i="1"/>
  <c r="AK267" i="1"/>
  <c r="AJ267" i="1"/>
  <c r="AI267" i="1"/>
  <c r="AH267" i="1"/>
  <c r="AG267" i="1"/>
  <c r="AF267" i="1"/>
  <c r="AE267" i="1"/>
  <c r="AD267" i="1"/>
  <c r="AC267" i="1"/>
  <c r="AB267" i="1"/>
  <c r="AA267" i="1"/>
  <c r="Z267" i="1"/>
  <c r="Y267" i="1"/>
  <c r="X267" i="1"/>
  <c r="W267" i="1"/>
  <c r="V267" i="1"/>
  <c r="U267" i="1"/>
  <c r="T267" i="1"/>
  <c r="S267" i="1"/>
  <c r="R267" i="1"/>
  <c r="Q267" i="1"/>
  <c r="P267" i="1"/>
  <c r="O267" i="1"/>
  <c r="N267" i="1"/>
  <c r="M267" i="1"/>
  <c r="BB266" i="1"/>
  <c r="BA266" i="1"/>
  <c r="AZ266" i="1"/>
  <c r="AY266" i="1"/>
  <c r="AX266" i="1"/>
  <c r="AW266" i="1"/>
  <c r="AV266" i="1"/>
  <c r="AU266" i="1"/>
  <c r="AT266" i="1"/>
  <c r="AS266" i="1"/>
  <c r="AR266" i="1"/>
  <c r="AQ266" i="1"/>
  <c r="AP266" i="1"/>
  <c r="AO266" i="1"/>
  <c r="AN266" i="1"/>
  <c r="AM266" i="1"/>
  <c r="AL266" i="1"/>
  <c r="AK266" i="1"/>
  <c r="AJ266" i="1"/>
  <c r="AI266" i="1"/>
  <c r="AH266" i="1"/>
  <c r="AG266" i="1"/>
  <c r="AF266" i="1"/>
  <c r="AE266" i="1"/>
  <c r="AD266" i="1"/>
  <c r="AC266" i="1"/>
  <c r="AB266" i="1"/>
  <c r="AA266" i="1"/>
  <c r="Z266" i="1"/>
  <c r="Y266" i="1"/>
  <c r="X266" i="1"/>
  <c r="W266" i="1"/>
  <c r="V266" i="1"/>
  <c r="U266" i="1"/>
  <c r="T266" i="1"/>
  <c r="S266" i="1"/>
  <c r="R266" i="1"/>
  <c r="Q266" i="1"/>
  <c r="P266" i="1"/>
  <c r="O266" i="1"/>
  <c r="N266" i="1"/>
  <c r="M266" i="1"/>
  <c r="BB265" i="1"/>
  <c r="BA265" i="1"/>
  <c r="AZ265" i="1"/>
  <c r="AY265" i="1"/>
  <c r="AX265" i="1"/>
  <c r="AW265" i="1"/>
  <c r="AV265" i="1"/>
  <c r="AU265" i="1"/>
  <c r="AT265" i="1"/>
  <c r="AS265" i="1"/>
  <c r="AR265" i="1"/>
  <c r="AQ265" i="1"/>
  <c r="AP265" i="1"/>
  <c r="AO265" i="1"/>
  <c r="AN265" i="1"/>
  <c r="AM265" i="1"/>
  <c r="AL265" i="1"/>
  <c r="AK265" i="1"/>
  <c r="AJ265" i="1"/>
  <c r="AI265" i="1"/>
  <c r="AH265" i="1"/>
  <c r="AG265" i="1"/>
  <c r="AF265" i="1"/>
  <c r="AE265" i="1"/>
  <c r="AD265" i="1"/>
  <c r="AC265" i="1"/>
  <c r="AB265" i="1"/>
  <c r="AA265" i="1"/>
  <c r="Z265" i="1"/>
  <c r="Y265" i="1"/>
  <c r="X265" i="1"/>
  <c r="W265" i="1"/>
  <c r="V265" i="1"/>
  <c r="U265" i="1"/>
  <c r="T265" i="1"/>
  <c r="S265" i="1"/>
  <c r="R265" i="1"/>
  <c r="Q265" i="1"/>
  <c r="P265" i="1"/>
  <c r="O265" i="1"/>
  <c r="N265" i="1"/>
  <c r="M265" i="1"/>
  <c r="BB264" i="1"/>
  <c r="BA264" i="1"/>
  <c r="AZ264" i="1"/>
  <c r="AY264" i="1"/>
  <c r="AX264" i="1"/>
  <c r="AW264" i="1"/>
  <c r="AV264" i="1"/>
  <c r="AU264" i="1"/>
  <c r="AT264" i="1"/>
  <c r="AS264" i="1"/>
  <c r="AR264" i="1"/>
  <c r="AQ264" i="1"/>
  <c r="AP264" i="1"/>
  <c r="AO264" i="1"/>
  <c r="AN264" i="1"/>
  <c r="AM264" i="1"/>
  <c r="AL264" i="1"/>
  <c r="AK264" i="1"/>
  <c r="AJ264" i="1"/>
  <c r="AI264" i="1"/>
  <c r="AH264" i="1"/>
  <c r="AG264" i="1"/>
  <c r="AF264" i="1"/>
  <c r="AE264" i="1"/>
  <c r="AD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Q264" i="1"/>
  <c r="P264" i="1"/>
  <c r="O264" i="1"/>
  <c r="N264" i="1"/>
  <c r="M264" i="1"/>
  <c r="BB263" i="1"/>
  <c r="BA263" i="1"/>
  <c r="AZ263" i="1"/>
  <c r="AY263" i="1"/>
  <c r="AX263" i="1"/>
  <c r="AW263" i="1"/>
  <c r="AV263" i="1"/>
  <c r="AU263" i="1"/>
  <c r="AT263" i="1"/>
  <c r="AS263" i="1"/>
  <c r="AR263" i="1"/>
  <c r="AQ263" i="1"/>
  <c r="AP263" i="1"/>
  <c r="AO263" i="1"/>
  <c r="AN263" i="1"/>
  <c r="AM263" i="1"/>
  <c r="AL263" i="1"/>
  <c r="AK263" i="1"/>
  <c r="AJ263" i="1"/>
  <c r="AI263" i="1"/>
  <c r="AH263" i="1"/>
  <c r="AG263" i="1"/>
  <c r="AF263" i="1"/>
  <c r="AE263" i="1"/>
  <c r="AD263" i="1"/>
  <c r="AC263" i="1"/>
  <c r="AB263" i="1"/>
  <c r="AA263" i="1"/>
  <c r="Z263" i="1"/>
  <c r="Y263" i="1"/>
  <c r="X263" i="1"/>
  <c r="W263" i="1"/>
  <c r="V263" i="1"/>
  <c r="U263" i="1"/>
  <c r="T263" i="1"/>
  <c r="S263" i="1"/>
  <c r="R263" i="1"/>
  <c r="Q263" i="1"/>
  <c r="P263" i="1"/>
  <c r="O263" i="1"/>
  <c r="N263" i="1"/>
  <c r="M263" i="1"/>
  <c r="BB262" i="1"/>
  <c r="BA262" i="1"/>
  <c r="AZ262" i="1"/>
  <c r="AY262" i="1"/>
  <c r="AX262" i="1"/>
  <c r="AW262" i="1"/>
  <c r="AV262" i="1"/>
  <c r="AU262" i="1"/>
  <c r="AT262" i="1"/>
  <c r="AS262" i="1"/>
  <c r="AR262" i="1"/>
  <c r="AQ262" i="1"/>
  <c r="AP262" i="1"/>
  <c r="AO262" i="1"/>
  <c r="AN262" i="1"/>
  <c r="AM262" i="1"/>
  <c r="AL262" i="1"/>
  <c r="AK262" i="1"/>
  <c r="AJ262" i="1"/>
  <c r="AI262" i="1"/>
  <c r="AH262" i="1"/>
  <c r="AG262" i="1"/>
  <c r="AF262" i="1"/>
  <c r="AE262" i="1"/>
  <c r="AD262" i="1"/>
  <c r="AC262" i="1"/>
  <c r="AB262" i="1"/>
  <c r="AA262" i="1"/>
  <c r="Z262" i="1"/>
  <c r="Y262" i="1"/>
  <c r="X262" i="1"/>
  <c r="W262" i="1"/>
  <c r="V262" i="1"/>
  <c r="U262" i="1"/>
  <c r="T262" i="1"/>
  <c r="S262" i="1"/>
  <c r="R262" i="1"/>
  <c r="Q262" i="1"/>
  <c r="P262" i="1"/>
  <c r="O262" i="1"/>
  <c r="N262" i="1"/>
  <c r="M262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BB259" i="1"/>
  <c r="BA259" i="1"/>
  <c r="AZ259" i="1"/>
  <c r="AY259" i="1"/>
  <c r="AX259" i="1"/>
  <c r="AW259" i="1"/>
  <c r="AV259" i="1"/>
  <c r="AU259" i="1"/>
  <c r="AT259" i="1"/>
  <c r="AS259" i="1"/>
  <c r="AR259" i="1"/>
  <c r="AQ259" i="1"/>
  <c r="AP259" i="1"/>
  <c r="AO259" i="1"/>
  <c r="AN259" i="1"/>
  <c r="AM259" i="1"/>
  <c r="AL259" i="1"/>
  <c r="AK259" i="1"/>
  <c r="AJ259" i="1"/>
  <c r="AI259" i="1"/>
  <c r="AH259" i="1"/>
  <c r="AG259" i="1"/>
  <c r="AF259" i="1"/>
  <c r="AE259" i="1"/>
  <c r="AD259" i="1"/>
  <c r="AC259" i="1"/>
  <c r="AB259" i="1"/>
  <c r="AA259" i="1"/>
  <c r="Z259" i="1"/>
  <c r="Y259" i="1"/>
  <c r="X259" i="1"/>
  <c r="W259" i="1"/>
  <c r="V259" i="1"/>
  <c r="U259" i="1"/>
  <c r="T259" i="1"/>
  <c r="S259" i="1"/>
  <c r="R259" i="1"/>
  <c r="Q259" i="1"/>
  <c r="P259" i="1"/>
  <c r="O259" i="1"/>
  <c r="N259" i="1"/>
  <c r="M259" i="1"/>
  <c r="BB258" i="1"/>
  <c r="BA258" i="1"/>
  <c r="AZ258" i="1"/>
  <c r="AY258" i="1"/>
  <c r="AX258" i="1"/>
  <c r="AW258" i="1"/>
  <c r="AV258" i="1"/>
  <c r="AU258" i="1"/>
  <c r="AT258" i="1"/>
  <c r="AS258" i="1"/>
  <c r="AR258" i="1"/>
  <c r="AQ258" i="1"/>
  <c r="AP258" i="1"/>
  <c r="AO258" i="1"/>
  <c r="AN258" i="1"/>
  <c r="AM258" i="1"/>
  <c r="AL258" i="1"/>
  <c r="AK258" i="1"/>
  <c r="AJ258" i="1"/>
  <c r="AI258" i="1"/>
  <c r="AH258" i="1"/>
  <c r="AG258" i="1"/>
  <c r="AF258" i="1"/>
  <c r="AE25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BB255" i="1"/>
  <c r="BA255" i="1"/>
  <c r="AZ255" i="1"/>
  <c r="AY255" i="1"/>
  <c r="AX255" i="1"/>
  <c r="AW255" i="1"/>
  <c r="AV255" i="1"/>
  <c r="AU255" i="1"/>
  <c r="AT255" i="1"/>
  <c r="AS255" i="1"/>
  <c r="AR255" i="1"/>
  <c r="AQ255" i="1"/>
  <c r="AP255" i="1"/>
  <c r="AO255" i="1"/>
  <c r="AN255" i="1"/>
  <c r="AM255" i="1"/>
  <c r="AL255" i="1"/>
  <c r="AK255" i="1"/>
  <c r="AJ255" i="1"/>
  <c r="AI255" i="1"/>
  <c r="AH255" i="1"/>
  <c r="AG255" i="1"/>
  <c r="AF255" i="1"/>
  <c r="AE255" i="1"/>
  <c r="AD255" i="1"/>
  <c r="AC255" i="1"/>
  <c r="AB255" i="1"/>
  <c r="AA255" i="1"/>
  <c r="Z255" i="1"/>
  <c r="Y255" i="1"/>
  <c r="X255" i="1"/>
  <c r="W255" i="1"/>
  <c r="V255" i="1"/>
  <c r="U255" i="1"/>
  <c r="T255" i="1"/>
  <c r="S255" i="1"/>
  <c r="R255" i="1"/>
  <c r="Q255" i="1"/>
  <c r="P255" i="1"/>
  <c r="O255" i="1"/>
  <c r="N255" i="1"/>
  <c r="M255" i="1"/>
  <c r="BB254" i="1"/>
  <c r="BA254" i="1"/>
  <c r="AZ254" i="1"/>
  <c r="AY254" i="1"/>
  <c r="AX254" i="1"/>
  <c r="AW254" i="1"/>
  <c r="AV254" i="1"/>
  <c r="AU254" i="1"/>
  <c r="AT254" i="1"/>
  <c r="AS254" i="1"/>
  <c r="AR254" i="1"/>
  <c r="AQ254" i="1"/>
  <c r="AP254" i="1"/>
  <c r="AO254" i="1"/>
  <c r="AN254" i="1"/>
  <c r="AM254" i="1"/>
  <c r="AL254" i="1"/>
  <c r="AK254" i="1"/>
  <c r="AJ254" i="1"/>
  <c r="AI254" i="1"/>
  <c r="AH254" i="1"/>
  <c r="AG254" i="1"/>
  <c r="AF254" i="1"/>
  <c r="AE254" i="1"/>
  <c r="AD254" i="1"/>
  <c r="AC254" i="1"/>
  <c r="AB254" i="1"/>
  <c r="AA254" i="1"/>
  <c r="Z254" i="1"/>
  <c r="Y254" i="1"/>
  <c r="X254" i="1"/>
  <c r="W254" i="1"/>
  <c r="V254" i="1"/>
  <c r="U254" i="1"/>
  <c r="T254" i="1"/>
  <c r="S254" i="1"/>
  <c r="R254" i="1"/>
  <c r="Q254" i="1"/>
  <c r="P254" i="1"/>
  <c r="O254" i="1"/>
  <c r="N254" i="1"/>
  <c r="M254" i="1"/>
  <c r="BB253" i="1"/>
  <c r="BA253" i="1"/>
  <c r="AZ253" i="1"/>
  <c r="AY253" i="1"/>
  <c r="AX253" i="1"/>
  <c r="AW253" i="1"/>
  <c r="AV253" i="1"/>
  <c r="AU253" i="1"/>
  <c r="AT253" i="1"/>
  <c r="AS253" i="1"/>
  <c r="AR253" i="1"/>
  <c r="AQ253" i="1"/>
  <c r="AP253" i="1"/>
  <c r="AO253" i="1"/>
  <c r="AN253" i="1"/>
  <c r="AM253" i="1"/>
  <c r="AL253" i="1"/>
  <c r="AK253" i="1"/>
  <c r="AJ253" i="1"/>
  <c r="AI253" i="1"/>
  <c r="AH253" i="1"/>
  <c r="AG253" i="1"/>
  <c r="AF253" i="1"/>
  <c r="AE253" i="1"/>
  <c r="AD253" i="1"/>
  <c r="AC253" i="1"/>
  <c r="AB253" i="1"/>
  <c r="AA253" i="1"/>
  <c r="Z253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M253" i="1"/>
  <c r="BB252" i="1"/>
  <c r="BA252" i="1"/>
  <c r="AZ252" i="1"/>
  <c r="AY252" i="1"/>
  <c r="AX252" i="1"/>
  <c r="AW252" i="1"/>
  <c r="AV252" i="1"/>
  <c r="AU252" i="1"/>
  <c r="AT252" i="1"/>
  <c r="AS252" i="1"/>
  <c r="AR252" i="1"/>
  <c r="AQ252" i="1"/>
  <c r="AP252" i="1"/>
  <c r="AO252" i="1"/>
  <c r="AN252" i="1"/>
  <c r="AM252" i="1"/>
  <c r="AL252" i="1"/>
  <c r="AK252" i="1"/>
  <c r="AJ252" i="1"/>
  <c r="AI252" i="1"/>
  <c r="AH252" i="1"/>
  <c r="AG252" i="1"/>
  <c r="AF252" i="1"/>
  <c r="AE252" i="1"/>
  <c r="AD252" i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Q252" i="1"/>
  <c r="P252" i="1"/>
  <c r="O252" i="1"/>
  <c r="N252" i="1"/>
  <c r="M252" i="1"/>
  <c r="BB251" i="1"/>
  <c r="BA251" i="1"/>
  <c r="AZ251" i="1"/>
  <c r="AY251" i="1"/>
  <c r="AX251" i="1"/>
  <c r="AW251" i="1"/>
  <c r="AV251" i="1"/>
  <c r="AU251" i="1"/>
  <c r="AT251" i="1"/>
  <c r="AS251" i="1"/>
  <c r="AR251" i="1"/>
  <c r="AQ251" i="1"/>
  <c r="AP251" i="1"/>
  <c r="AO251" i="1"/>
  <c r="AN251" i="1"/>
  <c r="AM251" i="1"/>
  <c r="AL251" i="1"/>
  <c r="AK251" i="1"/>
  <c r="AJ251" i="1"/>
  <c r="AI251" i="1"/>
  <c r="AH251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BB250" i="1"/>
  <c r="BA250" i="1"/>
  <c r="AZ250" i="1"/>
  <c r="AY250" i="1"/>
  <c r="AX250" i="1"/>
  <c r="AW250" i="1"/>
  <c r="AV250" i="1"/>
  <c r="AU250" i="1"/>
  <c r="AT250" i="1"/>
  <c r="AS250" i="1"/>
  <c r="AR250" i="1"/>
  <c r="AQ250" i="1"/>
  <c r="AP250" i="1"/>
  <c r="AO250" i="1"/>
  <c r="AN250" i="1"/>
  <c r="AM250" i="1"/>
  <c r="AL250" i="1"/>
  <c r="AK250" i="1"/>
  <c r="AJ250" i="1"/>
  <c r="AI250" i="1"/>
  <c r="AH250" i="1"/>
  <c r="AG250" i="1"/>
  <c r="AF250" i="1"/>
  <c r="AE25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BB247" i="1"/>
  <c r="BA247" i="1"/>
  <c r="AZ247" i="1"/>
  <c r="AY247" i="1"/>
  <c r="AX247" i="1"/>
  <c r="AW247" i="1"/>
  <c r="AV247" i="1"/>
  <c r="AU247" i="1"/>
  <c r="AT247" i="1"/>
  <c r="AS247" i="1"/>
  <c r="AR247" i="1"/>
  <c r="AQ247" i="1"/>
  <c r="AP247" i="1"/>
  <c r="AO247" i="1"/>
  <c r="AN247" i="1"/>
  <c r="AM247" i="1"/>
  <c r="AL247" i="1"/>
  <c r="AK247" i="1"/>
  <c r="AJ247" i="1"/>
  <c r="AI247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BB246" i="1"/>
  <c r="BA246" i="1"/>
  <c r="AZ246" i="1"/>
  <c r="AY246" i="1"/>
  <c r="AX246" i="1"/>
  <c r="AW246" i="1"/>
  <c r="AV246" i="1"/>
  <c r="AU246" i="1"/>
  <c r="AT246" i="1"/>
  <c r="AS246" i="1"/>
  <c r="AR246" i="1"/>
  <c r="AQ246" i="1"/>
  <c r="AP246" i="1"/>
  <c r="AO246" i="1"/>
  <c r="AN246" i="1"/>
  <c r="AM246" i="1"/>
  <c r="AL246" i="1"/>
  <c r="AK246" i="1"/>
  <c r="AJ246" i="1"/>
  <c r="AI246" i="1"/>
  <c r="AH246" i="1"/>
  <c r="AG246" i="1"/>
  <c r="AF246" i="1"/>
  <c r="AE246" i="1"/>
  <c r="AD246" i="1"/>
  <c r="AC246" i="1"/>
  <c r="AB246" i="1"/>
  <c r="AA246" i="1"/>
  <c r="Z246" i="1"/>
  <c r="Y246" i="1"/>
  <c r="X246" i="1"/>
  <c r="W246" i="1"/>
  <c r="V246" i="1"/>
  <c r="U246" i="1"/>
  <c r="T246" i="1"/>
  <c r="S246" i="1"/>
  <c r="R246" i="1"/>
  <c r="Q246" i="1"/>
  <c r="P246" i="1"/>
  <c r="O246" i="1"/>
  <c r="N246" i="1"/>
  <c r="M246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BB243" i="1"/>
  <c r="BA243" i="1"/>
  <c r="AZ243" i="1"/>
  <c r="AY243" i="1"/>
  <c r="AX243" i="1"/>
  <c r="AW243" i="1"/>
  <c r="AV243" i="1"/>
  <c r="AU243" i="1"/>
  <c r="AT243" i="1"/>
  <c r="AS243" i="1"/>
  <c r="AR243" i="1"/>
  <c r="AQ243" i="1"/>
  <c r="AP243" i="1"/>
  <c r="AO243" i="1"/>
  <c r="AN243" i="1"/>
  <c r="AM243" i="1"/>
  <c r="AL243" i="1"/>
  <c r="AK243" i="1"/>
  <c r="AJ243" i="1"/>
  <c r="AI243" i="1"/>
  <c r="AH243" i="1"/>
  <c r="AG243" i="1"/>
  <c r="AF243" i="1"/>
  <c r="AE243" i="1"/>
  <c r="AD243" i="1"/>
  <c r="AC243" i="1"/>
  <c r="AB243" i="1"/>
  <c r="AA243" i="1"/>
  <c r="Z243" i="1"/>
  <c r="Y243" i="1"/>
  <c r="X243" i="1"/>
  <c r="W243" i="1"/>
  <c r="V243" i="1"/>
  <c r="U243" i="1"/>
  <c r="T243" i="1"/>
  <c r="S243" i="1"/>
  <c r="R243" i="1"/>
  <c r="Q243" i="1"/>
  <c r="P243" i="1"/>
  <c r="O243" i="1"/>
  <c r="N243" i="1"/>
  <c r="M243" i="1"/>
  <c r="BB242" i="1"/>
  <c r="BA242" i="1"/>
  <c r="AZ242" i="1"/>
  <c r="AY242" i="1"/>
  <c r="AX242" i="1"/>
  <c r="AW242" i="1"/>
  <c r="AV242" i="1"/>
  <c r="AU242" i="1"/>
  <c r="AT242" i="1"/>
  <c r="AS242" i="1"/>
  <c r="AR242" i="1"/>
  <c r="AQ242" i="1"/>
  <c r="AP242" i="1"/>
  <c r="AO242" i="1"/>
  <c r="AN242" i="1"/>
  <c r="AM242" i="1"/>
  <c r="AL242" i="1"/>
  <c r="AK242" i="1"/>
  <c r="AJ242" i="1"/>
  <c r="AI242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BB241" i="1"/>
  <c r="BA241" i="1"/>
  <c r="AZ241" i="1"/>
  <c r="AY241" i="1"/>
  <c r="AX241" i="1"/>
  <c r="AW241" i="1"/>
  <c r="AV241" i="1"/>
  <c r="AU241" i="1"/>
  <c r="AT241" i="1"/>
  <c r="AS241" i="1"/>
  <c r="AR241" i="1"/>
  <c r="AQ241" i="1"/>
  <c r="AP241" i="1"/>
  <c r="AO241" i="1"/>
  <c r="AN241" i="1"/>
  <c r="AM241" i="1"/>
  <c r="AL241" i="1"/>
  <c r="AK241" i="1"/>
  <c r="AJ241" i="1"/>
  <c r="AI241" i="1"/>
  <c r="AH241" i="1"/>
  <c r="AG241" i="1"/>
  <c r="AF241" i="1"/>
  <c r="AE241" i="1"/>
  <c r="AD241" i="1"/>
  <c r="AC241" i="1"/>
  <c r="AB241" i="1"/>
  <c r="AA241" i="1"/>
  <c r="Z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BB240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AO240" i="1"/>
  <c r="AN240" i="1"/>
  <c r="AM240" i="1"/>
  <c r="AL240" i="1"/>
  <c r="AK240" i="1"/>
  <c r="AJ240" i="1"/>
  <c r="AI240" i="1"/>
  <c r="AH240" i="1"/>
  <c r="AG240" i="1"/>
  <c r="AF240" i="1"/>
  <c r="AE240" i="1"/>
  <c r="AD240" i="1"/>
  <c r="AC240" i="1"/>
  <c r="AB240" i="1"/>
  <c r="AA240" i="1"/>
  <c r="Z240" i="1"/>
  <c r="Y240" i="1"/>
  <c r="X240" i="1"/>
  <c r="W240" i="1"/>
  <c r="V240" i="1"/>
  <c r="U240" i="1"/>
  <c r="T240" i="1"/>
  <c r="S240" i="1"/>
  <c r="R240" i="1"/>
  <c r="Q240" i="1"/>
  <c r="P240" i="1"/>
  <c r="O240" i="1"/>
  <c r="N240" i="1"/>
  <c r="M240" i="1"/>
  <c r="BB239" i="1"/>
  <c r="BA239" i="1"/>
  <c r="AZ239" i="1"/>
  <c r="AY239" i="1"/>
  <c r="AX239" i="1"/>
  <c r="AW239" i="1"/>
  <c r="AV239" i="1"/>
  <c r="AU239" i="1"/>
  <c r="AT239" i="1"/>
  <c r="AS239" i="1"/>
  <c r="AR239" i="1"/>
  <c r="AQ239" i="1"/>
  <c r="AP239" i="1"/>
  <c r="AO239" i="1"/>
  <c r="AN239" i="1"/>
  <c r="AM239" i="1"/>
  <c r="AL239" i="1"/>
  <c r="AK239" i="1"/>
  <c r="AJ239" i="1"/>
  <c r="AI239" i="1"/>
  <c r="AH239" i="1"/>
  <c r="AG239" i="1"/>
  <c r="AF239" i="1"/>
  <c r="AE239" i="1"/>
  <c r="AD239" i="1"/>
  <c r="AC239" i="1"/>
  <c r="AB239" i="1"/>
  <c r="AA239" i="1"/>
  <c r="Z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M239" i="1"/>
  <c r="BB238" i="1"/>
  <c r="BA238" i="1"/>
  <c r="AZ238" i="1"/>
  <c r="AY238" i="1"/>
  <c r="AX238" i="1"/>
  <c r="AW238" i="1"/>
  <c r="AV238" i="1"/>
  <c r="AU238" i="1"/>
  <c r="AT238" i="1"/>
  <c r="AS238" i="1"/>
  <c r="AR238" i="1"/>
  <c r="AQ238" i="1"/>
  <c r="AP238" i="1"/>
  <c r="AO238" i="1"/>
  <c r="AN238" i="1"/>
  <c r="AM238" i="1"/>
  <c r="AL238" i="1"/>
  <c r="AK238" i="1"/>
  <c r="AJ238" i="1"/>
  <c r="AI238" i="1"/>
  <c r="AH238" i="1"/>
  <c r="AG238" i="1"/>
  <c r="AF238" i="1"/>
  <c r="AE238" i="1"/>
  <c r="AD238" i="1"/>
  <c r="AC238" i="1"/>
  <c r="AB238" i="1"/>
  <c r="AA238" i="1"/>
  <c r="Z238" i="1"/>
  <c r="Y238" i="1"/>
  <c r="X238" i="1"/>
  <c r="W238" i="1"/>
  <c r="V238" i="1"/>
  <c r="U238" i="1"/>
  <c r="T238" i="1"/>
  <c r="S238" i="1"/>
  <c r="R238" i="1"/>
  <c r="Q238" i="1"/>
  <c r="P238" i="1"/>
  <c r="O238" i="1"/>
  <c r="N238" i="1"/>
  <c r="M238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BB235" i="1"/>
  <c r="BA235" i="1"/>
  <c r="AZ235" i="1"/>
  <c r="AY235" i="1"/>
  <c r="AX235" i="1"/>
  <c r="AW235" i="1"/>
  <c r="AV235" i="1"/>
  <c r="AU235" i="1"/>
  <c r="AT235" i="1"/>
  <c r="AS235" i="1"/>
  <c r="AR235" i="1"/>
  <c r="AQ235" i="1"/>
  <c r="AP235" i="1"/>
  <c r="AO235" i="1"/>
  <c r="AN235" i="1"/>
  <c r="AM235" i="1"/>
  <c r="AL235" i="1"/>
  <c r="AK235" i="1"/>
  <c r="AJ235" i="1"/>
  <c r="AI235" i="1"/>
  <c r="AH235" i="1"/>
  <c r="AG235" i="1"/>
  <c r="AF235" i="1"/>
  <c r="AE235" i="1"/>
  <c r="AD235" i="1"/>
  <c r="AC235" i="1"/>
  <c r="AB235" i="1"/>
  <c r="AA235" i="1"/>
  <c r="Z235" i="1"/>
  <c r="Y235" i="1"/>
  <c r="X235" i="1"/>
  <c r="W235" i="1"/>
  <c r="V235" i="1"/>
  <c r="U235" i="1"/>
  <c r="T235" i="1"/>
  <c r="S235" i="1"/>
  <c r="R235" i="1"/>
  <c r="Q235" i="1"/>
  <c r="P235" i="1"/>
  <c r="O235" i="1"/>
  <c r="N235" i="1"/>
  <c r="M235" i="1"/>
  <c r="BB234" i="1"/>
  <c r="BA234" i="1"/>
  <c r="AZ234" i="1"/>
  <c r="AY234" i="1"/>
  <c r="AX234" i="1"/>
  <c r="AW234" i="1"/>
  <c r="AV234" i="1"/>
  <c r="AU234" i="1"/>
  <c r="AT234" i="1"/>
  <c r="AS234" i="1"/>
  <c r="AR234" i="1"/>
  <c r="AQ234" i="1"/>
  <c r="AP234" i="1"/>
  <c r="AO234" i="1"/>
  <c r="AN234" i="1"/>
  <c r="AM234" i="1"/>
  <c r="AL234" i="1"/>
  <c r="AK234" i="1"/>
  <c r="AJ234" i="1"/>
  <c r="AI234" i="1"/>
  <c r="AH234" i="1"/>
  <c r="AG234" i="1"/>
  <c r="AF234" i="1"/>
  <c r="AE234" i="1"/>
  <c r="AD234" i="1"/>
  <c r="AC234" i="1"/>
  <c r="AB234" i="1"/>
  <c r="AA234" i="1"/>
  <c r="Z234" i="1"/>
  <c r="Y234" i="1"/>
  <c r="X234" i="1"/>
  <c r="W234" i="1"/>
  <c r="V234" i="1"/>
  <c r="U234" i="1"/>
  <c r="T234" i="1"/>
  <c r="S234" i="1"/>
  <c r="R234" i="1"/>
  <c r="Q234" i="1"/>
  <c r="P234" i="1"/>
  <c r="O234" i="1"/>
  <c r="N234" i="1"/>
  <c r="M234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BB231" i="1"/>
  <c r="BA231" i="1"/>
  <c r="AZ231" i="1"/>
  <c r="AY231" i="1"/>
  <c r="AX231" i="1"/>
  <c r="AW231" i="1"/>
  <c r="AV231" i="1"/>
  <c r="AU231" i="1"/>
  <c r="AT231" i="1"/>
  <c r="AS231" i="1"/>
  <c r="AR231" i="1"/>
  <c r="AQ231" i="1"/>
  <c r="AP231" i="1"/>
  <c r="AO231" i="1"/>
  <c r="AN231" i="1"/>
  <c r="AM231" i="1"/>
  <c r="AL231" i="1"/>
  <c r="AK231" i="1"/>
  <c r="AJ231" i="1"/>
  <c r="AI231" i="1"/>
  <c r="AH231" i="1"/>
  <c r="AG231" i="1"/>
  <c r="AF231" i="1"/>
  <c r="AE231" i="1"/>
  <c r="AD231" i="1"/>
  <c r="AC231" i="1"/>
  <c r="AB231" i="1"/>
  <c r="AA231" i="1"/>
  <c r="Z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M231" i="1"/>
  <c r="BB230" i="1"/>
  <c r="BA230" i="1"/>
  <c r="AZ230" i="1"/>
  <c r="AY230" i="1"/>
  <c r="AX230" i="1"/>
  <c r="AW230" i="1"/>
  <c r="AV230" i="1"/>
  <c r="AU230" i="1"/>
  <c r="AT230" i="1"/>
  <c r="AS230" i="1"/>
  <c r="AR230" i="1"/>
  <c r="AQ230" i="1"/>
  <c r="AP230" i="1"/>
  <c r="AO230" i="1"/>
  <c r="AN230" i="1"/>
  <c r="AM230" i="1"/>
  <c r="AL230" i="1"/>
  <c r="AK230" i="1"/>
  <c r="AJ230" i="1"/>
  <c r="AI230" i="1"/>
  <c r="AH230" i="1"/>
  <c r="AG230" i="1"/>
  <c r="AF230" i="1"/>
  <c r="AE230" i="1"/>
  <c r="AD230" i="1"/>
  <c r="AC230" i="1"/>
  <c r="AB230" i="1"/>
  <c r="AA230" i="1"/>
  <c r="Z230" i="1"/>
  <c r="Y230" i="1"/>
  <c r="X230" i="1"/>
  <c r="W230" i="1"/>
  <c r="V230" i="1"/>
  <c r="U230" i="1"/>
  <c r="T230" i="1"/>
  <c r="S230" i="1"/>
  <c r="R230" i="1"/>
  <c r="Q230" i="1"/>
  <c r="P230" i="1"/>
  <c r="O230" i="1"/>
  <c r="N230" i="1"/>
  <c r="M230" i="1"/>
  <c r="BB229" i="1"/>
  <c r="BA229" i="1"/>
  <c r="AZ229" i="1"/>
  <c r="AY229" i="1"/>
  <c r="AX229" i="1"/>
  <c r="AW229" i="1"/>
  <c r="AV229" i="1"/>
  <c r="AU229" i="1"/>
  <c r="AT229" i="1"/>
  <c r="AS229" i="1"/>
  <c r="AR229" i="1"/>
  <c r="AQ229" i="1"/>
  <c r="AP229" i="1"/>
  <c r="AO229" i="1"/>
  <c r="AN229" i="1"/>
  <c r="AM229" i="1"/>
  <c r="AL229" i="1"/>
  <c r="AK229" i="1"/>
  <c r="AJ229" i="1"/>
  <c r="AI229" i="1"/>
  <c r="AH229" i="1"/>
  <c r="AG229" i="1"/>
  <c r="AF229" i="1"/>
  <c r="AE229" i="1"/>
  <c r="AD229" i="1"/>
  <c r="AC229" i="1"/>
  <c r="AB229" i="1"/>
  <c r="AA229" i="1"/>
  <c r="Z229" i="1"/>
  <c r="Y229" i="1"/>
  <c r="X229" i="1"/>
  <c r="W229" i="1"/>
  <c r="V229" i="1"/>
  <c r="U229" i="1"/>
  <c r="T229" i="1"/>
  <c r="S229" i="1"/>
  <c r="R229" i="1"/>
  <c r="Q229" i="1"/>
  <c r="P229" i="1"/>
  <c r="O229" i="1"/>
  <c r="N229" i="1"/>
  <c r="M229" i="1"/>
  <c r="BB228" i="1"/>
  <c r="BA228" i="1"/>
  <c r="AZ228" i="1"/>
  <c r="AY228" i="1"/>
  <c r="AX228" i="1"/>
  <c r="AW228" i="1"/>
  <c r="AV228" i="1"/>
  <c r="AU228" i="1"/>
  <c r="AT228" i="1"/>
  <c r="AS228" i="1"/>
  <c r="AR228" i="1"/>
  <c r="AQ228" i="1"/>
  <c r="AP228" i="1"/>
  <c r="AO228" i="1"/>
  <c r="AN228" i="1"/>
  <c r="AM228" i="1"/>
  <c r="AL228" i="1"/>
  <c r="AK228" i="1"/>
  <c r="AJ228" i="1"/>
  <c r="AI228" i="1"/>
  <c r="AH228" i="1"/>
  <c r="AG228" i="1"/>
  <c r="AF228" i="1"/>
  <c r="AE228" i="1"/>
  <c r="AD228" i="1"/>
  <c r="AC228" i="1"/>
  <c r="AB228" i="1"/>
  <c r="AA228" i="1"/>
  <c r="Z228" i="1"/>
  <c r="Y228" i="1"/>
  <c r="X228" i="1"/>
  <c r="W228" i="1"/>
  <c r="V228" i="1"/>
  <c r="U228" i="1"/>
  <c r="T228" i="1"/>
  <c r="S228" i="1"/>
  <c r="R228" i="1"/>
  <c r="Q228" i="1"/>
  <c r="P228" i="1"/>
  <c r="O228" i="1"/>
  <c r="N228" i="1"/>
  <c r="M228" i="1"/>
  <c r="BB227" i="1"/>
  <c r="BA227" i="1"/>
  <c r="AZ227" i="1"/>
  <c r="AY227" i="1"/>
  <c r="AX227" i="1"/>
  <c r="AW227" i="1"/>
  <c r="AV227" i="1"/>
  <c r="AU227" i="1"/>
  <c r="AT227" i="1"/>
  <c r="AS227" i="1"/>
  <c r="AR227" i="1"/>
  <c r="AQ227" i="1"/>
  <c r="AP227" i="1"/>
  <c r="AO227" i="1"/>
  <c r="AN227" i="1"/>
  <c r="AM227" i="1"/>
  <c r="AL227" i="1"/>
  <c r="AK227" i="1"/>
  <c r="AJ227" i="1"/>
  <c r="AI227" i="1"/>
  <c r="AH227" i="1"/>
  <c r="AG227" i="1"/>
  <c r="AF227" i="1"/>
  <c r="AE227" i="1"/>
  <c r="AD227" i="1"/>
  <c r="AC227" i="1"/>
  <c r="AB227" i="1"/>
  <c r="AA227" i="1"/>
  <c r="Z227" i="1"/>
  <c r="Y227" i="1"/>
  <c r="X227" i="1"/>
  <c r="W227" i="1"/>
  <c r="V227" i="1"/>
  <c r="U227" i="1"/>
  <c r="T227" i="1"/>
  <c r="S227" i="1"/>
  <c r="R227" i="1"/>
  <c r="Q227" i="1"/>
  <c r="P227" i="1"/>
  <c r="O227" i="1"/>
  <c r="N227" i="1"/>
  <c r="M227" i="1"/>
  <c r="BB226" i="1"/>
  <c r="BA226" i="1"/>
  <c r="AZ226" i="1"/>
  <c r="AY226" i="1"/>
  <c r="AX226" i="1"/>
  <c r="AW226" i="1"/>
  <c r="AV226" i="1"/>
  <c r="AU226" i="1"/>
  <c r="AT226" i="1"/>
  <c r="AS226" i="1"/>
  <c r="AR226" i="1"/>
  <c r="AQ226" i="1"/>
  <c r="AP226" i="1"/>
  <c r="AO226" i="1"/>
  <c r="AN226" i="1"/>
  <c r="AM226" i="1"/>
  <c r="AL226" i="1"/>
  <c r="AK226" i="1"/>
  <c r="AJ226" i="1"/>
  <c r="AI226" i="1"/>
  <c r="AH226" i="1"/>
  <c r="AG226" i="1"/>
  <c r="AF226" i="1"/>
  <c r="AE226" i="1"/>
  <c r="AD226" i="1"/>
  <c r="AC226" i="1"/>
  <c r="AB226" i="1"/>
  <c r="AA226" i="1"/>
  <c r="Z226" i="1"/>
  <c r="Y226" i="1"/>
  <c r="X226" i="1"/>
  <c r="W226" i="1"/>
  <c r="V226" i="1"/>
  <c r="U226" i="1"/>
  <c r="T226" i="1"/>
  <c r="S226" i="1"/>
  <c r="R226" i="1"/>
  <c r="Q226" i="1"/>
  <c r="P226" i="1"/>
  <c r="O226" i="1"/>
  <c r="N226" i="1"/>
  <c r="M226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BB223" i="1"/>
  <c r="BA223" i="1"/>
  <c r="AZ223" i="1"/>
  <c r="AY223" i="1"/>
  <c r="AX223" i="1"/>
  <c r="AW223" i="1"/>
  <c r="AV223" i="1"/>
  <c r="AU223" i="1"/>
  <c r="AT223" i="1"/>
  <c r="AS223" i="1"/>
  <c r="AR223" i="1"/>
  <c r="AQ223" i="1"/>
  <c r="AP223" i="1"/>
  <c r="AO223" i="1"/>
  <c r="AN223" i="1"/>
  <c r="AM223" i="1"/>
  <c r="AL223" i="1"/>
  <c r="AK223" i="1"/>
  <c r="AJ223" i="1"/>
  <c r="AI223" i="1"/>
  <c r="AH223" i="1"/>
  <c r="AG223" i="1"/>
  <c r="AF223" i="1"/>
  <c r="AE223" i="1"/>
  <c r="AD223" i="1"/>
  <c r="AC223" i="1"/>
  <c r="AB223" i="1"/>
  <c r="AA223" i="1"/>
  <c r="Z223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BB222" i="1"/>
  <c r="BA222" i="1"/>
  <c r="AZ222" i="1"/>
  <c r="AY222" i="1"/>
  <c r="AX222" i="1"/>
  <c r="AW222" i="1"/>
  <c r="AV222" i="1"/>
  <c r="AU222" i="1"/>
  <c r="AT222" i="1"/>
  <c r="AS222" i="1"/>
  <c r="AR222" i="1"/>
  <c r="AQ222" i="1"/>
  <c r="AP222" i="1"/>
  <c r="AO222" i="1"/>
  <c r="AN222" i="1"/>
  <c r="AM222" i="1"/>
  <c r="AL222" i="1"/>
  <c r="AK222" i="1"/>
  <c r="AJ222" i="1"/>
  <c r="AI222" i="1"/>
  <c r="AH222" i="1"/>
  <c r="AG222" i="1"/>
  <c r="AF222" i="1"/>
  <c r="AE222" i="1"/>
  <c r="AD222" i="1"/>
  <c r="AC222" i="1"/>
  <c r="AB222" i="1"/>
  <c r="AA222" i="1"/>
  <c r="Z222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M222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BB219" i="1"/>
  <c r="BA219" i="1"/>
  <c r="AZ219" i="1"/>
  <c r="AY219" i="1"/>
  <c r="AX219" i="1"/>
  <c r="AW219" i="1"/>
  <c r="AV219" i="1"/>
  <c r="AU219" i="1"/>
  <c r="AT219" i="1"/>
  <c r="AS219" i="1"/>
  <c r="AR219" i="1"/>
  <c r="AQ219" i="1"/>
  <c r="AP219" i="1"/>
  <c r="AO219" i="1"/>
  <c r="AN219" i="1"/>
  <c r="AM219" i="1"/>
  <c r="AL219" i="1"/>
  <c r="AK219" i="1"/>
  <c r="AJ219" i="1"/>
  <c r="AI219" i="1"/>
  <c r="AH219" i="1"/>
  <c r="AG219" i="1"/>
  <c r="AF219" i="1"/>
  <c r="AE219" i="1"/>
  <c r="AD219" i="1"/>
  <c r="AC219" i="1"/>
  <c r="AB219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BB218" i="1"/>
  <c r="BA218" i="1"/>
  <c r="AZ218" i="1"/>
  <c r="AY218" i="1"/>
  <c r="AX218" i="1"/>
  <c r="AW218" i="1"/>
  <c r="AV218" i="1"/>
  <c r="AU218" i="1"/>
  <c r="AT218" i="1"/>
  <c r="AS218" i="1"/>
  <c r="AR218" i="1"/>
  <c r="AQ218" i="1"/>
  <c r="AP218" i="1"/>
  <c r="AO218" i="1"/>
  <c r="AN218" i="1"/>
  <c r="AM218" i="1"/>
  <c r="AL218" i="1"/>
  <c r="AK218" i="1"/>
  <c r="AJ218" i="1"/>
  <c r="AI218" i="1"/>
  <c r="AH218" i="1"/>
  <c r="AG218" i="1"/>
  <c r="AF218" i="1"/>
  <c r="AE218" i="1"/>
  <c r="AD218" i="1"/>
  <c r="AC218" i="1"/>
  <c r="AB218" i="1"/>
  <c r="AA218" i="1"/>
  <c r="Z218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M218" i="1"/>
  <c r="BB217" i="1"/>
  <c r="BA217" i="1"/>
  <c r="AZ217" i="1"/>
  <c r="AY217" i="1"/>
  <c r="AX217" i="1"/>
  <c r="AW217" i="1"/>
  <c r="AV217" i="1"/>
  <c r="AU217" i="1"/>
  <c r="AT217" i="1"/>
  <c r="AS217" i="1"/>
  <c r="AR217" i="1"/>
  <c r="AQ217" i="1"/>
  <c r="AP217" i="1"/>
  <c r="AO217" i="1"/>
  <c r="AN217" i="1"/>
  <c r="AM217" i="1"/>
  <c r="AL217" i="1"/>
  <c r="AK217" i="1"/>
  <c r="AJ217" i="1"/>
  <c r="AI217" i="1"/>
  <c r="AH217" i="1"/>
  <c r="AG217" i="1"/>
  <c r="AF217" i="1"/>
  <c r="AE217" i="1"/>
  <c r="AD217" i="1"/>
  <c r="AC217" i="1"/>
  <c r="AB217" i="1"/>
  <c r="AA217" i="1"/>
  <c r="Z217" i="1"/>
  <c r="Y217" i="1"/>
  <c r="X217" i="1"/>
  <c r="W217" i="1"/>
  <c r="V217" i="1"/>
  <c r="U217" i="1"/>
  <c r="T217" i="1"/>
  <c r="S217" i="1"/>
  <c r="R217" i="1"/>
  <c r="Q217" i="1"/>
  <c r="P217" i="1"/>
  <c r="O217" i="1"/>
  <c r="N217" i="1"/>
  <c r="M217" i="1"/>
  <c r="BB216" i="1"/>
  <c r="BA216" i="1"/>
  <c r="AZ216" i="1"/>
  <c r="AY216" i="1"/>
  <c r="AX216" i="1"/>
  <c r="AW216" i="1"/>
  <c r="AV216" i="1"/>
  <c r="AU216" i="1"/>
  <c r="AT216" i="1"/>
  <c r="AS216" i="1"/>
  <c r="AR216" i="1"/>
  <c r="AQ216" i="1"/>
  <c r="AP216" i="1"/>
  <c r="AO216" i="1"/>
  <c r="AN216" i="1"/>
  <c r="AM216" i="1"/>
  <c r="AL216" i="1"/>
  <c r="AK216" i="1"/>
  <c r="AJ216" i="1"/>
  <c r="AI216" i="1"/>
  <c r="AH216" i="1"/>
  <c r="AG216" i="1"/>
  <c r="AF216" i="1"/>
  <c r="AE216" i="1"/>
  <c r="AD216" i="1"/>
  <c r="AC216" i="1"/>
  <c r="AB216" i="1"/>
  <c r="AA216" i="1"/>
  <c r="Z216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BB215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AL215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BB214" i="1"/>
  <c r="BA214" i="1"/>
  <c r="AZ214" i="1"/>
  <c r="AY214" i="1"/>
  <c r="AX214" i="1"/>
  <c r="AW214" i="1"/>
  <c r="AV214" i="1"/>
  <c r="AU214" i="1"/>
  <c r="AT214" i="1"/>
  <c r="AS214" i="1"/>
  <c r="AR214" i="1"/>
  <c r="AQ214" i="1"/>
  <c r="AP214" i="1"/>
  <c r="AO214" i="1"/>
  <c r="AN214" i="1"/>
  <c r="AM214" i="1"/>
  <c r="AL214" i="1"/>
  <c r="AK214" i="1"/>
  <c r="AJ214" i="1"/>
  <c r="AI214" i="1"/>
  <c r="AH214" i="1"/>
  <c r="AG214" i="1"/>
  <c r="AF214" i="1"/>
  <c r="AE214" i="1"/>
  <c r="AD214" i="1"/>
  <c r="AC214" i="1"/>
  <c r="AB214" i="1"/>
  <c r="AA214" i="1"/>
  <c r="Z214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M214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BB211" i="1"/>
  <c r="BA211" i="1"/>
  <c r="AZ211" i="1"/>
  <c r="AY211" i="1"/>
  <c r="AX211" i="1"/>
  <c r="AW211" i="1"/>
  <c r="AV211" i="1"/>
  <c r="AU211" i="1"/>
  <c r="AT211" i="1"/>
  <c r="AS211" i="1"/>
  <c r="AR211" i="1"/>
  <c r="AQ211" i="1"/>
  <c r="AP211" i="1"/>
  <c r="AO211" i="1"/>
  <c r="AN211" i="1"/>
  <c r="AM211" i="1"/>
  <c r="AL211" i="1"/>
  <c r="AK211" i="1"/>
  <c r="AJ211" i="1"/>
  <c r="AI211" i="1"/>
  <c r="AH211" i="1"/>
  <c r="AG211" i="1"/>
  <c r="AF211" i="1"/>
  <c r="AE211" i="1"/>
  <c r="AD211" i="1"/>
  <c r="AC211" i="1"/>
  <c r="AB211" i="1"/>
  <c r="AA211" i="1"/>
  <c r="Z211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M211" i="1"/>
  <c r="BB210" i="1"/>
  <c r="BA210" i="1"/>
  <c r="AZ210" i="1"/>
  <c r="AY210" i="1"/>
  <c r="AX210" i="1"/>
  <c r="AW210" i="1"/>
  <c r="AV210" i="1"/>
  <c r="AU210" i="1"/>
  <c r="AT210" i="1"/>
  <c r="AS210" i="1"/>
  <c r="AR210" i="1"/>
  <c r="AQ210" i="1"/>
  <c r="AP210" i="1"/>
  <c r="AO210" i="1"/>
  <c r="AN210" i="1"/>
  <c r="AM210" i="1"/>
  <c r="AL210" i="1"/>
  <c r="AK210" i="1"/>
  <c r="AJ210" i="1"/>
  <c r="AI210" i="1"/>
  <c r="AH210" i="1"/>
  <c r="AG210" i="1"/>
  <c r="AF210" i="1"/>
  <c r="AE210" i="1"/>
  <c r="AD210" i="1"/>
  <c r="AC210" i="1"/>
  <c r="AB210" i="1"/>
  <c r="AA210" i="1"/>
  <c r="Z210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M210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BB207" i="1"/>
  <c r="BA207" i="1"/>
  <c r="AZ207" i="1"/>
  <c r="AY207" i="1"/>
  <c r="AX207" i="1"/>
  <c r="AW207" i="1"/>
  <c r="AV207" i="1"/>
  <c r="AU207" i="1"/>
  <c r="AT207" i="1"/>
  <c r="AS207" i="1"/>
  <c r="AR207" i="1"/>
  <c r="AQ207" i="1"/>
  <c r="AP207" i="1"/>
  <c r="AO207" i="1"/>
  <c r="AN207" i="1"/>
  <c r="AM207" i="1"/>
  <c r="AL207" i="1"/>
  <c r="AK207" i="1"/>
  <c r="AJ207" i="1"/>
  <c r="AI207" i="1"/>
  <c r="AH207" i="1"/>
  <c r="AG207" i="1"/>
  <c r="AF207" i="1"/>
  <c r="AE207" i="1"/>
  <c r="AD207" i="1"/>
  <c r="AC207" i="1"/>
  <c r="AB207" i="1"/>
  <c r="AA207" i="1"/>
  <c r="Z207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BB206" i="1"/>
  <c r="BA206" i="1"/>
  <c r="AZ206" i="1"/>
  <c r="AY206" i="1"/>
  <c r="AX206" i="1"/>
  <c r="AW206" i="1"/>
  <c r="AV206" i="1"/>
  <c r="AU206" i="1"/>
  <c r="AT206" i="1"/>
  <c r="AS206" i="1"/>
  <c r="AR206" i="1"/>
  <c r="AQ206" i="1"/>
  <c r="AP206" i="1"/>
  <c r="AO206" i="1"/>
  <c r="AN206" i="1"/>
  <c r="AM206" i="1"/>
  <c r="AL206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BB205" i="1"/>
  <c r="BA205" i="1"/>
  <c r="AZ205" i="1"/>
  <c r="AY205" i="1"/>
  <c r="AX205" i="1"/>
  <c r="AW205" i="1"/>
  <c r="AV205" i="1"/>
  <c r="AU205" i="1"/>
  <c r="AT205" i="1"/>
  <c r="AS205" i="1"/>
  <c r="AR205" i="1"/>
  <c r="AQ205" i="1"/>
  <c r="AP205" i="1"/>
  <c r="AO205" i="1"/>
  <c r="AN205" i="1"/>
  <c r="AM205" i="1"/>
  <c r="AL205" i="1"/>
  <c r="AK205" i="1"/>
  <c r="AJ205" i="1"/>
  <c r="AI205" i="1"/>
  <c r="AH205" i="1"/>
  <c r="AG205" i="1"/>
  <c r="AF205" i="1"/>
  <c r="AE205" i="1"/>
  <c r="AD205" i="1"/>
  <c r="AC205" i="1"/>
  <c r="AB205" i="1"/>
  <c r="AA205" i="1"/>
  <c r="Z205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BB204" i="1"/>
  <c r="BA204" i="1"/>
  <c r="AZ204" i="1"/>
  <c r="AY204" i="1"/>
  <c r="AX204" i="1"/>
  <c r="AW204" i="1"/>
  <c r="AV204" i="1"/>
  <c r="AU204" i="1"/>
  <c r="AT204" i="1"/>
  <c r="AS204" i="1"/>
  <c r="AR204" i="1"/>
  <c r="AQ204" i="1"/>
  <c r="AP204" i="1"/>
  <c r="AO204" i="1"/>
  <c r="AN204" i="1"/>
  <c r="AM204" i="1"/>
  <c r="AL204" i="1"/>
  <c r="AK204" i="1"/>
  <c r="AJ204" i="1"/>
  <c r="AI204" i="1"/>
  <c r="AH204" i="1"/>
  <c r="AG204" i="1"/>
  <c r="AF204" i="1"/>
  <c r="AE204" i="1"/>
  <c r="AD204" i="1"/>
  <c r="AC204" i="1"/>
  <c r="AB204" i="1"/>
  <c r="AA204" i="1"/>
  <c r="Z204" i="1"/>
  <c r="Y204" i="1"/>
  <c r="X204" i="1"/>
  <c r="W204" i="1"/>
  <c r="V204" i="1"/>
  <c r="U204" i="1"/>
  <c r="T204" i="1"/>
  <c r="S204" i="1"/>
  <c r="R204" i="1"/>
  <c r="Q204" i="1"/>
  <c r="P204" i="1"/>
  <c r="O204" i="1"/>
  <c r="N204" i="1"/>
  <c r="M204" i="1"/>
  <c r="BB203" i="1"/>
  <c r="BA203" i="1"/>
  <c r="AZ203" i="1"/>
  <c r="AY203" i="1"/>
  <c r="AX203" i="1"/>
  <c r="AW203" i="1"/>
  <c r="AV203" i="1"/>
  <c r="AU203" i="1"/>
  <c r="AT203" i="1"/>
  <c r="AS203" i="1"/>
  <c r="AR203" i="1"/>
  <c r="AQ203" i="1"/>
  <c r="AP203" i="1"/>
  <c r="AO203" i="1"/>
  <c r="AN203" i="1"/>
  <c r="AM203" i="1"/>
  <c r="AL203" i="1"/>
  <c r="AK203" i="1"/>
  <c r="AJ203" i="1"/>
  <c r="AI203" i="1"/>
  <c r="AH203" i="1"/>
  <c r="AG203" i="1"/>
  <c r="AF203" i="1"/>
  <c r="AE203" i="1"/>
  <c r="AD203" i="1"/>
  <c r="AC203" i="1"/>
  <c r="AB203" i="1"/>
  <c r="AA203" i="1"/>
  <c r="Z203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M203" i="1"/>
  <c r="BB202" i="1"/>
  <c r="BA202" i="1"/>
  <c r="AZ202" i="1"/>
  <c r="AY202" i="1"/>
  <c r="AX202" i="1"/>
  <c r="AW202" i="1"/>
  <c r="AV202" i="1"/>
  <c r="AU202" i="1"/>
  <c r="AT202" i="1"/>
  <c r="AS202" i="1"/>
  <c r="AR202" i="1"/>
  <c r="AQ202" i="1"/>
  <c r="AP202" i="1"/>
  <c r="AO202" i="1"/>
  <c r="AN202" i="1"/>
  <c r="AM202" i="1"/>
  <c r="AL202" i="1"/>
  <c r="AK202" i="1"/>
  <c r="AJ202" i="1"/>
  <c r="AI202" i="1"/>
  <c r="AH202" i="1"/>
  <c r="AG202" i="1"/>
  <c r="AF202" i="1"/>
  <c r="AE202" i="1"/>
  <c r="AD202" i="1"/>
  <c r="AC202" i="1"/>
  <c r="AB202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BB199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AO199" i="1"/>
  <c r="AN199" i="1"/>
  <c r="AM199" i="1"/>
  <c r="AL199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BB198" i="1"/>
  <c r="BA198" i="1"/>
  <c r="AZ198" i="1"/>
  <c r="AY198" i="1"/>
  <c r="AX198" i="1"/>
  <c r="AW198" i="1"/>
  <c r="AV198" i="1"/>
  <c r="AU198" i="1"/>
  <c r="AT198" i="1"/>
  <c r="AS198" i="1"/>
  <c r="AR198" i="1"/>
  <c r="AQ198" i="1"/>
  <c r="AP198" i="1"/>
  <c r="AO198" i="1"/>
  <c r="AN198" i="1"/>
  <c r="AM198" i="1"/>
  <c r="AL198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BB195" i="1"/>
  <c r="BA195" i="1"/>
  <c r="AZ195" i="1"/>
  <c r="AY195" i="1"/>
  <c r="AX195" i="1"/>
  <c r="AW195" i="1"/>
  <c r="AV195" i="1"/>
  <c r="AU195" i="1"/>
  <c r="AT195" i="1"/>
  <c r="AS195" i="1"/>
  <c r="AR195" i="1"/>
  <c r="AQ195" i="1"/>
  <c r="AP195" i="1"/>
  <c r="AO195" i="1"/>
  <c r="AN195" i="1"/>
  <c r="AM195" i="1"/>
  <c r="AL195" i="1"/>
  <c r="AK195" i="1"/>
  <c r="AJ195" i="1"/>
  <c r="AI195" i="1"/>
  <c r="AH195" i="1"/>
  <c r="AG195" i="1"/>
  <c r="AF195" i="1"/>
  <c r="AE195" i="1"/>
  <c r="AD195" i="1"/>
  <c r="AC195" i="1"/>
  <c r="AB195" i="1"/>
  <c r="AA195" i="1"/>
  <c r="Z195" i="1"/>
  <c r="Y195" i="1"/>
  <c r="X195" i="1"/>
  <c r="W195" i="1"/>
  <c r="V195" i="1"/>
  <c r="U195" i="1"/>
  <c r="T195" i="1"/>
  <c r="S195" i="1"/>
  <c r="R195" i="1"/>
  <c r="Q195" i="1"/>
  <c r="P195" i="1"/>
  <c r="O195" i="1"/>
  <c r="N195" i="1"/>
  <c r="M195" i="1"/>
  <c r="BB194" i="1"/>
  <c r="BA194" i="1"/>
  <c r="AZ194" i="1"/>
  <c r="AY194" i="1"/>
  <c r="AX194" i="1"/>
  <c r="AW194" i="1"/>
  <c r="AV194" i="1"/>
  <c r="AU194" i="1"/>
  <c r="AT194" i="1"/>
  <c r="AS194" i="1"/>
  <c r="AR194" i="1"/>
  <c r="AQ194" i="1"/>
  <c r="AP194" i="1"/>
  <c r="AO194" i="1"/>
  <c r="AN194" i="1"/>
  <c r="AM194" i="1"/>
  <c r="AL194" i="1"/>
  <c r="AK194" i="1"/>
  <c r="AJ194" i="1"/>
  <c r="AI194" i="1"/>
  <c r="AH194" i="1"/>
  <c r="AG194" i="1"/>
  <c r="AF194" i="1"/>
  <c r="AE194" i="1"/>
  <c r="AD194" i="1"/>
  <c r="AC194" i="1"/>
  <c r="AB194" i="1"/>
  <c r="AA194" i="1"/>
  <c r="Z194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M194" i="1"/>
  <c r="BB193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AO193" i="1"/>
  <c r="AN193" i="1"/>
  <c r="AM193" i="1"/>
  <c r="AL193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BB192" i="1"/>
  <c r="BA192" i="1"/>
  <c r="AZ192" i="1"/>
  <c r="AY192" i="1"/>
  <c r="AX192" i="1"/>
  <c r="AW192" i="1"/>
  <c r="AV192" i="1"/>
  <c r="AU192" i="1"/>
  <c r="AT192" i="1"/>
  <c r="AS192" i="1"/>
  <c r="AR192" i="1"/>
  <c r="AQ192" i="1"/>
  <c r="AP192" i="1"/>
  <c r="AO192" i="1"/>
  <c r="AN192" i="1"/>
  <c r="AM192" i="1"/>
  <c r="AL192" i="1"/>
  <c r="AK192" i="1"/>
  <c r="AJ192" i="1"/>
  <c r="AI192" i="1"/>
  <c r="AH192" i="1"/>
  <c r="AG192" i="1"/>
  <c r="AF192" i="1"/>
  <c r="AE192" i="1"/>
  <c r="AD192" i="1"/>
  <c r="AC192" i="1"/>
  <c r="AB192" i="1"/>
  <c r="AA192" i="1"/>
  <c r="Z192" i="1"/>
  <c r="Y192" i="1"/>
  <c r="X192" i="1"/>
  <c r="W192" i="1"/>
  <c r="V192" i="1"/>
  <c r="U192" i="1"/>
  <c r="T192" i="1"/>
  <c r="S192" i="1"/>
  <c r="R192" i="1"/>
  <c r="Q192" i="1"/>
  <c r="P192" i="1"/>
  <c r="O192" i="1"/>
  <c r="N192" i="1"/>
  <c r="M192" i="1"/>
  <c r="BB191" i="1"/>
  <c r="BA191" i="1"/>
  <c r="AZ191" i="1"/>
  <c r="AY191" i="1"/>
  <c r="AX191" i="1"/>
  <c r="AW191" i="1"/>
  <c r="AV191" i="1"/>
  <c r="AU191" i="1"/>
  <c r="AT191" i="1"/>
  <c r="AS191" i="1"/>
  <c r="AR191" i="1"/>
  <c r="AQ191" i="1"/>
  <c r="AP191" i="1"/>
  <c r="AO191" i="1"/>
  <c r="AN191" i="1"/>
  <c r="AM191" i="1"/>
  <c r="AL191" i="1"/>
  <c r="AK191" i="1"/>
  <c r="AJ191" i="1"/>
  <c r="AI191" i="1"/>
  <c r="AH191" i="1"/>
  <c r="AG191" i="1"/>
  <c r="AF191" i="1"/>
  <c r="AE191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M191" i="1"/>
  <c r="BB190" i="1"/>
  <c r="BA190" i="1"/>
  <c r="AZ190" i="1"/>
  <c r="AY190" i="1"/>
  <c r="AX190" i="1"/>
  <c r="AW190" i="1"/>
  <c r="AV190" i="1"/>
  <c r="AU190" i="1"/>
  <c r="AT190" i="1"/>
  <c r="AS190" i="1"/>
  <c r="AR190" i="1"/>
  <c r="AQ190" i="1"/>
  <c r="AP190" i="1"/>
  <c r="AO190" i="1"/>
  <c r="AN190" i="1"/>
  <c r="AM190" i="1"/>
  <c r="AL190" i="1"/>
  <c r="AK190" i="1"/>
  <c r="AJ190" i="1"/>
  <c r="AI190" i="1"/>
  <c r="AH190" i="1"/>
  <c r="AG190" i="1"/>
  <c r="AF190" i="1"/>
  <c r="AE190" i="1"/>
  <c r="AD190" i="1"/>
  <c r="AC190" i="1"/>
  <c r="AB190" i="1"/>
  <c r="AA190" i="1"/>
  <c r="Z190" i="1"/>
  <c r="Y190" i="1"/>
  <c r="X190" i="1"/>
  <c r="W190" i="1"/>
  <c r="V190" i="1"/>
  <c r="U190" i="1"/>
  <c r="T190" i="1"/>
  <c r="S190" i="1"/>
  <c r="R190" i="1"/>
  <c r="Q190" i="1"/>
  <c r="P190" i="1"/>
  <c r="O190" i="1"/>
  <c r="N190" i="1"/>
  <c r="M190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BB187" i="1"/>
  <c r="BA187" i="1"/>
  <c r="AZ187" i="1"/>
  <c r="AY187" i="1"/>
  <c r="AX187" i="1"/>
  <c r="AW187" i="1"/>
  <c r="AV187" i="1"/>
  <c r="AU187" i="1"/>
  <c r="AT187" i="1"/>
  <c r="AS187" i="1"/>
  <c r="AR187" i="1"/>
  <c r="AQ187" i="1"/>
  <c r="AP187" i="1"/>
  <c r="AO187" i="1"/>
  <c r="AN187" i="1"/>
  <c r="AM187" i="1"/>
  <c r="AL187" i="1"/>
  <c r="AK187" i="1"/>
  <c r="AJ187" i="1"/>
  <c r="AI187" i="1"/>
  <c r="AH187" i="1"/>
  <c r="AG187" i="1"/>
  <c r="AF187" i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Q187" i="1"/>
  <c r="P187" i="1"/>
  <c r="O187" i="1"/>
  <c r="N187" i="1"/>
  <c r="M187" i="1"/>
  <c r="BB186" i="1"/>
  <c r="BA186" i="1"/>
  <c r="AZ186" i="1"/>
  <c r="AY186" i="1"/>
  <c r="AX186" i="1"/>
  <c r="AW186" i="1"/>
  <c r="AV186" i="1"/>
  <c r="AU186" i="1"/>
  <c r="AT186" i="1"/>
  <c r="AS186" i="1"/>
  <c r="AR186" i="1"/>
  <c r="AQ186" i="1"/>
  <c r="AP186" i="1"/>
  <c r="AO186" i="1"/>
  <c r="AN186" i="1"/>
  <c r="AM186" i="1"/>
  <c r="AL186" i="1"/>
  <c r="AK186" i="1"/>
  <c r="AJ186" i="1"/>
  <c r="AI186" i="1"/>
  <c r="AH186" i="1"/>
  <c r="AG186" i="1"/>
  <c r="AF186" i="1"/>
  <c r="AE186" i="1"/>
  <c r="AD186" i="1"/>
  <c r="AC186" i="1"/>
  <c r="AB186" i="1"/>
  <c r="AA186" i="1"/>
  <c r="Z186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M186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BB183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BB182" i="1"/>
  <c r="BA182" i="1"/>
  <c r="AZ182" i="1"/>
  <c r="AY182" i="1"/>
  <c r="AX182" i="1"/>
  <c r="AW182" i="1"/>
  <c r="AV182" i="1"/>
  <c r="AU182" i="1"/>
  <c r="AT182" i="1"/>
  <c r="AS182" i="1"/>
  <c r="AR182" i="1"/>
  <c r="AQ182" i="1"/>
  <c r="AP182" i="1"/>
  <c r="AO182" i="1"/>
  <c r="AN182" i="1"/>
  <c r="AM182" i="1"/>
  <c r="AL182" i="1"/>
  <c r="AK182" i="1"/>
  <c r="AJ182" i="1"/>
  <c r="AI182" i="1"/>
  <c r="AH182" i="1"/>
  <c r="AG182" i="1"/>
  <c r="AF182" i="1"/>
  <c r="AE182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BB181" i="1"/>
  <c r="BA181" i="1"/>
  <c r="AZ181" i="1"/>
  <c r="AY181" i="1"/>
  <c r="AX181" i="1"/>
  <c r="AW181" i="1"/>
  <c r="AV181" i="1"/>
  <c r="AU181" i="1"/>
  <c r="AT181" i="1"/>
  <c r="AS181" i="1"/>
  <c r="AR181" i="1"/>
  <c r="AQ181" i="1"/>
  <c r="AP181" i="1"/>
  <c r="AO181" i="1"/>
  <c r="AN181" i="1"/>
  <c r="AM181" i="1"/>
  <c r="AL181" i="1"/>
  <c r="AK181" i="1"/>
  <c r="AJ181" i="1"/>
  <c r="AI181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BB180" i="1"/>
  <c r="BA180" i="1"/>
  <c r="AZ180" i="1"/>
  <c r="AY180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AL180" i="1"/>
  <c r="AK180" i="1"/>
  <c r="AJ180" i="1"/>
  <c r="AI180" i="1"/>
  <c r="AH180" i="1"/>
  <c r="AG180" i="1"/>
  <c r="AF180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BB179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BB178" i="1"/>
  <c r="BA178" i="1"/>
  <c r="AZ178" i="1"/>
  <c r="AY178" i="1"/>
  <c r="AX178" i="1"/>
  <c r="AW178" i="1"/>
  <c r="AV178" i="1"/>
  <c r="AU178" i="1"/>
  <c r="AT178" i="1"/>
  <c r="AS178" i="1"/>
  <c r="AR178" i="1"/>
  <c r="AQ178" i="1"/>
  <c r="AP178" i="1"/>
  <c r="AO178" i="1"/>
  <c r="AN178" i="1"/>
  <c r="AM178" i="1"/>
  <c r="AL178" i="1"/>
  <c r="AK178" i="1"/>
  <c r="AJ178" i="1"/>
  <c r="AI178" i="1"/>
  <c r="AH178" i="1"/>
  <c r="AG178" i="1"/>
  <c r="AF178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BB174" i="1"/>
  <c r="BA174" i="1"/>
  <c r="AZ174" i="1"/>
  <c r="AY174" i="1"/>
  <c r="AX174" i="1"/>
  <c r="AW174" i="1"/>
  <c r="AV174" i="1"/>
  <c r="AU174" i="1"/>
  <c r="AT174" i="1"/>
  <c r="AS174" i="1"/>
  <c r="AR174" i="1"/>
  <c r="AQ174" i="1"/>
  <c r="AP174" i="1"/>
  <c r="AO174" i="1"/>
  <c r="AN174" i="1"/>
  <c r="AM174" i="1"/>
  <c r="AL174" i="1"/>
  <c r="AK174" i="1"/>
  <c r="AJ174" i="1"/>
  <c r="AI174" i="1"/>
  <c r="AH174" i="1"/>
  <c r="AG174" i="1"/>
  <c r="AF174" i="1"/>
  <c r="AE174" i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BB170" i="1"/>
  <c r="BA170" i="1"/>
  <c r="AZ170" i="1"/>
  <c r="AY170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BB169" i="1"/>
  <c r="BA169" i="1"/>
  <c r="AZ169" i="1"/>
  <c r="AY169" i="1"/>
  <c r="AX169" i="1"/>
  <c r="AW169" i="1"/>
  <c r="AV169" i="1"/>
  <c r="AU169" i="1"/>
  <c r="AT169" i="1"/>
  <c r="AS169" i="1"/>
  <c r="AR169" i="1"/>
  <c r="AQ169" i="1"/>
  <c r="AP169" i="1"/>
  <c r="AO169" i="1"/>
  <c r="AN169" i="1"/>
  <c r="AM169" i="1"/>
  <c r="AL169" i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BB168" i="1"/>
  <c r="BA168" i="1"/>
  <c r="AZ168" i="1"/>
  <c r="AY168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AL168" i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BB167" i="1"/>
  <c r="BA167" i="1"/>
  <c r="AZ167" i="1"/>
  <c r="AY167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BB166" i="1"/>
  <c r="BA166" i="1"/>
  <c r="AZ166" i="1"/>
  <c r="AY166" i="1"/>
  <c r="AX166" i="1"/>
  <c r="AW166" i="1"/>
  <c r="AV166" i="1"/>
  <c r="AU166" i="1"/>
  <c r="AT166" i="1"/>
  <c r="AS166" i="1"/>
  <c r="AR166" i="1"/>
  <c r="AQ166" i="1"/>
  <c r="AP166" i="1"/>
  <c r="AO166" i="1"/>
  <c r="AN166" i="1"/>
  <c r="AM166" i="1"/>
  <c r="AL166" i="1"/>
  <c r="AK166" i="1"/>
  <c r="AJ166" i="1"/>
  <c r="AI166" i="1"/>
  <c r="AH166" i="1"/>
  <c r="AG166" i="1"/>
  <c r="AF166" i="1"/>
  <c r="AE166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BB163" i="1"/>
  <c r="BA163" i="1"/>
  <c r="AZ163" i="1"/>
  <c r="AY163" i="1"/>
  <c r="AX163" i="1"/>
  <c r="AW163" i="1"/>
  <c r="AV163" i="1"/>
  <c r="AU163" i="1"/>
  <c r="AT163" i="1"/>
  <c r="AS163" i="1"/>
  <c r="AR163" i="1"/>
  <c r="AQ163" i="1"/>
  <c r="AP163" i="1"/>
  <c r="AO163" i="1"/>
  <c r="AN163" i="1"/>
  <c r="AM163" i="1"/>
  <c r="AL163" i="1"/>
  <c r="AK163" i="1"/>
  <c r="AJ163" i="1"/>
  <c r="AI163" i="1"/>
  <c r="AH163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BB162" i="1"/>
  <c r="BA162" i="1"/>
  <c r="AZ162" i="1"/>
  <c r="AY162" i="1"/>
  <c r="AX162" i="1"/>
  <c r="AW162" i="1"/>
  <c r="AV162" i="1"/>
  <c r="AU162" i="1"/>
  <c r="AT162" i="1"/>
  <c r="AS162" i="1"/>
  <c r="AR162" i="1"/>
  <c r="AQ162" i="1"/>
  <c r="AP162" i="1"/>
  <c r="AO162" i="1"/>
  <c r="AN162" i="1"/>
  <c r="AM162" i="1"/>
  <c r="AL162" i="1"/>
  <c r="AK162" i="1"/>
  <c r="AJ162" i="1"/>
  <c r="AI162" i="1"/>
  <c r="AH162" i="1"/>
  <c r="AG162" i="1"/>
  <c r="AF162" i="1"/>
  <c r="AE162" i="1"/>
  <c r="AD162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BB159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AL159" i="1"/>
  <c r="AK159" i="1"/>
  <c r="AJ159" i="1"/>
  <c r="AI159" i="1"/>
  <c r="AH159" i="1"/>
  <c r="AG159" i="1"/>
  <c r="AF159" i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BB158" i="1"/>
  <c r="BA158" i="1"/>
  <c r="AZ158" i="1"/>
  <c r="AY158" i="1"/>
  <c r="AX158" i="1"/>
  <c r="AW158" i="1"/>
  <c r="AV158" i="1"/>
  <c r="AU158" i="1"/>
  <c r="AT158" i="1"/>
  <c r="AS158" i="1"/>
  <c r="AR158" i="1"/>
  <c r="AQ158" i="1"/>
  <c r="AP158" i="1"/>
  <c r="AO158" i="1"/>
  <c r="AN158" i="1"/>
  <c r="AM158" i="1"/>
  <c r="AL158" i="1"/>
  <c r="AK158" i="1"/>
  <c r="AJ158" i="1"/>
  <c r="AI158" i="1"/>
  <c r="AH158" i="1"/>
  <c r="AG158" i="1"/>
  <c r="AF158" i="1"/>
  <c r="AE158" i="1"/>
  <c r="AD158" i="1"/>
  <c r="AC158" i="1"/>
  <c r="AB158" i="1"/>
  <c r="AA158" i="1"/>
  <c r="Z158" i="1"/>
  <c r="Y158" i="1"/>
  <c r="X158" i="1"/>
  <c r="W158" i="1"/>
  <c r="V158" i="1"/>
  <c r="U158" i="1"/>
  <c r="T158" i="1"/>
  <c r="S158" i="1"/>
  <c r="R158" i="1"/>
  <c r="Q158" i="1"/>
  <c r="P158" i="1"/>
  <c r="O158" i="1"/>
  <c r="N158" i="1"/>
  <c r="M158" i="1"/>
  <c r="BB157" i="1"/>
  <c r="BA157" i="1"/>
  <c r="AZ157" i="1"/>
  <c r="AY157" i="1"/>
  <c r="AX157" i="1"/>
  <c r="AW157" i="1"/>
  <c r="AV157" i="1"/>
  <c r="AU157" i="1"/>
  <c r="AT157" i="1"/>
  <c r="AS157" i="1"/>
  <c r="AR157" i="1"/>
  <c r="AQ157" i="1"/>
  <c r="AP157" i="1"/>
  <c r="AO157" i="1"/>
  <c r="AN157" i="1"/>
  <c r="AM157" i="1"/>
  <c r="AL157" i="1"/>
  <c r="AK157" i="1"/>
  <c r="AJ157" i="1"/>
  <c r="AI157" i="1"/>
  <c r="AH157" i="1"/>
  <c r="AG157" i="1"/>
  <c r="AF157" i="1"/>
  <c r="AE157" i="1"/>
  <c r="AD157" i="1"/>
  <c r="AC157" i="1"/>
  <c r="AB157" i="1"/>
  <c r="AA157" i="1"/>
  <c r="Z157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BB156" i="1"/>
  <c r="BA156" i="1"/>
  <c r="AZ156" i="1"/>
  <c r="AY156" i="1"/>
  <c r="AX156" i="1"/>
  <c r="AW156" i="1"/>
  <c r="AV156" i="1"/>
  <c r="AU156" i="1"/>
  <c r="AT156" i="1"/>
  <c r="AS156" i="1"/>
  <c r="AR156" i="1"/>
  <c r="AQ156" i="1"/>
  <c r="AP156" i="1"/>
  <c r="AO156" i="1"/>
  <c r="AN156" i="1"/>
  <c r="AM156" i="1"/>
  <c r="AL156" i="1"/>
  <c r="AK156" i="1"/>
  <c r="AJ156" i="1"/>
  <c r="AI156" i="1"/>
  <c r="AH156" i="1"/>
  <c r="AG156" i="1"/>
  <c r="AF156" i="1"/>
  <c r="AE156" i="1"/>
  <c r="AD156" i="1"/>
  <c r="AC156" i="1"/>
  <c r="AB156" i="1"/>
  <c r="AA156" i="1"/>
  <c r="Z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BB155" i="1"/>
  <c r="BA155" i="1"/>
  <c r="AZ155" i="1"/>
  <c r="AY155" i="1"/>
  <c r="AX155" i="1"/>
  <c r="AW155" i="1"/>
  <c r="AV155" i="1"/>
  <c r="AU155" i="1"/>
  <c r="AT155" i="1"/>
  <c r="AS155" i="1"/>
  <c r="AR155" i="1"/>
  <c r="AQ155" i="1"/>
  <c r="AP155" i="1"/>
  <c r="AO155" i="1"/>
  <c r="AN155" i="1"/>
  <c r="AM155" i="1"/>
  <c r="AL155" i="1"/>
  <c r="AK155" i="1"/>
  <c r="AJ155" i="1"/>
  <c r="AI155" i="1"/>
  <c r="AH155" i="1"/>
  <c r="AG155" i="1"/>
  <c r="AF155" i="1"/>
  <c r="AE155" i="1"/>
  <c r="AD155" i="1"/>
  <c r="AC155" i="1"/>
  <c r="AB155" i="1"/>
  <c r="AA155" i="1"/>
  <c r="Z155" i="1"/>
  <c r="Y155" i="1"/>
  <c r="X155" i="1"/>
  <c r="W155" i="1"/>
  <c r="V155" i="1"/>
  <c r="U155" i="1"/>
  <c r="T155" i="1"/>
  <c r="S155" i="1"/>
  <c r="R155" i="1"/>
  <c r="Q155" i="1"/>
  <c r="P155" i="1"/>
  <c r="O155" i="1"/>
  <c r="N155" i="1"/>
  <c r="M155" i="1"/>
  <c r="BB154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AL154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BB151" i="1"/>
  <c r="BA151" i="1"/>
  <c r="AZ151" i="1"/>
  <c r="AY151" i="1"/>
  <c r="AX151" i="1"/>
  <c r="AW151" i="1"/>
  <c r="AV151" i="1"/>
  <c r="AU151" i="1"/>
  <c r="AT151" i="1"/>
  <c r="AS151" i="1"/>
  <c r="AR151" i="1"/>
  <c r="AQ151" i="1"/>
  <c r="AP151" i="1"/>
  <c r="AO151" i="1"/>
  <c r="AN151" i="1"/>
  <c r="AM151" i="1"/>
  <c r="AL151" i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M151" i="1"/>
  <c r="BB150" i="1"/>
  <c r="BA150" i="1"/>
  <c r="AZ150" i="1"/>
  <c r="AY150" i="1"/>
  <c r="AX150" i="1"/>
  <c r="AW150" i="1"/>
  <c r="AV150" i="1"/>
  <c r="AU150" i="1"/>
  <c r="AT150" i="1"/>
  <c r="AS150" i="1"/>
  <c r="AR150" i="1"/>
  <c r="AQ150" i="1"/>
  <c r="AP150" i="1"/>
  <c r="AO150" i="1"/>
  <c r="AN150" i="1"/>
  <c r="AM150" i="1"/>
  <c r="AL150" i="1"/>
  <c r="AK150" i="1"/>
  <c r="AJ150" i="1"/>
  <c r="AI150" i="1"/>
  <c r="AH150" i="1"/>
  <c r="AG150" i="1"/>
  <c r="AF150" i="1"/>
  <c r="AE150" i="1"/>
  <c r="AD150" i="1"/>
  <c r="AC150" i="1"/>
  <c r="AB150" i="1"/>
  <c r="AA150" i="1"/>
  <c r="Z150" i="1"/>
  <c r="Y150" i="1"/>
  <c r="X150" i="1"/>
  <c r="W150" i="1"/>
  <c r="V150" i="1"/>
  <c r="U150" i="1"/>
  <c r="T150" i="1"/>
  <c r="S150" i="1"/>
  <c r="R150" i="1"/>
  <c r="Q150" i="1"/>
  <c r="P150" i="1"/>
  <c r="O150" i="1"/>
  <c r="N150" i="1"/>
  <c r="M150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BB147" i="1"/>
  <c r="BA147" i="1"/>
  <c r="AZ147" i="1"/>
  <c r="AY147" i="1"/>
  <c r="AX147" i="1"/>
  <c r="AW147" i="1"/>
  <c r="AV147" i="1"/>
  <c r="AU147" i="1"/>
  <c r="AT147" i="1"/>
  <c r="AS147" i="1"/>
  <c r="AR147" i="1"/>
  <c r="AQ147" i="1"/>
  <c r="AP147" i="1"/>
  <c r="AO147" i="1"/>
  <c r="AN147" i="1"/>
  <c r="AM147" i="1"/>
  <c r="AL147" i="1"/>
  <c r="AK147" i="1"/>
  <c r="AJ147" i="1"/>
  <c r="AI147" i="1"/>
  <c r="AH147" i="1"/>
  <c r="AG147" i="1"/>
  <c r="AF147" i="1"/>
  <c r="AE147" i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BB146" i="1"/>
  <c r="BA146" i="1"/>
  <c r="AZ146" i="1"/>
  <c r="AY146" i="1"/>
  <c r="AX146" i="1"/>
  <c r="AW146" i="1"/>
  <c r="AV146" i="1"/>
  <c r="AU146" i="1"/>
  <c r="AT146" i="1"/>
  <c r="AS146" i="1"/>
  <c r="AR146" i="1"/>
  <c r="AQ146" i="1"/>
  <c r="AP146" i="1"/>
  <c r="AO146" i="1"/>
  <c r="AN146" i="1"/>
  <c r="AM146" i="1"/>
  <c r="AL146" i="1"/>
  <c r="AK146" i="1"/>
  <c r="AJ146" i="1"/>
  <c r="AI146" i="1"/>
  <c r="AH146" i="1"/>
  <c r="AG146" i="1"/>
  <c r="AF146" i="1"/>
  <c r="AE146" i="1"/>
  <c r="AD146" i="1"/>
  <c r="AC146" i="1"/>
  <c r="AB146" i="1"/>
  <c r="AA146" i="1"/>
  <c r="Z146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BB145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BB144" i="1"/>
  <c r="BA144" i="1"/>
  <c r="AZ144" i="1"/>
  <c r="AY144" i="1"/>
  <c r="AX144" i="1"/>
  <c r="AW144" i="1"/>
  <c r="AV144" i="1"/>
  <c r="AU144" i="1"/>
  <c r="AT144" i="1"/>
  <c r="AS144" i="1"/>
  <c r="AR144" i="1"/>
  <c r="AQ144" i="1"/>
  <c r="AP144" i="1"/>
  <c r="AO144" i="1"/>
  <c r="AN144" i="1"/>
  <c r="AM144" i="1"/>
  <c r="AL144" i="1"/>
  <c r="AK144" i="1"/>
  <c r="AJ144" i="1"/>
  <c r="AI144" i="1"/>
  <c r="AH144" i="1"/>
  <c r="AG144" i="1"/>
  <c r="AF144" i="1"/>
  <c r="AE144" i="1"/>
  <c r="AD144" i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BB143" i="1"/>
  <c r="BA143" i="1"/>
  <c r="AZ143" i="1"/>
  <c r="AY143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AL143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BB142" i="1"/>
  <c r="BA142" i="1"/>
  <c r="AZ142" i="1"/>
  <c r="AY142" i="1"/>
  <c r="AX142" i="1"/>
  <c r="AW142" i="1"/>
  <c r="AV142" i="1"/>
  <c r="AU142" i="1"/>
  <c r="AT142" i="1"/>
  <c r="AS142" i="1"/>
  <c r="AR142" i="1"/>
  <c r="AQ142" i="1"/>
  <c r="AP142" i="1"/>
  <c r="AO142" i="1"/>
  <c r="AN142" i="1"/>
  <c r="AM142" i="1"/>
  <c r="AL142" i="1"/>
  <c r="AK142" i="1"/>
  <c r="AJ142" i="1"/>
  <c r="AI142" i="1"/>
  <c r="AH142" i="1"/>
  <c r="AG142" i="1"/>
  <c r="AF142" i="1"/>
  <c r="AE142" i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BB139" i="1"/>
  <c r="BA139" i="1"/>
  <c r="AZ139" i="1"/>
  <c r="AY139" i="1"/>
  <c r="AX139" i="1"/>
  <c r="AW139" i="1"/>
  <c r="AV139" i="1"/>
  <c r="AU139" i="1"/>
  <c r="AT139" i="1"/>
  <c r="AS139" i="1"/>
  <c r="AR139" i="1"/>
  <c r="AQ139" i="1"/>
  <c r="AP139" i="1"/>
  <c r="AO139" i="1"/>
  <c r="AN139" i="1"/>
  <c r="AM139" i="1"/>
  <c r="AL139" i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BB138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AL138" i="1"/>
  <c r="AK138" i="1"/>
  <c r="AJ138" i="1"/>
  <c r="AI138" i="1"/>
  <c r="AH138" i="1"/>
  <c r="AG138" i="1"/>
  <c r="AF138" i="1"/>
  <c r="AE138" i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BB134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BB133" i="1"/>
  <c r="BA133" i="1"/>
  <c r="AZ133" i="1"/>
  <c r="AY133" i="1"/>
  <c r="AX133" i="1"/>
  <c r="AW133" i="1"/>
  <c r="AV133" i="1"/>
  <c r="AU133" i="1"/>
  <c r="AT133" i="1"/>
  <c r="AS133" i="1"/>
  <c r="AR133" i="1"/>
  <c r="AQ133" i="1"/>
  <c r="AP133" i="1"/>
  <c r="AO133" i="1"/>
  <c r="AN133" i="1"/>
  <c r="AM133" i="1"/>
  <c r="AL133" i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BB131" i="1"/>
  <c r="BA131" i="1"/>
  <c r="AZ131" i="1"/>
  <c r="AY131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BB127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BB126" i="1"/>
  <c r="BA126" i="1"/>
  <c r="AZ126" i="1"/>
  <c r="AY126" i="1"/>
  <c r="AX126" i="1"/>
  <c r="AW126" i="1"/>
  <c r="AV126" i="1"/>
  <c r="AU126" i="1"/>
  <c r="AT126" i="1"/>
  <c r="AS126" i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BB123" i="1"/>
  <c r="BA123" i="1"/>
  <c r="AZ123" i="1"/>
  <c r="AY123" i="1"/>
  <c r="AX123" i="1"/>
  <c r="AW123" i="1"/>
  <c r="AV123" i="1"/>
  <c r="AU123" i="1"/>
  <c r="AT123" i="1"/>
  <c r="AS123" i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BB122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BB121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BB120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BB118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BB7" i="1"/>
  <c r="BA7" i="1"/>
  <c r="AZ7" i="1"/>
  <c r="AY7" i="1"/>
  <c r="AX7" i="1"/>
  <c r="AW7" i="1"/>
  <c r="AV7" i="1"/>
  <c r="AU7" i="1"/>
  <c r="AT7" i="1"/>
  <c r="AS7" i="1"/>
  <c r="AR7" i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AS2" i="1" l="1"/>
  <c r="AT2" i="1"/>
  <c r="AR2" i="1"/>
  <c r="AO2" i="1"/>
  <c r="AP2" i="1"/>
  <c r="AQ2" i="1"/>
  <c r="AL2" i="1"/>
  <c r="AM2" i="1"/>
  <c r="AN2" i="1"/>
  <c r="AI2" i="1"/>
  <c r="AJ2" i="1"/>
  <c r="AK2" i="1"/>
  <c r="AH2" i="1"/>
  <c r="AD2" i="1"/>
  <c r="AC2" i="1"/>
  <c r="AA2" i="1"/>
  <c r="AB2" i="1"/>
  <c r="Z2" i="1"/>
  <c r="M2" i="1"/>
  <c r="R2" i="1"/>
  <c r="Q2" i="1"/>
  <c r="P2" i="1"/>
  <c r="O2" i="1"/>
  <c r="N2" i="1"/>
  <c r="BB2" i="1" l="1"/>
  <c r="BA2" i="1"/>
  <c r="AZ2" i="1"/>
  <c r="AW2" i="1"/>
  <c r="AV2" i="1"/>
  <c r="AX2" i="1"/>
  <c r="AY2" i="1"/>
  <c r="AU2" i="1"/>
  <c r="AG2" i="1"/>
  <c r="AF2" i="1"/>
  <c r="AE2" i="1"/>
  <c r="W2" i="1"/>
  <c r="Y2" i="1"/>
  <c r="X2" i="1"/>
  <c r="U2" i="1"/>
  <c r="V2" i="1"/>
  <c r="T2" i="1"/>
  <c r="L3" i="1"/>
  <c r="S2" i="1" l="1"/>
  <c r="J3" i="1"/>
  <c r="K3" i="1" l="1"/>
</calcChain>
</file>

<file path=xl/sharedStrings.xml><?xml version="1.0" encoding="utf-8"?>
<sst xmlns="http://schemas.openxmlformats.org/spreadsheetml/2006/main" count="3386" uniqueCount="611">
  <si>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</si>
  <si>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</si>
  <si>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</si>
  <si>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</si>
  <si>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</si>
  <si>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</si>
  <si>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</si>
  <si>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</si>
  <si>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</si>
  <si>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</si>
  <si>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</si>
  <si>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</si>
  <si>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</si>
  <si>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</si>
  <si>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</si>
  <si>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</si>
  <si>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</si>
  <si>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</si>
  <si>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</si>
  <si>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</si>
  <si>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</si>
  <si>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</si>
  <si>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</si>
  <si>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</si>
  <si>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</si>
  <si>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</si>
  <si>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</si>
  <si>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</si>
  <si>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</si>
  <si>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</si>
  <si>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</si>
  <si>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</si>
  <si>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</si>
  <si>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</si>
  <si>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</si>
  <si>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</si>
  <si>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</si>
  <si>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</si>
  <si>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</si>
  <si>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</si>
  <si>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</si>
  <si>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</si>
  <si>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</si>
  <si>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</si>
  <si>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</si>
  <si>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</si>
  <si>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</si>
  <si>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</si>
  <si>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</si>
  <si>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</si>
  <si>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</si>
  <si>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</si>
  <si>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</si>
  <si>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</si>
  <si>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</si>
  <si>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</si>
  <si>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</si>
  <si>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</si>
  <si>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</si>
  <si>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</si>
  <si>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</si>
  <si>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</si>
  <si>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</si>
  <si>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</si>
  <si>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</si>
  <si>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</si>
  <si>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</si>
  <si>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</si>
  <si>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</si>
  <si>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</si>
  <si>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</si>
  <si>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</si>
  <si>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</si>
  <si>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</si>
  <si>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</si>
  <si>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</si>
  <si>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</si>
  <si>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</si>
  <si>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</si>
  <si>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</si>
  <si>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</si>
  <si>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</si>
  <si>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</si>
  <si>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</si>
  <si>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</si>
  <si>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</si>
  <si>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</si>
  <si>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</si>
  <si>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</si>
  <si>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</si>
  <si>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</si>
  <si>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</si>
  <si>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</si>
  <si>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</si>
  <si>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</si>
  <si>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</si>
  <si>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</si>
  <si>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</si>
  <si>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</si>
  <si>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</si>
  <si>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</si>
  <si>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</si>
  <si>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</si>
  <si>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</si>
  <si>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</si>
  <si>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</si>
  <si>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</si>
  <si>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</si>
  <si>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</si>
  <si>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</si>
  <si>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</si>
  <si>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</si>
  <si>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</si>
  <si>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</si>
  <si>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</si>
  <si>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</si>
  <si>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</si>
  <si>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</si>
  <si>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</si>
  <si>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</si>
  <si>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</si>
  <si>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</si>
  <si>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</si>
  <si>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</si>
  <si>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</si>
  <si>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</si>
  <si>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</si>
  <si>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</si>
  <si>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</si>
  <si>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</si>
  <si>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</si>
  <si>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</si>
  <si>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</si>
  <si>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</si>
  <si>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</si>
  <si>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</si>
  <si>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</si>
  <si>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</si>
  <si>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</si>
  <si>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</si>
  <si>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</si>
  <si>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</si>
  <si>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</si>
  <si>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</si>
  <si>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</si>
  <si>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</si>
  <si>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</si>
  <si>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</si>
  <si>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</si>
  <si>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</si>
  <si>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</si>
  <si>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</si>
  <si>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</si>
  <si>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</si>
  <si>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</si>
  <si>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</si>
  <si>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</si>
  <si>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</si>
  <si>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</si>
  <si>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</si>
  <si>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</si>
  <si>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</si>
  <si>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</si>
  <si>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</si>
  <si>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</si>
  <si>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</si>
  <si>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</si>
  <si>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</si>
  <si>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</si>
  <si>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</si>
  <si>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</si>
  <si>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</si>
  <si>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</si>
  <si>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</si>
  <si>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</si>
  <si>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</si>
  <si>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</si>
  <si>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</si>
  <si>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</si>
  <si>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</si>
  <si>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</si>
  <si>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</si>
  <si>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</si>
  <si>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</si>
  <si>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</si>
  <si>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</si>
  <si>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</si>
  <si>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</si>
  <si>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</si>
  <si>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</si>
  <si>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</si>
  <si>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</si>
  <si>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</si>
  <si>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</si>
  <si>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</si>
  <si>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</si>
  <si>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</si>
  <si>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</si>
  <si>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</si>
  <si>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</si>
  <si>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</si>
  <si>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</si>
  <si>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</si>
  <si>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</si>
  <si>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</si>
  <si>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</si>
  <si>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</si>
  <si>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</si>
  <si>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</si>
  <si>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</si>
  <si>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</si>
  <si>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</si>
  <si>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</si>
  <si>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</si>
  <si>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</si>
  <si>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</si>
  <si>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</si>
  <si>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</si>
  <si>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</si>
  <si>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</si>
  <si>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</si>
  <si>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</si>
  <si>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</si>
  <si>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</si>
  <si>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</si>
  <si>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</si>
  <si>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</si>
  <si>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</si>
  <si>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</si>
  <si>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</si>
  <si>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</si>
  <si>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</si>
  <si>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</si>
  <si>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</si>
  <si>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</si>
  <si>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</si>
  <si>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</si>
  <si>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</si>
  <si>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</si>
  <si>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</si>
  <si>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</si>
  <si>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</si>
  <si>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</si>
  <si>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</si>
  <si>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</si>
  <si>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</si>
  <si>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</si>
  <si>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</si>
  <si>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</si>
  <si>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</si>
  <si>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</si>
  <si>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</si>
  <si>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</si>
  <si>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</si>
  <si>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</si>
  <si>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</si>
  <si>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</si>
  <si>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</si>
  <si>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</si>
  <si>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</si>
  <si>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</si>
  <si>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</si>
  <si>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</si>
  <si>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</si>
  <si>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</si>
  <si>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</si>
  <si>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</si>
  <si>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</si>
  <si>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</si>
  <si>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</si>
  <si>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</si>
  <si>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</si>
  <si>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</si>
  <si>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</si>
  <si>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</si>
  <si>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</si>
  <si>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</si>
  <si>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</si>
  <si>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</si>
  <si>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</si>
  <si>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</si>
  <si>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</si>
  <si>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</si>
  <si>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</si>
  <si>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</si>
  <si>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</si>
  <si>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</si>
  <si>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</si>
  <si>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</si>
  <si>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</si>
  <si>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</si>
  <si>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</si>
  <si>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</si>
  <si>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</si>
  <si>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</si>
  <si>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</si>
  <si>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</si>
  <si>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</si>
  <si>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</si>
  <si>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</si>
  <si>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</si>
  <si>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</si>
  <si>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</si>
  <si>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</si>
  <si>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</si>
  <si>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</si>
  <si>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</si>
  <si>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</si>
  <si>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</si>
  <si>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</si>
  <si>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</si>
  <si>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</si>
  <si>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</si>
  <si>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</si>
  <si>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</si>
  <si>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</si>
  <si>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</si>
  <si>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</si>
  <si>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</si>
  <si>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</si>
  <si>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</si>
  <si>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</si>
  <si>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</si>
  <si>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</si>
  <si>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</si>
  <si>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</si>
  <si>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</si>
  <si>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</si>
  <si>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</si>
  <si>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</si>
  <si>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</si>
  <si>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</si>
  <si>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</si>
  <si>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</si>
  <si>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</si>
  <si>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</si>
  <si>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</si>
  <si>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</si>
  <si>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</si>
  <si>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</si>
  <si>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</si>
  <si>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</si>
  <si>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</si>
  <si>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</si>
  <si>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</si>
  <si>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</si>
  <si>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</si>
  <si>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</si>
  <si>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</si>
  <si>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</si>
  <si>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</si>
  <si>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</si>
  <si>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</si>
  <si>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</si>
  <si>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</si>
  <si>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</si>
  <si>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</si>
  <si>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</si>
  <si>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</si>
  <si>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</si>
  <si>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</si>
  <si>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</si>
  <si>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</si>
  <si>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</si>
  <si>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</si>
  <si>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</si>
  <si>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</si>
  <si>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</si>
  <si>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</si>
  <si>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</si>
  <si>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</si>
  <si>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</si>
  <si>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</si>
  <si>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</si>
  <si>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</si>
  <si>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</si>
  <si>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</si>
  <si>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</si>
  <si>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</si>
  <si>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</si>
  <si>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</si>
  <si>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</si>
  <si>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</si>
  <si>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</si>
  <si>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</si>
  <si>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</si>
  <si>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</si>
  <si>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</si>
  <si>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</si>
  <si>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</si>
  <si>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</si>
  <si>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</si>
  <si>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</si>
  <si>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</si>
  <si>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</si>
  <si>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</si>
  <si>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</si>
  <si>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</si>
  <si>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</si>
  <si>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</si>
  <si>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</si>
  <si>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</si>
  <si>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</si>
  <si>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</si>
  <si>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</si>
  <si>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</si>
  <si>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</si>
  <si>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</si>
  <si>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</si>
  <si>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</si>
  <si>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</si>
  <si>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</si>
  <si>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</si>
  <si>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</si>
  <si>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</si>
  <si>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</si>
  <si>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</si>
  <si>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</si>
  <si>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</si>
  <si>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</si>
  <si>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</si>
  <si>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</si>
  <si>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</si>
  <si>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</si>
  <si>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</si>
  <si>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</si>
  <si>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</si>
  <si>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</si>
  <si>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</si>
  <si>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</si>
  <si>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</si>
  <si>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</si>
  <si>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</si>
  <si>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</si>
  <si>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</si>
  <si>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</si>
  <si>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</si>
  <si>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</si>
  <si>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</si>
  <si>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</si>
  <si>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</si>
  <si>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</si>
  <si>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</si>
  <si>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</si>
  <si>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</si>
  <si>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</si>
  <si>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</si>
  <si>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</si>
  <si>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</si>
  <si>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</si>
  <si>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</si>
  <si>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</si>
  <si>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</si>
  <si>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</si>
  <si>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</si>
  <si>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</si>
  <si>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</si>
  <si>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</si>
  <si>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</si>
  <si>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</si>
  <si>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</si>
  <si>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</si>
  <si>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</si>
  <si>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</si>
  <si>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</si>
  <si>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</si>
  <si>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</si>
  <si>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</si>
  <si>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</si>
  <si>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</si>
  <si>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</si>
  <si>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</si>
  <si>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</si>
  <si>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</si>
  <si>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</si>
  <si>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</si>
  <si>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</si>
  <si>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</si>
  <si>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</si>
  <si>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</si>
  <si>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</si>
  <si>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</si>
  <si>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</si>
  <si>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</si>
  <si>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</si>
  <si>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</si>
  <si>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</si>
  <si>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</si>
  <si>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</si>
  <si>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</si>
  <si>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</si>
  <si>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</si>
  <si>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</si>
  <si>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</si>
  <si>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</si>
  <si>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</si>
  <si>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</si>
  <si>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</si>
  <si>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</si>
  <si>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</si>
  <si>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</si>
  <si>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</si>
  <si>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</si>
  <si>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</si>
  <si>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</si>
  <si>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</si>
  <si>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</si>
  <si>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</si>
  <si>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</si>
  <si>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</si>
  <si>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</si>
  <si>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</si>
  <si>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</si>
  <si>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</si>
  <si>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</si>
  <si>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</si>
  <si>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</si>
  <si>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</si>
  <si>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</si>
  <si>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</si>
  <si>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</si>
  <si>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</si>
  <si>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</si>
  <si>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</si>
  <si>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</si>
  <si>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</si>
  <si>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</si>
  <si>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</si>
  <si>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</si>
  <si>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</si>
  <si>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</si>
  <si>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</si>
  <si>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</si>
  <si>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</si>
  <si>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</si>
  <si>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</si>
  <si>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</si>
  <si>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</si>
  <si>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</si>
  <si>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</si>
  <si>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>CASOS</t>
  </si>
  <si>
    <t xml:space="preserve">Fuente: </t>
  </si>
  <si>
    <t>SIGTB</t>
  </si>
  <si>
    <t>Fecha Corte:</t>
  </si>
  <si>
    <t>TB SENSIBLE</t>
  </si>
  <si>
    <t>TB RESISTENTE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</si>
  <si>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</si>
  <si>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</si>
  <si>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</si>
  <si>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</si>
  <si>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</si>
  <si>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</si>
  <si>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</si>
  <si>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</si>
  <si>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</si>
  <si>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</si>
  <si>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</si>
  <si>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</si>
  <si>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</si>
  <si>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</si>
  <si>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</si>
  <si>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</si>
  <si>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</si>
  <si>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Q</t>
  </si>
  <si>
    <t>AH</t>
  </si>
  <si>
    <t>AF</t>
  </si>
  <si>
    <t>Extrapulmonar</t>
  </si>
  <si>
    <t>Pulmonar</t>
  </si>
  <si>
    <t>S/R</t>
  </si>
  <si>
    <t>AO</t>
  </si>
  <si>
    <t>DIABETES POR GLICEMIA</t>
  </si>
  <si>
    <t>AT</t>
  </si>
  <si>
    <t>Sí</t>
  </si>
  <si>
    <t>DH</t>
  </si>
  <si>
    <t>Si recibió</t>
  </si>
  <si>
    <t>DL</t>
  </si>
  <si>
    <t>ES</t>
  </si>
  <si>
    <t>DO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</si>
  <si>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</si>
  <si>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</si>
  <si>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</si>
  <si>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</si>
  <si>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</si>
  <si>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</si>
  <si>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</si>
  <si>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</si>
  <si>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J</t>
  </si>
  <si>
    <t>AK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</si>
  <si>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</si>
  <si>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</si>
  <si>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</si>
  <si>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</si>
  <si>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</si>
  <si>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</si>
  <si>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</si>
  <si>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</si>
  <si>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</si>
  <si>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</si>
  <si>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</si>
  <si>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</si>
  <si>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CN</t>
  </si>
  <si>
    <t>IRREGULARIDAD 1A FASE</t>
  </si>
  <si>
    <t>METODO DE LA PS CONVENCIONAL</t>
  </si>
  <si>
    <t>Suceptibilidad a 1° Linea x LJ</t>
  </si>
  <si>
    <t>Suceptibilidad a 1° y 2° Linea x AGAR EN PLACA</t>
  </si>
  <si>
    <t>CO</t>
  </si>
  <si>
    <t>DE</t>
  </si>
  <si>
    <t>No</t>
  </si>
  <si>
    <t>RAM 1</t>
  </si>
  <si>
    <t>DQ</t>
  </si>
  <si>
    <t>CASOS SENSIBLES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</si>
</sst>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8" fillId="34" borderId="0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34" borderId="10" xfId="0" applyFont="1" applyFill="1" applyBorder="1" applyAlignment="1">
      <alignment horizontal="center" vertical="center"/>
    </xf>
    <xf numFmtId="0" fontId="18" fillId="34" borderId="0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 vertical="center" wrapText="1"/>
    </xf>
    <xf numFmtId="0" fontId="18" fillId="34" borderId="15" xfId="0" applyFont="1" applyFill="1" applyBorder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7" borderId="10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 wrapText="1"/>
    </xf>
    <xf numFmtId="0" fontId="18" fillId="38" borderId="10" xfId="0" applyFont="1" applyFill="1" applyBorder="1" applyAlignment="1">
      <alignment horizontal="center"/>
    </xf>
    <xf numFmtId="0" fontId="18" fillId="38" borderId="15" xfId="0" applyFont="1" applyFill="1" applyBorder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8" fillId="38" borderId="15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8" fillId="34" borderId="0" xfId="0" applyFont="1" applyFill="1" applyBorder="1" applyAlignment="1">
      <alignment horizontal="center" vertical="center" wrapText="1"/>
    </xf>
    <xf numFmtId="0" fontId="18" fillId="35" borderId="17" xfId="0" applyFont="1" applyFill="1" applyBorder="1" applyAlignment="1">
      <alignment horizontal="center" vertical="center"/>
    </xf>
    <xf numFmtId="0" fontId="18" fillId="35" borderId="19" xfId="0" applyFont="1" applyFill="1" applyBorder="1" applyAlignment="1">
      <alignment horizontal="center" vertical="center"/>
    </xf>
    <xf numFmtId="0" fontId="20" fillId="36" borderId="17" xfId="0" applyFont="1" applyFill="1" applyBorder="1" applyAlignment="1">
      <alignment horizontal="center" vertical="center"/>
    </xf>
    <xf numFmtId="0" fontId="20" fillId="36" borderId="18" xfId="0" applyFont="1" applyFill="1" applyBorder="1" applyAlignment="1">
      <alignment horizontal="center" vertical="center"/>
    </xf>
    <xf numFmtId="0" fontId="20" fillId="36" borderId="19" xfId="0" applyFont="1" applyFill="1" applyBorder="1" applyAlignment="1">
      <alignment horizontal="center" vertical="center"/>
    </xf>
    <xf numFmtId="0" fontId="20" fillId="36" borderId="21" xfId="0" applyFont="1" applyFill="1" applyBorder="1" applyAlignment="1">
      <alignment horizontal="center" vertical="center"/>
    </xf>
    <xf numFmtId="0" fontId="20" fillId="36" borderId="22" xfId="0" applyFont="1" applyFill="1" applyBorder="1" applyAlignment="1">
      <alignment horizontal="center" vertical="center"/>
    </xf>
    <xf numFmtId="0" fontId="20" fillId="36" borderId="23" xfId="0" applyFont="1" applyFill="1" applyBorder="1" applyAlignment="1">
      <alignment horizontal="center" vertical="center"/>
    </xf>
    <xf numFmtId="0" fontId="18" fillId="37" borderId="16" xfId="0" applyFont="1" applyFill="1" applyBorder="1" applyAlignment="1">
      <alignment horizontal="center" vertical="center"/>
    </xf>
    <xf numFmtId="0" fontId="18" fillId="37" borderId="14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35" borderId="16" xfId="0" applyFont="1" applyFill="1" applyBorder="1" applyAlignment="1">
      <alignment horizontal="center" vertical="center"/>
    </xf>
    <xf numFmtId="0" fontId="18" fillId="35" borderId="14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roPctesXees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Nominal%20Sensibl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Nominal%20Resisten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roPctesXeess"/>
    </sheetNames>
    <sheetDataSet>
      <sheetData sheetId="0">
        <row r="3">
          <cell r="E3">
            <v>187</v>
          </cell>
          <cell r="F3" t="str">
            <v>C.S. C.S. I-4 BALSAPUERTO</v>
          </cell>
          <cell r="G3">
            <v>2</v>
          </cell>
        </row>
        <row r="4">
          <cell r="E4">
            <v>186</v>
          </cell>
          <cell r="F4" t="str">
            <v>C.S. C.S. I-3 SAN GABRIEL DE VARADERO</v>
          </cell>
          <cell r="G4">
            <v>0</v>
          </cell>
        </row>
        <row r="5">
          <cell r="E5">
            <v>9729</v>
          </cell>
          <cell r="F5" t="str">
            <v>P.S. P.S. I-1 PUCALPILLO</v>
          </cell>
          <cell r="G5">
            <v>0</v>
          </cell>
        </row>
        <row r="6">
          <cell r="E6">
            <v>17571</v>
          </cell>
          <cell r="F6" t="str">
            <v>P.S. P.S. I-1 ANTIOQUIA DE BALSAPUERTO</v>
          </cell>
          <cell r="G6">
            <v>0</v>
          </cell>
        </row>
        <row r="7">
          <cell r="E7">
            <v>304</v>
          </cell>
          <cell r="F7" t="str">
            <v>P.S. P.S. I-1 CENTRO AMERICA</v>
          </cell>
          <cell r="G7">
            <v>0</v>
          </cell>
        </row>
        <row r="8">
          <cell r="E8">
            <v>7462</v>
          </cell>
          <cell r="F8" t="str">
            <v>P.S. P.S. I-1 FRAY MARTIN</v>
          </cell>
          <cell r="G8">
            <v>0</v>
          </cell>
        </row>
        <row r="9">
          <cell r="E9">
            <v>17569</v>
          </cell>
          <cell r="F9" t="str">
            <v>P.S. P.S. I-1 LIBERTAD DE BALSAPUERTO</v>
          </cell>
          <cell r="G9">
            <v>0</v>
          </cell>
        </row>
        <row r="10">
          <cell r="E10">
            <v>9723</v>
          </cell>
          <cell r="F10" t="str">
            <v>P.S. P.S. I-1 NUEVA ESPERANZA DE BALSAPUERTO</v>
          </cell>
          <cell r="G10">
            <v>0</v>
          </cell>
        </row>
        <row r="11">
          <cell r="E11">
            <v>189</v>
          </cell>
          <cell r="F11" t="str">
            <v>P.S. P.S. I-1 NUEVA VIDA</v>
          </cell>
          <cell r="G11">
            <v>0</v>
          </cell>
        </row>
        <row r="12">
          <cell r="E12">
            <v>302</v>
          </cell>
          <cell r="F12" t="str">
            <v>P.S. P.S. I-1 PANAM</v>
          </cell>
          <cell r="G12">
            <v>0</v>
          </cell>
        </row>
        <row r="13">
          <cell r="E13">
            <v>190</v>
          </cell>
          <cell r="F13" t="str">
            <v>P.S. P.S. I-1 PROGRESO DE BALSAPUERTO</v>
          </cell>
          <cell r="G13">
            <v>0</v>
          </cell>
        </row>
        <row r="14">
          <cell r="E14">
            <v>11687</v>
          </cell>
          <cell r="F14" t="str">
            <v>P.S. P.S. I-1 SAN ANTONIO DE YANAYACU</v>
          </cell>
          <cell r="G14">
            <v>0</v>
          </cell>
        </row>
        <row r="15">
          <cell r="E15">
            <v>17572</v>
          </cell>
          <cell r="F15" t="str">
            <v>P.S. P.S. I-1 SAN MIGUEL DE YANAYACU</v>
          </cell>
          <cell r="G15">
            <v>0</v>
          </cell>
        </row>
        <row r="16">
          <cell r="E16">
            <v>7413</v>
          </cell>
          <cell r="F16" t="str">
            <v>P.S. P.S. I-1 SOLEDAD DE BALSAPUERTO</v>
          </cell>
          <cell r="G16">
            <v>0</v>
          </cell>
        </row>
        <row r="17">
          <cell r="E17">
            <v>188</v>
          </cell>
          <cell r="F17" t="str">
            <v>P.S. VISTA ALEGRE DE BALSAPUERTO</v>
          </cell>
          <cell r="G17">
            <v>0</v>
          </cell>
        </row>
        <row r="18">
          <cell r="E18">
            <v>191</v>
          </cell>
          <cell r="F18" t="str">
            <v>C.S. C.S. I-3 JEBEROS</v>
          </cell>
          <cell r="G18">
            <v>2</v>
          </cell>
        </row>
        <row r="19">
          <cell r="E19">
            <v>192</v>
          </cell>
          <cell r="F19" t="str">
            <v>P.S. P.S. I-1 BELLAVISTA DE JEBEROS</v>
          </cell>
          <cell r="G19">
            <v>0</v>
          </cell>
        </row>
        <row r="20">
          <cell r="E20">
            <v>25343</v>
          </cell>
          <cell r="F20" t="str">
            <v>P.S. P.S. I-1 BETHEL</v>
          </cell>
          <cell r="G20">
            <v>0</v>
          </cell>
        </row>
        <row r="21">
          <cell r="E21">
            <v>16653</v>
          </cell>
          <cell r="F21" t="str">
            <v>P.S. P.S. I-1 MONTE CRISTO</v>
          </cell>
          <cell r="G21">
            <v>0</v>
          </cell>
        </row>
        <row r="22">
          <cell r="E22">
            <v>26774</v>
          </cell>
          <cell r="F22" t="str">
            <v>P.S. P.S. I-1 SAN FRANCISCO DE ALGODONAL DE JEBEROS</v>
          </cell>
          <cell r="G22">
            <v>0</v>
          </cell>
        </row>
        <row r="23">
          <cell r="E23">
            <v>25338</v>
          </cell>
          <cell r="F23" t="str">
            <v>P.S. P.S. I-1 VISTA ALEGRE DE JEBEROS</v>
          </cell>
          <cell r="G23">
            <v>1</v>
          </cell>
        </row>
        <row r="24">
          <cell r="E24">
            <v>193</v>
          </cell>
          <cell r="F24" t="str">
            <v>C.S. C.S. I-4 LAGUNAS</v>
          </cell>
          <cell r="G24">
            <v>0</v>
          </cell>
        </row>
        <row r="25">
          <cell r="E25">
            <v>25346</v>
          </cell>
          <cell r="F25" t="str">
            <v>P.S. P.S. I -1 NUEVA UNION DE LAGUNAS</v>
          </cell>
          <cell r="G25">
            <v>0</v>
          </cell>
        </row>
        <row r="26">
          <cell r="E26">
            <v>196</v>
          </cell>
          <cell r="F26" t="str">
            <v>P.S. P.S. I-1 ARAHUANTE</v>
          </cell>
          <cell r="G26">
            <v>0</v>
          </cell>
        </row>
        <row r="27">
          <cell r="E27">
            <v>197</v>
          </cell>
          <cell r="F27" t="str">
            <v>P.S. P.S. I-1 BARRIO CENTRAL</v>
          </cell>
          <cell r="G27">
            <v>0</v>
          </cell>
        </row>
        <row r="28">
          <cell r="E28">
            <v>200</v>
          </cell>
          <cell r="F28" t="str">
            <v>P.S. P.S. I-1 HUANCAYO</v>
          </cell>
          <cell r="G28">
            <v>0</v>
          </cell>
        </row>
        <row r="29">
          <cell r="E29">
            <v>16641</v>
          </cell>
          <cell r="F29" t="str">
            <v>P.S. P.S. I-1 NUEVO ARICA DE LAGUNAS</v>
          </cell>
          <cell r="G29">
            <v>0</v>
          </cell>
        </row>
        <row r="30">
          <cell r="E30">
            <v>199</v>
          </cell>
          <cell r="F30" t="str">
            <v>P.S. P.S. I-1 NUEVO MUNDO</v>
          </cell>
          <cell r="G30">
            <v>0</v>
          </cell>
        </row>
        <row r="31">
          <cell r="E31">
            <v>194</v>
          </cell>
          <cell r="F31" t="str">
            <v>P.S. P.S. I-1 PUCACURO DE LAGUNAS</v>
          </cell>
          <cell r="G31">
            <v>0</v>
          </cell>
        </row>
        <row r="32">
          <cell r="E32">
            <v>195</v>
          </cell>
          <cell r="F32" t="str">
            <v>P.S. P.S. I-1 PUERTO VICTORIA</v>
          </cell>
          <cell r="G32">
            <v>0</v>
          </cell>
        </row>
        <row r="33">
          <cell r="E33">
            <v>16651</v>
          </cell>
          <cell r="F33" t="str">
            <v>P.S. P.S. I-1 SEIS DE JULIO</v>
          </cell>
          <cell r="G33">
            <v>0</v>
          </cell>
        </row>
        <row r="34">
          <cell r="E34">
            <v>201</v>
          </cell>
          <cell r="F34" t="str">
            <v>P.S. P.S. I-1 TAMARATE</v>
          </cell>
          <cell r="G34">
            <v>0</v>
          </cell>
        </row>
        <row r="35">
          <cell r="E35">
            <v>202</v>
          </cell>
          <cell r="F35" t="str">
            <v>C.S. C.S. I-3 SANTA CRUZ</v>
          </cell>
          <cell r="G35">
            <v>2</v>
          </cell>
        </row>
        <row r="36">
          <cell r="E36">
            <v>203</v>
          </cell>
          <cell r="F36" t="str">
            <v>P.S. ISLANDIA DE SANTA CRUZ</v>
          </cell>
          <cell r="G36">
            <v>0</v>
          </cell>
        </row>
        <row r="37">
          <cell r="E37">
            <v>204</v>
          </cell>
          <cell r="F37" t="str">
            <v>P.S. P.S. I-1 ACHUAL TIPISCHA</v>
          </cell>
          <cell r="G37">
            <v>1</v>
          </cell>
        </row>
        <row r="38">
          <cell r="E38">
            <v>17685</v>
          </cell>
          <cell r="F38" t="str">
            <v>P.S. P.S. I-1 HUATAPI DEL RIO HUALLAGA</v>
          </cell>
          <cell r="G38">
            <v>0</v>
          </cell>
        </row>
        <row r="39">
          <cell r="E39">
            <v>205</v>
          </cell>
          <cell r="F39" t="str">
            <v>P.S. P.S. I-1 LAGO NARANJAL</v>
          </cell>
          <cell r="G39">
            <v>0</v>
          </cell>
        </row>
        <row r="40">
          <cell r="E40">
            <v>15854</v>
          </cell>
          <cell r="F40" t="str">
            <v>P.S. P.S. I-1 NUEVO TRIUNFO</v>
          </cell>
          <cell r="G40">
            <v>0</v>
          </cell>
        </row>
        <row r="41">
          <cell r="E41">
            <v>27451</v>
          </cell>
          <cell r="F41" t="str">
            <v>P.S. P.S. I-1 SAN ANTONIO DEL SHISHINAHUA</v>
          </cell>
          <cell r="G41">
            <v>0</v>
          </cell>
        </row>
        <row r="42">
          <cell r="E42">
            <v>6695</v>
          </cell>
          <cell r="F42" t="str">
            <v>P.S. P.S. I-1 UNION CAMPESINA</v>
          </cell>
          <cell r="G42">
            <v>0</v>
          </cell>
        </row>
        <row r="43">
          <cell r="E43">
            <v>15657</v>
          </cell>
          <cell r="F43" t="str">
            <v>P.S. P.S. I-2 PROGRESO DE SANTA CRUZ</v>
          </cell>
          <cell r="G43">
            <v>0</v>
          </cell>
        </row>
        <row r="44">
          <cell r="E44">
            <v>209</v>
          </cell>
          <cell r="F44" t="str">
            <v>C.S. C.S. I-3 SHUCUSHYACU</v>
          </cell>
          <cell r="G44">
            <v>1</v>
          </cell>
        </row>
        <row r="45">
          <cell r="E45">
            <v>207</v>
          </cell>
          <cell r="F45" t="str">
            <v>P.S. P.S. I-1 CUIPARI</v>
          </cell>
          <cell r="G45">
            <v>1</v>
          </cell>
        </row>
        <row r="46">
          <cell r="E46">
            <v>301</v>
          </cell>
          <cell r="F46" t="str">
            <v>P.S. P.S. I-1 GLORIA</v>
          </cell>
          <cell r="G46">
            <v>0</v>
          </cell>
        </row>
        <row r="47">
          <cell r="E47">
            <v>206</v>
          </cell>
          <cell r="F47" t="str">
            <v>P.S. P.S. I-1 JORGE CHAVEZ</v>
          </cell>
          <cell r="G47">
            <v>0</v>
          </cell>
        </row>
        <row r="48">
          <cell r="E48">
            <v>300</v>
          </cell>
          <cell r="F48" t="str">
            <v>P.S. P.S. I-1 LIBERTAD DE CUIPARILLO</v>
          </cell>
          <cell r="G48">
            <v>0</v>
          </cell>
        </row>
        <row r="49">
          <cell r="E49">
            <v>6992</v>
          </cell>
          <cell r="F49" t="str">
            <v>P.S. P.S. I-1 NUEVO PAPAPLAYA</v>
          </cell>
          <cell r="G49">
            <v>0</v>
          </cell>
        </row>
        <row r="50">
          <cell r="E50">
            <v>299</v>
          </cell>
          <cell r="F50" t="str">
            <v>P.S. P.S. I-1 PARINARI</v>
          </cell>
          <cell r="G50">
            <v>0</v>
          </cell>
        </row>
        <row r="51">
          <cell r="E51">
            <v>25340</v>
          </cell>
          <cell r="F51" t="str">
            <v>P.S. P.S. I-1 SAN MIGUEL DE TENIENTE CESAR LOPEZ ROJAS</v>
          </cell>
          <cell r="G51">
            <v>0</v>
          </cell>
        </row>
        <row r="52">
          <cell r="E52">
            <v>208</v>
          </cell>
          <cell r="F52" t="str">
            <v>P.S. P.S. I-1 SONAPI</v>
          </cell>
          <cell r="G52">
            <v>0</v>
          </cell>
        </row>
        <row r="53">
          <cell r="E53">
            <v>211</v>
          </cell>
          <cell r="F53" t="str">
            <v>C.S. C.S. 1-3 CENTRO ESPEC.MATERNO INFAN.AGUAMIRO</v>
          </cell>
          <cell r="G53">
            <v>9</v>
          </cell>
        </row>
        <row r="54">
          <cell r="E54">
            <v>228</v>
          </cell>
          <cell r="F54" t="str">
            <v>C.S. C.S. I-3 CARRETERA KM 1.5</v>
          </cell>
          <cell r="G54">
            <v>9</v>
          </cell>
        </row>
        <row r="55">
          <cell r="E55">
            <v>232</v>
          </cell>
          <cell r="F55" t="str">
            <v>C.S. C.S. I-3 GRAU KM.40</v>
          </cell>
          <cell r="G55">
            <v>0</v>
          </cell>
        </row>
        <row r="56">
          <cell r="E56">
            <v>7325</v>
          </cell>
          <cell r="F56" t="str">
            <v>C.S. C.S. I-3 LA NATIVIDAD</v>
          </cell>
          <cell r="G56">
            <v>3</v>
          </cell>
        </row>
        <row r="57">
          <cell r="E57">
            <v>224</v>
          </cell>
          <cell r="F57" t="str">
            <v>C.S. C.S. I-3 LOMA</v>
          </cell>
          <cell r="G57">
            <v>5</v>
          </cell>
        </row>
        <row r="58">
          <cell r="E58">
            <v>222</v>
          </cell>
          <cell r="F58" t="str">
            <v>C.S. C.S. I-3 MUNICHIS DE YURIMAGUAS</v>
          </cell>
          <cell r="G58">
            <v>2</v>
          </cell>
        </row>
        <row r="59">
          <cell r="E59">
            <v>214</v>
          </cell>
          <cell r="F59" t="str">
            <v>C.S. C.S. I-3 SANTA MARÍA</v>
          </cell>
          <cell r="G59">
            <v>0</v>
          </cell>
        </row>
        <row r="60">
          <cell r="E60">
            <v>212</v>
          </cell>
          <cell r="F60" t="str">
            <v>C.S. C.S. I-4 PAMPA HERMOZA DE YURIMAGUAS</v>
          </cell>
          <cell r="G60">
            <v>7</v>
          </cell>
        </row>
        <row r="61">
          <cell r="E61">
            <v>27540</v>
          </cell>
          <cell r="F61" t="str">
            <v>C.S. CENTRO DE SALUD MENTAL COMUNITARIO - YURIMAGUAS</v>
          </cell>
          <cell r="G61">
            <v>0</v>
          </cell>
        </row>
        <row r="62">
          <cell r="E62">
            <v>227</v>
          </cell>
          <cell r="F62" t="str">
            <v>P.S. COTOYACU</v>
          </cell>
          <cell r="G62">
            <v>0</v>
          </cell>
        </row>
        <row r="63">
          <cell r="E63">
            <v>28374</v>
          </cell>
          <cell r="F63" t="str">
            <v>P.S. P.S. I- 2 VILLA DEL PARANAPURA DE YURIMAGUAS</v>
          </cell>
          <cell r="G63">
            <v>0</v>
          </cell>
        </row>
        <row r="64">
          <cell r="E64">
            <v>303</v>
          </cell>
          <cell r="F64" t="str">
            <v>P.S. P.S. 1-2 NUEVO ARICA DE BALSAPUERTO</v>
          </cell>
          <cell r="G64">
            <v>1</v>
          </cell>
        </row>
        <row r="65">
          <cell r="E65">
            <v>229</v>
          </cell>
          <cell r="F65" t="str">
            <v>P.S. P.S. I-1 AA.HH. 30 DE AGOSTO KM. 17</v>
          </cell>
          <cell r="G65">
            <v>0</v>
          </cell>
        </row>
        <row r="66">
          <cell r="E66">
            <v>221</v>
          </cell>
          <cell r="F66" t="str">
            <v>P.S. P.S. I-1 ACHUAL LIMON</v>
          </cell>
          <cell r="G66">
            <v>0</v>
          </cell>
        </row>
        <row r="67">
          <cell r="E67">
            <v>218</v>
          </cell>
          <cell r="F67" t="str">
            <v>P.S. P.S. I-1 ALTO MOHENA</v>
          </cell>
          <cell r="G67">
            <v>1</v>
          </cell>
        </row>
        <row r="68">
          <cell r="E68">
            <v>6691</v>
          </cell>
          <cell r="F68" t="str">
            <v>P.S. P.S. I-1 CHIRAPA</v>
          </cell>
          <cell r="G68">
            <v>0</v>
          </cell>
        </row>
        <row r="69">
          <cell r="E69">
            <v>7131</v>
          </cell>
          <cell r="F69" t="str">
            <v>P.S. P.S. I-1 DOS DE MAYO DE YURIMAGUAS</v>
          </cell>
          <cell r="G69">
            <v>0</v>
          </cell>
        </row>
        <row r="70">
          <cell r="E70">
            <v>17570</v>
          </cell>
          <cell r="F70" t="str">
            <v>P.S. P.S. I-1 INDEPENDENCIA DEL SHANUSI</v>
          </cell>
          <cell r="G70">
            <v>0</v>
          </cell>
        </row>
        <row r="71">
          <cell r="E71">
            <v>220</v>
          </cell>
          <cell r="F71" t="str">
            <v>P.S. P.S. I-1 JEBERILLOS</v>
          </cell>
          <cell r="G71">
            <v>0</v>
          </cell>
        </row>
        <row r="72">
          <cell r="E72">
            <v>217</v>
          </cell>
          <cell r="F72" t="str">
            <v>P.S. P.S. I-1 LAGO SANANGO</v>
          </cell>
          <cell r="G72">
            <v>0</v>
          </cell>
        </row>
        <row r="73">
          <cell r="E73">
            <v>7458</v>
          </cell>
          <cell r="F73" t="str">
            <v>P.S. P.S. I-1 LAS AMAZONAS</v>
          </cell>
          <cell r="G73">
            <v>0</v>
          </cell>
        </row>
        <row r="74">
          <cell r="E74">
            <v>25393</v>
          </cell>
          <cell r="F74" t="str">
            <v>P.S. P.S. I-1 LUZ DEL ORIENTE</v>
          </cell>
          <cell r="G74">
            <v>1</v>
          </cell>
        </row>
        <row r="75">
          <cell r="E75">
            <v>233</v>
          </cell>
          <cell r="F75" t="str">
            <v>P.S. P.S. I-1 NUEVA ALIANZA</v>
          </cell>
          <cell r="G75">
            <v>0</v>
          </cell>
        </row>
        <row r="76">
          <cell r="E76">
            <v>215</v>
          </cell>
          <cell r="F76" t="str">
            <v>P.S. P.S. I-1 NUEVA ERA</v>
          </cell>
          <cell r="G76">
            <v>0</v>
          </cell>
        </row>
        <row r="77">
          <cell r="E77">
            <v>213</v>
          </cell>
          <cell r="F77" t="str">
            <v>P.S. P.S. I-1 PROVIDENCIA DE YURIMAGUAS</v>
          </cell>
          <cell r="G77">
            <v>0</v>
          </cell>
        </row>
        <row r="78">
          <cell r="E78">
            <v>7412</v>
          </cell>
          <cell r="F78" t="str">
            <v>P.S. P.S. I-1 PUERTO ARTURO</v>
          </cell>
          <cell r="G78">
            <v>0</v>
          </cell>
        </row>
        <row r="79">
          <cell r="E79">
            <v>226</v>
          </cell>
          <cell r="F79" t="str">
            <v>P.S. P.S. I-1 PUERTO PERU</v>
          </cell>
          <cell r="G79">
            <v>0</v>
          </cell>
        </row>
        <row r="80">
          <cell r="E80">
            <v>11689</v>
          </cell>
          <cell r="F80" t="str">
            <v>P.S. P.S. I-1 PUERTO PORVENIR</v>
          </cell>
          <cell r="G80">
            <v>0</v>
          </cell>
        </row>
        <row r="81">
          <cell r="E81">
            <v>9720</v>
          </cell>
          <cell r="F81" t="str">
            <v>P.S. P.S. I-1 ROCA FUERTE</v>
          </cell>
          <cell r="G81">
            <v>0</v>
          </cell>
        </row>
        <row r="82">
          <cell r="E82">
            <v>234</v>
          </cell>
          <cell r="F82" t="str">
            <v>P.S. P.S. I-1 SAN FRANCISCO PAMPAYACU</v>
          </cell>
          <cell r="G82">
            <v>0</v>
          </cell>
        </row>
        <row r="83">
          <cell r="E83">
            <v>10259</v>
          </cell>
          <cell r="F83" t="str">
            <v>P.S. P.S. I-1 SAN JUAN DE BALSAPUERTO</v>
          </cell>
          <cell r="G83">
            <v>1</v>
          </cell>
        </row>
        <row r="84">
          <cell r="E84">
            <v>230</v>
          </cell>
          <cell r="F84" t="str">
            <v>P.S. P.S. I-1 SAN JUAN DE PAMPLONA</v>
          </cell>
          <cell r="G84">
            <v>0</v>
          </cell>
        </row>
        <row r="85">
          <cell r="E85">
            <v>16827</v>
          </cell>
          <cell r="F85" t="str">
            <v>P.S. P.S. I-1 SAN JUAN DE ZAPOTE</v>
          </cell>
          <cell r="G85">
            <v>0</v>
          </cell>
        </row>
        <row r="86">
          <cell r="E86">
            <v>219</v>
          </cell>
          <cell r="F86" t="str">
            <v>P.S. P.S. I-1 SAN PEDRO DE ZAPOTE</v>
          </cell>
          <cell r="G86">
            <v>0</v>
          </cell>
        </row>
        <row r="87">
          <cell r="E87">
            <v>15311</v>
          </cell>
          <cell r="F87" t="str">
            <v>P.S. P.S. I-1 SAN ROQUE DE YURIMAGUAS</v>
          </cell>
          <cell r="G87">
            <v>1</v>
          </cell>
        </row>
        <row r="88">
          <cell r="E88">
            <v>11579</v>
          </cell>
          <cell r="F88" t="str">
            <v>P.S. P.S. I-1 SANTA ISABEL</v>
          </cell>
          <cell r="G88">
            <v>0</v>
          </cell>
        </row>
        <row r="89">
          <cell r="E89">
            <v>9721</v>
          </cell>
          <cell r="F89" t="str">
            <v>P.S. P.S. I-1 SANTA LUCIA</v>
          </cell>
          <cell r="G89">
            <v>0</v>
          </cell>
        </row>
        <row r="90">
          <cell r="E90">
            <v>231</v>
          </cell>
          <cell r="F90" t="str">
            <v>P.S. P.S. I-1 SANTO TOMAS DE YURIMAGUAS</v>
          </cell>
          <cell r="G90">
            <v>0</v>
          </cell>
        </row>
        <row r="91">
          <cell r="E91">
            <v>225</v>
          </cell>
          <cell r="F91" t="str">
            <v>P.S. P.S. I-1 TUPAC AMARU DE YURIMAGUAS</v>
          </cell>
          <cell r="G91">
            <v>0</v>
          </cell>
        </row>
        <row r="92">
          <cell r="E92">
            <v>223</v>
          </cell>
          <cell r="F92" t="str">
            <v>P.S. P.S. I-1 VARADERILLO</v>
          </cell>
          <cell r="G92">
            <v>0</v>
          </cell>
        </row>
        <row r="93">
          <cell r="E93">
            <v>27447</v>
          </cell>
          <cell r="F93" t="str">
            <v>P.S. P.S. I-1 VILLA HERMOSA DE YURIMAGUAS</v>
          </cell>
          <cell r="G93">
            <v>0</v>
          </cell>
        </row>
        <row r="94">
          <cell r="E94">
            <v>7132</v>
          </cell>
          <cell r="F94" t="str">
            <v>P.S. P.S. I-1 VISTA ALEGRE DE YURIMAGUAS</v>
          </cell>
          <cell r="G94">
            <v>0</v>
          </cell>
        </row>
        <row r="95">
          <cell r="E95">
            <v>216</v>
          </cell>
          <cell r="F95" t="str">
            <v>P.S. P.S. I-1 ZAPOTE</v>
          </cell>
          <cell r="G95">
            <v>0</v>
          </cell>
        </row>
        <row r="96">
          <cell r="E96">
            <v>7326</v>
          </cell>
          <cell r="F96" t="str">
            <v>P.S. P.S. I-2 INDEPENDENCIA</v>
          </cell>
          <cell r="G96">
            <v>2</v>
          </cell>
        </row>
        <row r="97">
          <cell r="E97">
            <v>26167</v>
          </cell>
          <cell r="F97" t="str">
            <v>P.S. P.S. LA UNION DE ZAPOTE DE YURIMAGUAS</v>
          </cell>
          <cell r="G97">
            <v>0</v>
          </cell>
        </row>
        <row r="98">
          <cell r="E98">
            <v>26168</v>
          </cell>
          <cell r="F98" t="str">
            <v>P.S. P.S. NUEVO HORIZONTE DE YURIMAGUAS</v>
          </cell>
          <cell r="G98">
            <v>0</v>
          </cell>
        </row>
        <row r="99">
          <cell r="E99">
            <v>26697</v>
          </cell>
          <cell r="F99" t="str">
            <v>P.S. P.S. NUEVO PIJUAYAL DE YURIMAGUAS</v>
          </cell>
          <cell r="G99">
            <v>1</v>
          </cell>
        </row>
        <row r="100">
          <cell r="E100">
            <v>259</v>
          </cell>
          <cell r="F100" t="str">
            <v>P.S. ANDOAS VIEJO</v>
          </cell>
          <cell r="G100">
            <v>0</v>
          </cell>
        </row>
        <row r="101">
          <cell r="E101">
            <v>7013</v>
          </cell>
          <cell r="F101" t="str">
            <v>P.S. BRASILIA</v>
          </cell>
          <cell r="G101">
            <v>0</v>
          </cell>
        </row>
        <row r="102">
          <cell r="E102">
            <v>258</v>
          </cell>
          <cell r="F102" t="str">
            <v>P.S. NUEVO ANDOAS</v>
          </cell>
          <cell r="G102">
            <v>0</v>
          </cell>
        </row>
        <row r="103">
          <cell r="E103">
            <v>260</v>
          </cell>
          <cell r="F103" t="str">
            <v>P.S. P.S. I-2 ALIANZA CRISTIANA</v>
          </cell>
          <cell r="G103">
            <v>1</v>
          </cell>
        </row>
        <row r="104">
          <cell r="E104">
            <v>264</v>
          </cell>
          <cell r="F104" t="str">
            <v>P.S. P.S. I-2 LOBOYACU</v>
          </cell>
          <cell r="G104">
            <v>0</v>
          </cell>
        </row>
        <row r="105">
          <cell r="E105">
            <v>263</v>
          </cell>
          <cell r="F105" t="str">
            <v>P.S. SABALOYACU</v>
          </cell>
          <cell r="G105">
            <v>0</v>
          </cell>
        </row>
        <row r="106">
          <cell r="E106">
            <v>307</v>
          </cell>
          <cell r="F106" t="str">
            <v>P.S. TZEKUNZA</v>
          </cell>
          <cell r="G106">
            <v>1</v>
          </cell>
        </row>
        <row r="107">
          <cell r="E107">
            <v>265</v>
          </cell>
          <cell r="F107" t="str">
            <v>P.S. WASHIENTZA</v>
          </cell>
          <cell r="G107">
            <v>0</v>
          </cell>
        </row>
        <row r="108">
          <cell r="E108">
            <v>27082</v>
          </cell>
          <cell r="F108" t="str">
            <v>CENTRO DE SALUD MENTAL COMUNITARIO INTERCULTURAL DATEM DEL MARAÑÓN</v>
          </cell>
          <cell r="G108">
            <v>0</v>
          </cell>
        </row>
        <row r="109">
          <cell r="E109">
            <v>235</v>
          </cell>
          <cell r="F109" t="str">
            <v>C.S. C.S. I-4 SAN LORENZO</v>
          </cell>
          <cell r="G109">
            <v>4</v>
          </cell>
        </row>
        <row r="110">
          <cell r="E110">
            <v>6687</v>
          </cell>
          <cell r="F110" t="str">
            <v>P.S. P.S. I-1 BARRANCA</v>
          </cell>
          <cell r="G110">
            <v>1</v>
          </cell>
        </row>
        <row r="111">
          <cell r="E111">
            <v>239</v>
          </cell>
          <cell r="F111" t="str">
            <v>P.S. P.S. I-1 BUENA VISTA DE BARRANCA</v>
          </cell>
          <cell r="G111">
            <v>0</v>
          </cell>
        </row>
        <row r="112">
          <cell r="E112">
            <v>198</v>
          </cell>
          <cell r="F112" t="str">
            <v>P.S. P.S. I-1 CHARUPA</v>
          </cell>
          <cell r="G112">
            <v>3</v>
          </cell>
        </row>
        <row r="113">
          <cell r="E113">
            <v>237</v>
          </cell>
          <cell r="F113" t="str">
            <v>P.S. P.S. I-1 INDUSTRIAL</v>
          </cell>
          <cell r="G113">
            <v>0</v>
          </cell>
        </row>
        <row r="114">
          <cell r="E114">
            <v>236</v>
          </cell>
          <cell r="F114" t="str">
            <v>P.S. P.S. I-1 LIBERTAD DE BARRANCA</v>
          </cell>
          <cell r="G114">
            <v>0</v>
          </cell>
        </row>
        <row r="115">
          <cell r="E115">
            <v>6765</v>
          </cell>
          <cell r="F115" t="str">
            <v>P.S. P.S. I-1 PORVENIR DE BARRANCA</v>
          </cell>
          <cell r="G115">
            <v>0</v>
          </cell>
        </row>
        <row r="116">
          <cell r="E116">
            <v>6729</v>
          </cell>
          <cell r="F116" t="str">
            <v>P.S. P.S. I-1 PORVENIR DE PAPAYACU</v>
          </cell>
          <cell r="G116">
            <v>0</v>
          </cell>
        </row>
        <row r="117">
          <cell r="E117">
            <v>238</v>
          </cell>
          <cell r="F117" t="str">
            <v>P.S. P.S. I-1 TIGRE PLAYA</v>
          </cell>
          <cell r="G117">
            <v>0</v>
          </cell>
        </row>
        <row r="118">
          <cell r="E118">
            <v>241</v>
          </cell>
          <cell r="F118" t="str">
            <v>P.S. BARRANQUITA DE CAHUAPANAS</v>
          </cell>
          <cell r="G118">
            <v>0</v>
          </cell>
        </row>
        <row r="119">
          <cell r="E119">
            <v>244</v>
          </cell>
          <cell r="F119" t="str">
            <v>P.S. KAUPAN</v>
          </cell>
          <cell r="G119">
            <v>0</v>
          </cell>
        </row>
        <row r="120">
          <cell r="E120">
            <v>245</v>
          </cell>
          <cell r="F120" t="str">
            <v>P.S. P.S. I-1 SAN ANTONIO DE CAHUAPANAS</v>
          </cell>
          <cell r="G120">
            <v>0</v>
          </cell>
        </row>
        <row r="121">
          <cell r="E121">
            <v>240</v>
          </cell>
          <cell r="F121" t="str">
            <v>P.S. P.S. I-2 SANTA MARIA DE CAHUAPANAS</v>
          </cell>
          <cell r="G121">
            <v>0</v>
          </cell>
        </row>
        <row r="122">
          <cell r="E122">
            <v>243</v>
          </cell>
          <cell r="F122" t="str">
            <v>P.S. PALMICHE</v>
          </cell>
          <cell r="G122">
            <v>0</v>
          </cell>
        </row>
        <row r="123">
          <cell r="E123">
            <v>242</v>
          </cell>
          <cell r="F123" t="str">
            <v>P.S. SAN MIGUEL</v>
          </cell>
          <cell r="G123">
            <v>0</v>
          </cell>
        </row>
        <row r="124">
          <cell r="E124">
            <v>6847</v>
          </cell>
          <cell r="F124" t="str">
            <v>P.S. SAN RAMON DE SINAR</v>
          </cell>
          <cell r="G124">
            <v>0</v>
          </cell>
        </row>
        <row r="125">
          <cell r="E125">
            <v>246</v>
          </cell>
          <cell r="F125" t="str">
            <v>C.S. C.S. I-3 SARAMIRIZA</v>
          </cell>
          <cell r="G125">
            <v>1</v>
          </cell>
        </row>
        <row r="126">
          <cell r="E126">
            <v>6731</v>
          </cell>
          <cell r="F126" t="str">
            <v>C.S. CHAPIS</v>
          </cell>
          <cell r="G126">
            <v>0</v>
          </cell>
        </row>
        <row r="127">
          <cell r="E127">
            <v>250</v>
          </cell>
          <cell r="F127" t="str">
            <v>P.S. ATAHUALPA</v>
          </cell>
          <cell r="G127">
            <v>0</v>
          </cell>
        </row>
        <row r="128">
          <cell r="E128">
            <v>247</v>
          </cell>
          <cell r="F128" t="str">
            <v>P.S. BORJA</v>
          </cell>
          <cell r="G128">
            <v>0</v>
          </cell>
        </row>
        <row r="129">
          <cell r="E129">
            <v>248</v>
          </cell>
          <cell r="F129" t="str">
            <v>P.S. FELIX FLORES</v>
          </cell>
          <cell r="G129">
            <v>0</v>
          </cell>
        </row>
        <row r="130">
          <cell r="E130">
            <v>6730</v>
          </cell>
          <cell r="F130" t="str">
            <v>P.S. NUEVO JERUSALEN</v>
          </cell>
          <cell r="G130">
            <v>0</v>
          </cell>
        </row>
        <row r="131">
          <cell r="E131">
            <v>26287</v>
          </cell>
          <cell r="F131" t="str">
            <v>P.S. P.S. I-1 PALESTINA</v>
          </cell>
          <cell r="G131">
            <v>0</v>
          </cell>
        </row>
        <row r="132">
          <cell r="E132">
            <v>26741</v>
          </cell>
          <cell r="F132" t="str">
            <v>P.S. PUESTO DE SALUD I-1 AJACHIM</v>
          </cell>
          <cell r="G132">
            <v>0</v>
          </cell>
        </row>
        <row r="133">
          <cell r="E133">
            <v>26740</v>
          </cell>
          <cell r="F133" t="str">
            <v>P.S. PUESTO DE SALUD I-1 NUEVA ALEGRÍA</v>
          </cell>
          <cell r="G133">
            <v>0</v>
          </cell>
        </row>
        <row r="134">
          <cell r="E134">
            <v>25127</v>
          </cell>
          <cell r="F134" t="str">
            <v>P.S. PUESTO DE SALUD I-2 SANTA ROSA DE SARAMIRIZA</v>
          </cell>
          <cell r="G134">
            <v>0</v>
          </cell>
        </row>
        <row r="135">
          <cell r="E135">
            <v>249</v>
          </cell>
          <cell r="F135" t="str">
            <v>P.S. SACHA PAPA</v>
          </cell>
          <cell r="G135">
            <v>0</v>
          </cell>
        </row>
        <row r="136">
          <cell r="E136">
            <v>305</v>
          </cell>
          <cell r="F136" t="str">
            <v>P.S. SAN JUAN DEL MARAÑON</v>
          </cell>
          <cell r="G136">
            <v>0</v>
          </cell>
        </row>
        <row r="137">
          <cell r="E137">
            <v>6688</v>
          </cell>
          <cell r="F137" t="str">
            <v>P.S. SINCHI ROCA</v>
          </cell>
          <cell r="G137">
            <v>0</v>
          </cell>
        </row>
        <row r="138">
          <cell r="E138">
            <v>25404</v>
          </cell>
          <cell r="F138" t="str">
            <v>PIAS MORONA</v>
          </cell>
          <cell r="G138">
            <v>0</v>
          </cell>
        </row>
        <row r="139">
          <cell r="E139">
            <v>254</v>
          </cell>
          <cell r="F139" t="str">
            <v>P.S. CABALLITO</v>
          </cell>
          <cell r="G139">
            <v>0</v>
          </cell>
        </row>
        <row r="140">
          <cell r="E140">
            <v>11691</v>
          </cell>
          <cell r="F140" t="str">
            <v>P.S. INCA ROCA</v>
          </cell>
          <cell r="G140">
            <v>0</v>
          </cell>
        </row>
        <row r="141">
          <cell r="E141">
            <v>251</v>
          </cell>
          <cell r="F141" t="str">
            <v>P.S. P.S. I-2 PUERTO AMERICA</v>
          </cell>
          <cell r="G141">
            <v>1</v>
          </cell>
        </row>
        <row r="142">
          <cell r="E142">
            <v>24414</v>
          </cell>
          <cell r="F142" t="str">
            <v>P.S. P.S. NUEVO PROGRESO</v>
          </cell>
          <cell r="G142">
            <v>0</v>
          </cell>
        </row>
        <row r="143">
          <cell r="E143">
            <v>256</v>
          </cell>
          <cell r="F143" t="str">
            <v>P.S. PANINTZA</v>
          </cell>
          <cell r="G143">
            <v>0</v>
          </cell>
        </row>
        <row r="144">
          <cell r="E144">
            <v>306</v>
          </cell>
          <cell r="F144" t="str">
            <v>P.S. PARAGUA POZA</v>
          </cell>
          <cell r="G144">
            <v>0</v>
          </cell>
        </row>
        <row r="145">
          <cell r="E145">
            <v>253</v>
          </cell>
          <cell r="F145" t="str">
            <v>P.S. PIJUAYAL</v>
          </cell>
          <cell r="G145">
            <v>0</v>
          </cell>
        </row>
        <row r="146">
          <cell r="E146">
            <v>252</v>
          </cell>
          <cell r="F146" t="str">
            <v>P.S. PUERTO ALEGRIA DE MORONA</v>
          </cell>
          <cell r="G146">
            <v>1</v>
          </cell>
        </row>
        <row r="147">
          <cell r="E147">
            <v>255</v>
          </cell>
          <cell r="F147" t="str">
            <v>P.S. SAN JUAN DEL MORONA</v>
          </cell>
          <cell r="G147">
            <v>0</v>
          </cell>
        </row>
        <row r="148">
          <cell r="E148">
            <v>257</v>
          </cell>
          <cell r="F148" t="str">
            <v>P.S. SHINGUITO</v>
          </cell>
          <cell r="G148">
            <v>1</v>
          </cell>
        </row>
        <row r="149">
          <cell r="E149">
            <v>6826</v>
          </cell>
          <cell r="F149" t="str">
            <v>P.S. SHOROYA NUEVO</v>
          </cell>
          <cell r="G149">
            <v>0</v>
          </cell>
        </row>
        <row r="150">
          <cell r="E150">
            <v>7014</v>
          </cell>
          <cell r="F150" t="str">
            <v>P.S. YANKUNTICH</v>
          </cell>
          <cell r="G150">
            <v>0</v>
          </cell>
        </row>
        <row r="151">
          <cell r="E151">
            <v>268</v>
          </cell>
          <cell r="F151" t="str">
            <v>C.S. C.S. I-3 ULLPAYACU</v>
          </cell>
          <cell r="G151">
            <v>0</v>
          </cell>
        </row>
        <row r="152">
          <cell r="E152">
            <v>15140</v>
          </cell>
          <cell r="F152" t="str">
            <v>P.S. BARRANQUILLO - CHAPURI</v>
          </cell>
          <cell r="G152">
            <v>0</v>
          </cell>
        </row>
        <row r="153">
          <cell r="E153">
            <v>6740</v>
          </cell>
          <cell r="F153" t="str">
            <v>P.S. DOMINGO COCHA - RIMACHI</v>
          </cell>
          <cell r="G153">
            <v>0</v>
          </cell>
        </row>
        <row r="154">
          <cell r="E154">
            <v>267</v>
          </cell>
          <cell r="F154" t="str">
            <v>P.S. NUEVA YARINA</v>
          </cell>
          <cell r="G154">
            <v>0</v>
          </cell>
        </row>
        <row r="155">
          <cell r="E155">
            <v>266</v>
          </cell>
          <cell r="F155" t="str">
            <v>P.S. NUEVO PROGRESO - HUITOYACU</v>
          </cell>
          <cell r="G155">
            <v>0</v>
          </cell>
        </row>
        <row r="156">
          <cell r="E156">
            <v>262</v>
          </cell>
          <cell r="F156" t="str">
            <v>P.S. P.S. I-2 CHUINTAR</v>
          </cell>
          <cell r="G156">
            <v>0</v>
          </cell>
        </row>
        <row r="157">
          <cell r="E157">
            <v>261</v>
          </cell>
          <cell r="F157" t="str">
            <v>P.S. P.S. I-2 MUSAKARUSHA</v>
          </cell>
          <cell r="G157">
            <v>0</v>
          </cell>
        </row>
        <row r="158">
          <cell r="E158">
            <v>29013</v>
          </cell>
          <cell r="F158" t="str">
            <v>P.S. PUESTO DE SALUD I-1 NUEVO LIMON COCHA</v>
          </cell>
          <cell r="G158">
            <v>0</v>
          </cell>
        </row>
        <row r="159">
          <cell r="E159">
            <v>29012</v>
          </cell>
          <cell r="F159" t="str">
            <v>P.S. PUESTO DE SALUD I-1 PUERTO PIRUMBA</v>
          </cell>
          <cell r="G159">
            <v>0</v>
          </cell>
        </row>
        <row r="160">
          <cell r="E160">
            <v>29014</v>
          </cell>
          <cell r="F160" t="str">
            <v>P.S. PUESTO DE SALUD I-1 PUERTO REQUENA</v>
          </cell>
          <cell r="G160">
            <v>0</v>
          </cell>
        </row>
        <row r="161">
          <cell r="E161">
            <v>11690</v>
          </cell>
          <cell r="F161" t="str">
            <v>P.S. TRUENO COCHA</v>
          </cell>
          <cell r="G161">
            <v>0</v>
          </cell>
        </row>
        <row r="162">
          <cell r="E162">
            <v>269</v>
          </cell>
          <cell r="F162" t="str">
            <v>P.S. UWIJINT</v>
          </cell>
          <cell r="G162">
            <v>0</v>
          </cell>
        </row>
        <row r="163">
          <cell r="E163">
            <v>25407</v>
          </cell>
          <cell r="F163" t="str">
            <v>AISPED TIGRE</v>
          </cell>
          <cell r="G163">
            <v>0</v>
          </cell>
        </row>
        <row r="164">
          <cell r="E164">
            <v>14019</v>
          </cell>
          <cell r="F164" t="str">
            <v>B.A.P. PASTAZA</v>
          </cell>
          <cell r="G164">
            <v>0</v>
          </cell>
        </row>
        <row r="165">
          <cell r="E165">
            <v>104</v>
          </cell>
          <cell r="F165" t="str">
            <v>C.S. CENTRO DE SALUD 12 DE OCTUBRE</v>
          </cell>
          <cell r="G165">
            <v>0</v>
          </cell>
        </row>
        <row r="166">
          <cell r="E166">
            <v>101</v>
          </cell>
          <cell r="F166" t="str">
            <v>C.S. INTUTO</v>
          </cell>
          <cell r="G166">
            <v>4</v>
          </cell>
        </row>
        <row r="167">
          <cell r="E167">
            <v>26631</v>
          </cell>
          <cell r="F167" t="str">
            <v>P.S. BELEN DEL RIO TIGRE</v>
          </cell>
          <cell r="G167">
            <v>0</v>
          </cell>
        </row>
        <row r="168">
          <cell r="E168">
            <v>102</v>
          </cell>
          <cell r="F168" t="str">
            <v>P.S. LIBERTAD DEL TIGRE</v>
          </cell>
          <cell r="G168">
            <v>2</v>
          </cell>
        </row>
        <row r="169">
          <cell r="E169">
            <v>26116</v>
          </cell>
          <cell r="F169" t="str">
            <v>P.S. P.S.I-1 BELLAVISTA DEL RIO TIGRE</v>
          </cell>
          <cell r="G169">
            <v>0</v>
          </cell>
        </row>
        <row r="170">
          <cell r="E170">
            <v>103</v>
          </cell>
          <cell r="F170" t="str">
            <v>P.S. PAICHE PLAYA</v>
          </cell>
          <cell r="G170">
            <v>0</v>
          </cell>
        </row>
        <row r="171">
          <cell r="E171">
            <v>289</v>
          </cell>
          <cell r="F171" t="str">
            <v>P.S. PIURA</v>
          </cell>
          <cell r="G171">
            <v>1</v>
          </cell>
        </row>
        <row r="172">
          <cell r="E172">
            <v>26839</v>
          </cell>
          <cell r="F172" t="str">
            <v>P.S. PUESTO DE SALUD I-1 MARSELLA</v>
          </cell>
          <cell r="G172">
            <v>0</v>
          </cell>
        </row>
        <row r="173">
          <cell r="E173">
            <v>14717</v>
          </cell>
          <cell r="F173" t="str">
            <v>P.S. SAN JUAN DE PAVAYACU</v>
          </cell>
          <cell r="G173">
            <v>2</v>
          </cell>
        </row>
        <row r="174">
          <cell r="E174">
            <v>18573</v>
          </cell>
          <cell r="F174" t="str">
            <v>P.S. VISTA ALEGRE DE EL ALTO TIGRE</v>
          </cell>
          <cell r="G174">
            <v>0</v>
          </cell>
        </row>
        <row r="175">
          <cell r="E175">
            <v>109</v>
          </cell>
          <cell r="F175" t="str">
            <v>C.S. MAYPUCO</v>
          </cell>
          <cell r="G175">
            <v>2</v>
          </cell>
        </row>
        <row r="176">
          <cell r="E176">
            <v>6924</v>
          </cell>
          <cell r="F176" t="str">
            <v>P.S. ANGORA</v>
          </cell>
          <cell r="G176">
            <v>0</v>
          </cell>
        </row>
        <row r="177">
          <cell r="E177">
            <v>111</v>
          </cell>
          <cell r="F177" t="str">
            <v>P.S. CONCORDIA</v>
          </cell>
          <cell r="G177">
            <v>1</v>
          </cell>
        </row>
        <row r="178">
          <cell r="E178">
            <v>110</v>
          </cell>
          <cell r="F178" t="str">
            <v>P.S. NUEVA ESPERANZA DE URARINAS</v>
          </cell>
          <cell r="G178">
            <v>0</v>
          </cell>
        </row>
        <row r="179">
          <cell r="E179">
            <v>21486</v>
          </cell>
          <cell r="F179" t="str">
            <v>P.S. P.S. I-2 TUCUNARE</v>
          </cell>
          <cell r="G179">
            <v>0</v>
          </cell>
        </row>
        <row r="180">
          <cell r="E180">
            <v>25574</v>
          </cell>
          <cell r="F180" t="str">
            <v>P.S. PUESTO DE SALUD I-2 SARAMURILLO</v>
          </cell>
          <cell r="G180">
            <v>0</v>
          </cell>
        </row>
        <row r="181">
          <cell r="E181">
            <v>112</v>
          </cell>
          <cell r="F181" t="str">
            <v>P.S. REFORMA</v>
          </cell>
          <cell r="G181">
            <v>0</v>
          </cell>
        </row>
        <row r="182">
          <cell r="E182">
            <v>288</v>
          </cell>
          <cell r="F182" t="str">
            <v>P.S. SAN JOSE DE SARAMURO</v>
          </cell>
          <cell r="G182">
            <v>0</v>
          </cell>
        </row>
        <row r="183">
          <cell r="E183">
            <v>25412</v>
          </cell>
          <cell r="F183" t="str">
            <v>AISPED LORETO NAUTA</v>
          </cell>
          <cell r="G183">
            <v>0</v>
          </cell>
        </row>
        <row r="184">
          <cell r="E184">
            <v>91</v>
          </cell>
          <cell r="F184" t="str">
            <v>C.S. NAUTA - NUCLEO BASE</v>
          </cell>
          <cell r="G184">
            <v>22</v>
          </cell>
        </row>
        <row r="185">
          <cell r="E185">
            <v>98</v>
          </cell>
          <cell r="F185" t="str">
            <v>C.S. SANTA RITA DE CASTILLA</v>
          </cell>
          <cell r="G185">
            <v>0</v>
          </cell>
        </row>
        <row r="186">
          <cell r="E186">
            <v>15306</v>
          </cell>
          <cell r="F186" t="str">
            <v>P.S. CANAAN DEL CHIRIYACU</v>
          </cell>
          <cell r="G186">
            <v>0</v>
          </cell>
        </row>
        <row r="187">
          <cell r="E187">
            <v>96</v>
          </cell>
          <cell r="F187" t="str">
            <v>P.S. GRAU</v>
          </cell>
          <cell r="G187">
            <v>0</v>
          </cell>
        </row>
        <row r="188">
          <cell r="E188">
            <v>6728</v>
          </cell>
          <cell r="F188" t="str">
            <v>P.S. LEONCIO PRADO</v>
          </cell>
          <cell r="G188">
            <v>0</v>
          </cell>
        </row>
        <row r="189">
          <cell r="E189">
            <v>93</v>
          </cell>
          <cell r="F189" t="str">
            <v>P.S. MIRAFLORES DENAUTA</v>
          </cell>
          <cell r="G189">
            <v>0</v>
          </cell>
        </row>
        <row r="190">
          <cell r="E190">
            <v>7041</v>
          </cell>
          <cell r="F190" t="str">
            <v>P.S. NEW YORK</v>
          </cell>
          <cell r="G190">
            <v>0</v>
          </cell>
        </row>
        <row r="191">
          <cell r="E191">
            <v>26374</v>
          </cell>
          <cell r="F191" t="str">
            <v>P.S. P.S. I-1 BAGAZAN-RIO MARAÑON</v>
          </cell>
          <cell r="G191">
            <v>0</v>
          </cell>
        </row>
        <row r="192">
          <cell r="E192">
            <v>25007</v>
          </cell>
          <cell r="F192" t="str">
            <v>P.S. P.S. I-1 PUESTO DE SALUD ROCA FUERTE</v>
          </cell>
          <cell r="G192">
            <v>0</v>
          </cell>
        </row>
        <row r="193">
          <cell r="E193">
            <v>94</v>
          </cell>
          <cell r="F193" t="str">
            <v>P.S. PALIZADA</v>
          </cell>
          <cell r="G193">
            <v>0</v>
          </cell>
        </row>
        <row r="194">
          <cell r="E194">
            <v>25590</v>
          </cell>
          <cell r="F194" t="str">
            <v>P.S. PUESTO DE SALUD I-1 SAN JUAN DE PURITANIA</v>
          </cell>
          <cell r="G194">
            <v>0</v>
          </cell>
        </row>
        <row r="195">
          <cell r="E195">
            <v>26611</v>
          </cell>
          <cell r="F195" t="str">
            <v>P.S. PUESTO DE SALUD I-1 SUCRE DEL RIO MARAÑÓN</v>
          </cell>
          <cell r="G195">
            <v>0</v>
          </cell>
        </row>
        <row r="196">
          <cell r="E196">
            <v>92</v>
          </cell>
          <cell r="F196" t="str">
            <v>P.S. SAN JOAQUIN DE OMAGUAS</v>
          </cell>
          <cell r="G196">
            <v>1</v>
          </cell>
        </row>
        <row r="197">
          <cell r="E197">
            <v>97</v>
          </cell>
          <cell r="F197" t="str">
            <v>P.S. SAN REGIS</v>
          </cell>
          <cell r="G197">
            <v>1</v>
          </cell>
        </row>
        <row r="198">
          <cell r="E198">
            <v>95</v>
          </cell>
          <cell r="F198" t="str">
            <v>P.S. SANTA FE</v>
          </cell>
          <cell r="G198">
            <v>0</v>
          </cell>
        </row>
        <row r="199">
          <cell r="E199">
            <v>99</v>
          </cell>
          <cell r="F199" t="str">
            <v>P.S. SANTA ISABEL DE YUMBATURO</v>
          </cell>
          <cell r="G199">
            <v>0</v>
          </cell>
        </row>
        <row r="200">
          <cell r="E200">
            <v>100</v>
          </cell>
          <cell r="F200" t="str">
            <v>P.S. SANTA ROSA DE LAGARTO</v>
          </cell>
          <cell r="G200">
            <v>0</v>
          </cell>
        </row>
        <row r="201">
          <cell r="E201">
            <v>105</v>
          </cell>
          <cell r="F201" t="str">
            <v>C.S. VILLA TROMPETEROS</v>
          </cell>
          <cell r="G201">
            <v>2</v>
          </cell>
        </row>
        <row r="202">
          <cell r="E202">
            <v>7448</v>
          </cell>
          <cell r="F202" t="str">
            <v>P.S. BELEN DE TROMPETEROS</v>
          </cell>
          <cell r="G202">
            <v>0</v>
          </cell>
        </row>
        <row r="203">
          <cell r="E203">
            <v>18666</v>
          </cell>
          <cell r="F203" t="str">
            <v>P.S. BOCA DEL COPAL DEL RIO CORRIENTES</v>
          </cell>
          <cell r="G203">
            <v>0</v>
          </cell>
        </row>
        <row r="204">
          <cell r="E204">
            <v>18741</v>
          </cell>
          <cell r="F204" t="str">
            <v>P.S. JOSE OLAYA DEL RIO CORRIENTES</v>
          </cell>
          <cell r="G204">
            <v>0</v>
          </cell>
        </row>
        <row r="205">
          <cell r="E205">
            <v>15291</v>
          </cell>
          <cell r="F205" t="str">
            <v>P.S. NUEVO PORVENIR</v>
          </cell>
          <cell r="G205">
            <v>0</v>
          </cell>
        </row>
        <row r="206">
          <cell r="E206">
            <v>18739</v>
          </cell>
          <cell r="F206" t="str">
            <v>P.S. NUEVO SAN MARTIN</v>
          </cell>
          <cell r="G206">
            <v>0</v>
          </cell>
        </row>
        <row r="207">
          <cell r="E207">
            <v>106</v>
          </cell>
          <cell r="F207" t="str">
            <v>P.S. P.S I-2 PAMPA HERMOSA DE TROMPETEROS</v>
          </cell>
          <cell r="G207">
            <v>0</v>
          </cell>
        </row>
        <row r="208">
          <cell r="E208">
            <v>107</v>
          </cell>
          <cell r="F208" t="str">
            <v>P.S. P.S. I-1 NUEVA JERUSALEN</v>
          </cell>
          <cell r="G208">
            <v>0</v>
          </cell>
        </row>
        <row r="209">
          <cell r="E209">
            <v>108</v>
          </cell>
          <cell r="F209" t="str">
            <v>P.S. PROVIDENCIA</v>
          </cell>
          <cell r="G209">
            <v>0</v>
          </cell>
        </row>
        <row r="210">
          <cell r="E210">
            <v>7459</v>
          </cell>
          <cell r="F210" t="str">
            <v>P.S. PUCACURO DE TROMPETERO</v>
          </cell>
          <cell r="G210">
            <v>0</v>
          </cell>
        </row>
        <row r="211">
          <cell r="E211">
            <v>7447</v>
          </cell>
          <cell r="F211" t="str">
            <v>P.S. PUCACURU</v>
          </cell>
          <cell r="G211">
            <v>0</v>
          </cell>
        </row>
        <row r="212">
          <cell r="E212">
            <v>25605</v>
          </cell>
          <cell r="F212" t="str">
            <v>P.S. SAN JOSÉ DE NUEVA ESPERANZA</v>
          </cell>
          <cell r="G212">
            <v>0</v>
          </cell>
        </row>
        <row r="213">
          <cell r="E213">
            <v>18148</v>
          </cell>
          <cell r="F213" t="str">
            <v>P.S. SANTA ISABEL DE COPAL</v>
          </cell>
          <cell r="G213">
            <v>0</v>
          </cell>
        </row>
        <row r="214">
          <cell r="E214">
            <v>18740</v>
          </cell>
          <cell r="F214" t="str">
            <v>P.S. VALENCIA</v>
          </cell>
          <cell r="G214">
            <v>0</v>
          </cell>
        </row>
        <row r="215">
          <cell r="E215">
            <v>26050</v>
          </cell>
          <cell r="F215" t="str">
            <v>CENTRO DE SALUD MENTAL COMUNITARIO CARDOZO</v>
          </cell>
          <cell r="G215">
            <v>0</v>
          </cell>
        </row>
        <row r="216">
          <cell r="E216">
            <v>51</v>
          </cell>
          <cell r="F216" t="str">
            <v>C.S. 6 DE OCTUBRE</v>
          </cell>
          <cell r="G216">
            <v>32</v>
          </cell>
        </row>
        <row r="217">
          <cell r="E217">
            <v>275</v>
          </cell>
          <cell r="F217" t="str">
            <v>C.S. ACLAS BELEN DE VILLA BELEN</v>
          </cell>
          <cell r="G217">
            <v>24</v>
          </cell>
        </row>
        <row r="218">
          <cell r="E218">
            <v>23</v>
          </cell>
          <cell r="F218" t="str">
            <v>C.S. C.S. I-3 9 DE OCTUBRE</v>
          </cell>
          <cell r="G218">
            <v>24</v>
          </cell>
        </row>
        <row r="219">
          <cell r="E219">
            <v>24</v>
          </cell>
          <cell r="F219" t="str">
            <v>C.S. CARDOZO</v>
          </cell>
          <cell r="G219">
            <v>26</v>
          </cell>
        </row>
        <row r="220">
          <cell r="E220">
            <v>50</v>
          </cell>
          <cell r="F220" t="str">
            <v>P.S. CABO PANTOJA - RÍO AMAZONAS</v>
          </cell>
          <cell r="G220">
            <v>1</v>
          </cell>
        </row>
        <row r="221">
          <cell r="E221">
            <v>7221</v>
          </cell>
          <cell r="F221" t="str">
            <v>P.S. CANTA GALLO</v>
          </cell>
          <cell r="G221">
            <v>0</v>
          </cell>
        </row>
        <row r="222">
          <cell r="E222">
            <v>276</v>
          </cell>
          <cell r="F222" t="str">
            <v>P.S. GALLITO</v>
          </cell>
          <cell r="G222">
            <v>0</v>
          </cell>
        </row>
        <row r="223">
          <cell r="E223">
            <v>6848</v>
          </cell>
          <cell r="F223" t="str">
            <v>P.S. LUPUNA</v>
          </cell>
          <cell r="G223">
            <v>0</v>
          </cell>
        </row>
        <row r="224">
          <cell r="E224">
            <v>48</v>
          </cell>
          <cell r="F224" t="str">
            <v>P.S. MUNICHS - RIO ITAYA</v>
          </cell>
          <cell r="G224">
            <v>0</v>
          </cell>
        </row>
        <row r="225">
          <cell r="E225">
            <v>49</v>
          </cell>
          <cell r="F225" t="str">
            <v>P.S. SAN ANTONIO - RIO ITAYA</v>
          </cell>
          <cell r="G225">
            <v>0</v>
          </cell>
        </row>
        <row r="226">
          <cell r="E226">
            <v>52</v>
          </cell>
          <cell r="F226" t="str">
            <v>P.S. SOLEDAD DE VILLA BELEN</v>
          </cell>
          <cell r="G226">
            <v>0</v>
          </cell>
        </row>
        <row r="227">
          <cell r="E227">
            <v>27598</v>
          </cell>
          <cell r="F227" t="str">
            <v>C.S. CENTRO DE SALUD MENTAL COMUNITARIO IQUITOS</v>
          </cell>
          <cell r="G227">
            <v>0</v>
          </cell>
        </row>
        <row r="228">
          <cell r="E228">
            <v>7</v>
          </cell>
          <cell r="F228" t="str">
            <v>C.S. MORONA COCHA "JORGE AREVALO MELHO"</v>
          </cell>
          <cell r="G228">
            <v>54</v>
          </cell>
        </row>
        <row r="229">
          <cell r="E229">
            <v>4</v>
          </cell>
          <cell r="F229" t="str">
            <v>C.S. SANTA MARIA DE NANAY</v>
          </cell>
          <cell r="G229">
            <v>2</v>
          </cell>
        </row>
        <row r="230">
          <cell r="E230">
            <v>8</v>
          </cell>
          <cell r="F230" t="str">
            <v>C.S. TUPAC AMARU DE IQUITOS</v>
          </cell>
          <cell r="G230">
            <v>19</v>
          </cell>
        </row>
        <row r="231">
          <cell r="E231">
            <v>6</v>
          </cell>
          <cell r="F231" t="str">
            <v>P.S. DIAMANTE AZUL</v>
          </cell>
          <cell r="G231">
            <v>0</v>
          </cell>
        </row>
        <row r="232">
          <cell r="E232">
            <v>12</v>
          </cell>
          <cell r="F232" t="str">
            <v>P.S. MANACAMIRI</v>
          </cell>
          <cell r="G232">
            <v>1</v>
          </cell>
        </row>
        <row r="233">
          <cell r="E233">
            <v>6945</v>
          </cell>
          <cell r="F233" t="str">
            <v>P.S. NUEVO LIBERTAD</v>
          </cell>
          <cell r="G233">
            <v>0</v>
          </cell>
        </row>
        <row r="234">
          <cell r="E234">
            <v>15</v>
          </cell>
          <cell r="F234" t="str">
            <v>P.S. P.S. I-1 PORVENIR DE IQUITOS</v>
          </cell>
          <cell r="G234">
            <v>0</v>
          </cell>
        </row>
        <row r="235">
          <cell r="E235">
            <v>5</v>
          </cell>
          <cell r="F235" t="str">
            <v>P.S. SAMITO</v>
          </cell>
          <cell r="G235">
            <v>0</v>
          </cell>
        </row>
        <row r="236">
          <cell r="E236">
            <v>273</v>
          </cell>
          <cell r="F236" t="str">
            <v>P.S. SAN ANTONIO DE PINTUYACU</v>
          </cell>
          <cell r="G236">
            <v>0</v>
          </cell>
        </row>
        <row r="237">
          <cell r="E237">
            <v>270</v>
          </cell>
          <cell r="F237" t="str">
            <v>P.S. SAN JOSE DE LUPUNA</v>
          </cell>
          <cell r="G237">
            <v>1</v>
          </cell>
        </row>
        <row r="238">
          <cell r="E238">
            <v>21334</v>
          </cell>
          <cell r="F238" t="str">
            <v>P.S. SANTA RITA DE NANAY</v>
          </cell>
          <cell r="G238">
            <v>1</v>
          </cell>
        </row>
        <row r="239">
          <cell r="E239">
            <v>11</v>
          </cell>
          <cell r="F239" t="str">
            <v>P.S. VARGAS GUERRA</v>
          </cell>
          <cell r="G239">
            <v>3</v>
          </cell>
        </row>
        <row r="240">
          <cell r="E240">
            <v>26052</v>
          </cell>
          <cell r="F240" t="str">
            <v>CENTRO DE SALUD COMUNITARIO UKA YAKI TSA WA</v>
          </cell>
          <cell r="G240">
            <v>0</v>
          </cell>
        </row>
        <row r="241">
          <cell r="E241">
            <v>27</v>
          </cell>
          <cell r="F241" t="str">
            <v>C.S. AMERICA DE SAN JUAN BAUTISTA</v>
          </cell>
          <cell r="G241">
            <v>36</v>
          </cell>
        </row>
        <row r="242">
          <cell r="E242">
            <v>27259</v>
          </cell>
          <cell r="F242" t="str">
            <v>C.S. CERITS-SAN JUAN</v>
          </cell>
          <cell r="G242">
            <v>0</v>
          </cell>
        </row>
        <row r="243">
          <cell r="E243">
            <v>25</v>
          </cell>
          <cell r="F243" t="str">
            <v>C.S. SAN JUAN DE MIRAFLORES</v>
          </cell>
          <cell r="G243">
            <v>64</v>
          </cell>
        </row>
        <row r="244">
          <cell r="E244">
            <v>29</v>
          </cell>
          <cell r="F244" t="str">
            <v>C.S. SANTA CLARA DE NANAY</v>
          </cell>
          <cell r="G244">
            <v>4</v>
          </cell>
        </row>
        <row r="245">
          <cell r="E245">
            <v>33</v>
          </cell>
          <cell r="F245" t="str">
            <v>P.S. ASOCIACION DE COMUNIDAD LOCAL DE ADMINISTRACION DE SALUD "EL PAUJIL"</v>
          </cell>
          <cell r="G245">
            <v>2</v>
          </cell>
        </row>
        <row r="246">
          <cell r="E246">
            <v>6794</v>
          </cell>
          <cell r="F246" t="str">
            <v>P.S. LOS DELFINES</v>
          </cell>
          <cell r="G246">
            <v>3</v>
          </cell>
        </row>
        <row r="247">
          <cell r="E247">
            <v>6693</v>
          </cell>
          <cell r="F247" t="str">
            <v>P.S. MODELO</v>
          </cell>
          <cell r="G247">
            <v>9</v>
          </cell>
        </row>
        <row r="248">
          <cell r="E248">
            <v>34</v>
          </cell>
          <cell r="F248" t="str">
            <v>P.S. MORALILLO</v>
          </cell>
          <cell r="G248">
            <v>0</v>
          </cell>
        </row>
        <row r="249">
          <cell r="E249">
            <v>35</v>
          </cell>
          <cell r="F249" t="str">
            <v>P.S. P.S. I-1 VARILLAL</v>
          </cell>
          <cell r="G249">
            <v>3</v>
          </cell>
        </row>
        <row r="250">
          <cell r="E250">
            <v>6694</v>
          </cell>
          <cell r="F250" t="str">
            <v>P.S. P.S. I-2 CAHUIDE</v>
          </cell>
          <cell r="G250">
            <v>2</v>
          </cell>
        </row>
        <row r="251">
          <cell r="E251">
            <v>17213</v>
          </cell>
          <cell r="F251" t="str">
            <v>P.S. PEÑA NEGRA</v>
          </cell>
          <cell r="G251">
            <v>2</v>
          </cell>
        </row>
        <row r="252">
          <cell r="E252">
            <v>26</v>
          </cell>
          <cell r="F252" t="str">
            <v>P.S. PROGRESO DE SAN JUAN BAUTISTA</v>
          </cell>
          <cell r="G252">
            <v>20</v>
          </cell>
        </row>
        <row r="253">
          <cell r="E253">
            <v>32</v>
          </cell>
          <cell r="F253" t="str">
            <v>P.S. QUISTOCOCHA</v>
          </cell>
          <cell r="G253">
            <v>9</v>
          </cell>
        </row>
        <row r="254">
          <cell r="E254">
            <v>28</v>
          </cell>
          <cell r="F254" t="str">
            <v>P.S. RUMOCOCHA</v>
          </cell>
          <cell r="G254">
            <v>0</v>
          </cell>
        </row>
        <row r="255">
          <cell r="E255">
            <v>36</v>
          </cell>
          <cell r="F255" t="str">
            <v>P.S. SAN PABLO DE CUYANA</v>
          </cell>
          <cell r="G255">
            <v>0</v>
          </cell>
        </row>
        <row r="256">
          <cell r="E256">
            <v>30</v>
          </cell>
          <cell r="F256" t="str">
            <v>P.S. SANTO TOMAS DE SAN JUAN DE BAUTISTA</v>
          </cell>
          <cell r="G256">
            <v>8</v>
          </cell>
        </row>
        <row r="257">
          <cell r="E257">
            <v>6846</v>
          </cell>
          <cell r="F257" t="str">
            <v>P.S. VILLA BUEN PASTOR</v>
          </cell>
          <cell r="G257">
            <v>0</v>
          </cell>
        </row>
        <row r="258">
          <cell r="E258">
            <v>31</v>
          </cell>
          <cell r="F258" t="str">
            <v>P.S. ZUNGAROCOCHA</v>
          </cell>
          <cell r="G258">
            <v>1</v>
          </cell>
        </row>
        <row r="259">
          <cell r="E259">
            <v>16</v>
          </cell>
          <cell r="F259" t="str">
            <v>C.S. BELLAVISTA NANAY</v>
          </cell>
          <cell r="G259">
            <v>57</v>
          </cell>
        </row>
        <row r="260">
          <cell r="E260">
            <v>27572</v>
          </cell>
          <cell r="F260" t="str">
            <v>C.S. CENTRO DE SALUD MENTAL COMUNITARIO - PUNCHANA</v>
          </cell>
          <cell r="G260">
            <v>0</v>
          </cell>
        </row>
        <row r="261">
          <cell r="E261">
            <v>9</v>
          </cell>
          <cell r="F261" t="str">
            <v>C.S. SAN ANTONIO DE IQUITOS</v>
          </cell>
          <cell r="G261">
            <v>27</v>
          </cell>
        </row>
        <row r="262">
          <cell r="E262">
            <v>10</v>
          </cell>
          <cell r="F262" t="str">
            <v>P.S. 1RO. DE ENERO</v>
          </cell>
          <cell r="G262">
            <v>11</v>
          </cell>
        </row>
        <row r="263">
          <cell r="E263">
            <v>18</v>
          </cell>
          <cell r="F263" t="str">
            <v>P.S. BARRIO FLORIDO</v>
          </cell>
          <cell r="G263">
            <v>0</v>
          </cell>
        </row>
        <row r="264">
          <cell r="E264">
            <v>272</v>
          </cell>
          <cell r="F264" t="str">
            <v>P.S. CENTRO FUERTE</v>
          </cell>
          <cell r="G264">
            <v>0</v>
          </cell>
        </row>
        <row r="265">
          <cell r="E265">
            <v>14</v>
          </cell>
          <cell r="F265" t="str">
            <v>P.S. FERNANDO LORES</v>
          </cell>
          <cell r="G265">
            <v>15</v>
          </cell>
        </row>
        <row r="266">
          <cell r="E266">
            <v>271</v>
          </cell>
          <cell r="F266" t="str">
            <v>P.S. IPRESS I-2 MASUSA</v>
          </cell>
          <cell r="G266">
            <v>22</v>
          </cell>
        </row>
        <row r="267">
          <cell r="E267">
            <v>9699</v>
          </cell>
          <cell r="F267" t="str">
            <v>P.S. NUEVO VERSALLES</v>
          </cell>
          <cell r="G267">
            <v>0</v>
          </cell>
        </row>
        <row r="268">
          <cell r="E268">
            <v>13</v>
          </cell>
          <cell r="F268" t="str">
            <v>P.S. P.S I-2 MAYNAS</v>
          </cell>
          <cell r="G268">
            <v>39</v>
          </cell>
        </row>
        <row r="269">
          <cell r="E269">
            <v>17</v>
          </cell>
          <cell r="F269" t="str">
            <v>P.S. P.S. PADRE COCHA</v>
          </cell>
          <cell r="G269">
            <v>2</v>
          </cell>
        </row>
        <row r="270">
          <cell r="E270">
            <v>22</v>
          </cell>
          <cell r="F270" t="str">
            <v>P.S. PICURO YACU</v>
          </cell>
          <cell r="G270">
            <v>1</v>
          </cell>
        </row>
        <row r="271">
          <cell r="E271">
            <v>7220</v>
          </cell>
          <cell r="F271" t="str">
            <v>P.S. PUNTO ALEGRE</v>
          </cell>
          <cell r="G271">
            <v>0</v>
          </cell>
        </row>
        <row r="272">
          <cell r="E272">
            <v>20</v>
          </cell>
          <cell r="F272" t="str">
            <v>P.S. SANTA CLARA DEL OJEAL</v>
          </cell>
          <cell r="G272">
            <v>0</v>
          </cell>
        </row>
        <row r="273">
          <cell r="E273">
            <v>19</v>
          </cell>
          <cell r="F273" t="str">
            <v>P.S. SANTA MARIA DEL OJEAL</v>
          </cell>
          <cell r="G273">
            <v>1</v>
          </cell>
        </row>
        <row r="274">
          <cell r="E274">
            <v>21</v>
          </cell>
          <cell r="F274" t="str">
            <v>P.S. SARGENTO LORES</v>
          </cell>
          <cell r="G274">
            <v>0</v>
          </cell>
        </row>
        <row r="275">
          <cell r="E275">
            <v>25410</v>
          </cell>
          <cell r="F275" t="str">
            <v>AISPED ANGAMOS</v>
          </cell>
          <cell r="G275">
            <v>0</v>
          </cell>
        </row>
        <row r="276">
          <cell r="E276">
            <v>53</v>
          </cell>
          <cell r="F276" t="str">
            <v>C.S. ANGAMOS</v>
          </cell>
          <cell r="G276">
            <v>6</v>
          </cell>
        </row>
        <row r="277">
          <cell r="E277">
            <v>278</v>
          </cell>
          <cell r="F277" t="str">
            <v>P.S. BUENAS LOMAS</v>
          </cell>
          <cell r="G277">
            <v>0</v>
          </cell>
        </row>
        <row r="278">
          <cell r="E278">
            <v>60</v>
          </cell>
          <cell r="F278" t="str">
            <v>C.S. FRANCISCO DE ORELLANA</v>
          </cell>
          <cell r="G278">
            <v>5</v>
          </cell>
        </row>
        <row r="279">
          <cell r="E279">
            <v>54</v>
          </cell>
          <cell r="F279" t="str">
            <v>C.S. INDIANA</v>
          </cell>
          <cell r="G279">
            <v>4</v>
          </cell>
        </row>
        <row r="280">
          <cell r="E280">
            <v>64</v>
          </cell>
          <cell r="F280" t="str">
            <v>C.S. IPRESS I-3 MAZAN</v>
          </cell>
          <cell r="G280">
            <v>5</v>
          </cell>
        </row>
        <row r="281">
          <cell r="E281">
            <v>63</v>
          </cell>
          <cell r="F281" t="str">
            <v>C.S. YANASHI</v>
          </cell>
          <cell r="G281">
            <v>2</v>
          </cell>
        </row>
        <row r="282">
          <cell r="E282">
            <v>279</v>
          </cell>
          <cell r="F282" t="str">
            <v>P.S. HUAMAN URCO</v>
          </cell>
          <cell r="G282">
            <v>0</v>
          </cell>
        </row>
        <row r="283">
          <cell r="E283">
            <v>282</v>
          </cell>
          <cell r="F283" t="str">
            <v>P.S. LIBERTAD - RIO MAZAN</v>
          </cell>
          <cell r="G283">
            <v>0</v>
          </cell>
        </row>
        <row r="284">
          <cell r="E284">
            <v>280</v>
          </cell>
          <cell r="F284" t="str">
            <v>P.S. MANGUA DEL MAZAN</v>
          </cell>
          <cell r="G284">
            <v>0</v>
          </cell>
        </row>
        <row r="285">
          <cell r="E285">
            <v>55</v>
          </cell>
          <cell r="F285" t="str">
            <v>P.S. MANITI I ZONA</v>
          </cell>
          <cell r="G285">
            <v>0</v>
          </cell>
        </row>
        <row r="286">
          <cell r="E286">
            <v>62</v>
          </cell>
          <cell r="F286" t="str">
            <v>P.S. ORAN</v>
          </cell>
          <cell r="G286">
            <v>0</v>
          </cell>
        </row>
        <row r="287">
          <cell r="E287">
            <v>28965</v>
          </cell>
          <cell r="F287" t="str">
            <v>P.S. PUESTO DE SALUD I-1 URCO MIRAÑO</v>
          </cell>
          <cell r="G287">
            <v>0</v>
          </cell>
        </row>
        <row r="288">
          <cell r="E288">
            <v>13005</v>
          </cell>
          <cell r="F288" t="str">
            <v>P.S. PUINAHUA BAJO NAPO</v>
          </cell>
          <cell r="G288">
            <v>0</v>
          </cell>
        </row>
        <row r="289">
          <cell r="E289">
            <v>281</v>
          </cell>
          <cell r="F289" t="str">
            <v>P.S. SAN FRANCISCO DE BUEN PASO</v>
          </cell>
          <cell r="G289">
            <v>0</v>
          </cell>
        </row>
        <row r="290">
          <cell r="E290">
            <v>6946</v>
          </cell>
          <cell r="F290" t="str">
            <v>P.S. SAN PEDRO DE MANATI</v>
          </cell>
          <cell r="G290">
            <v>1</v>
          </cell>
        </row>
        <row r="291">
          <cell r="E291">
            <v>56</v>
          </cell>
          <cell r="F291" t="str">
            <v>P.S. SANTA CECILIA</v>
          </cell>
          <cell r="G291">
            <v>0</v>
          </cell>
        </row>
        <row r="292">
          <cell r="E292">
            <v>61</v>
          </cell>
          <cell r="F292" t="str">
            <v>P.S. SANTA MARIA DE MARUPA</v>
          </cell>
          <cell r="G292">
            <v>1</v>
          </cell>
        </row>
        <row r="293">
          <cell r="E293">
            <v>59</v>
          </cell>
          <cell r="F293" t="str">
            <v>P.S. SINCHICUY</v>
          </cell>
          <cell r="G293">
            <v>0</v>
          </cell>
        </row>
        <row r="294">
          <cell r="E294">
            <v>65</v>
          </cell>
          <cell r="F294" t="str">
            <v>P.S. TAMANCO</v>
          </cell>
          <cell r="G294">
            <v>0</v>
          </cell>
        </row>
        <row r="295">
          <cell r="E295">
            <v>58</v>
          </cell>
          <cell r="F295" t="str">
            <v>P.S. VAINILLA</v>
          </cell>
          <cell r="G295">
            <v>0</v>
          </cell>
        </row>
        <row r="296">
          <cell r="E296">
            <v>57</v>
          </cell>
          <cell r="F296" t="str">
            <v>P.S. YANAYACU BOMBONAJE</v>
          </cell>
          <cell r="G296">
            <v>0</v>
          </cell>
        </row>
        <row r="297">
          <cell r="E297">
            <v>25403</v>
          </cell>
          <cell r="F297" t="str">
            <v>PIAS PUTUMAYO I</v>
          </cell>
          <cell r="G297">
            <v>0</v>
          </cell>
        </row>
        <row r="298">
          <cell r="E298">
            <v>25405</v>
          </cell>
          <cell r="F298" t="str">
            <v>PIAS PUTUMAYO II</v>
          </cell>
          <cell r="G298">
            <v>0</v>
          </cell>
        </row>
        <row r="299">
          <cell r="E299">
            <v>77</v>
          </cell>
          <cell r="F299" t="str">
            <v>C.S. C.S. I-3 EL ESTRECHO</v>
          </cell>
          <cell r="G299">
            <v>0</v>
          </cell>
        </row>
        <row r="300">
          <cell r="E300">
            <v>287</v>
          </cell>
          <cell r="F300" t="str">
            <v>P.S. ANGUSILLA</v>
          </cell>
          <cell r="G300">
            <v>0</v>
          </cell>
        </row>
        <row r="301">
          <cell r="E301">
            <v>87</v>
          </cell>
          <cell r="F301" t="str">
            <v>P.S. BELLAVISTA DE TENIENTE MANUEL CLAVERO</v>
          </cell>
          <cell r="G301">
            <v>0</v>
          </cell>
        </row>
        <row r="302">
          <cell r="E302">
            <v>81</v>
          </cell>
          <cell r="F302" t="str">
            <v>P.S. BETANIA</v>
          </cell>
          <cell r="G302">
            <v>0</v>
          </cell>
        </row>
        <row r="303">
          <cell r="E303">
            <v>78</v>
          </cell>
          <cell r="F303" t="str">
            <v>P.S. EL ALAMO</v>
          </cell>
          <cell r="G303">
            <v>0</v>
          </cell>
        </row>
        <row r="304">
          <cell r="E304">
            <v>84</v>
          </cell>
          <cell r="F304" t="str">
            <v>P.S. FLOR DE AGOSTO</v>
          </cell>
          <cell r="G304">
            <v>0</v>
          </cell>
        </row>
        <row r="305">
          <cell r="E305">
            <v>79</v>
          </cell>
          <cell r="F305" t="str">
            <v>P.S. HUAPAPA</v>
          </cell>
          <cell r="G305">
            <v>0</v>
          </cell>
        </row>
        <row r="306">
          <cell r="E306">
            <v>85</v>
          </cell>
          <cell r="F306" t="str">
            <v>P.S. IPRESS 1-3 SAN FRANCISCO DE ERE</v>
          </cell>
          <cell r="G306">
            <v>0</v>
          </cell>
        </row>
        <row r="307">
          <cell r="E307">
            <v>82</v>
          </cell>
          <cell r="F307" t="str">
            <v>P.S. LA FLORIDA</v>
          </cell>
          <cell r="G307">
            <v>0</v>
          </cell>
        </row>
        <row r="308">
          <cell r="E308">
            <v>90</v>
          </cell>
          <cell r="F308" t="str">
            <v>P.S. NUEVA ESPERANZA DE TENIENTE MANUEL CLAVERO</v>
          </cell>
          <cell r="G308">
            <v>0</v>
          </cell>
        </row>
        <row r="309">
          <cell r="E309">
            <v>80</v>
          </cell>
          <cell r="F309" t="str">
            <v>P.S. REMANSO</v>
          </cell>
          <cell r="G309">
            <v>0</v>
          </cell>
        </row>
        <row r="310">
          <cell r="E310">
            <v>83</v>
          </cell>
          <cell r="F310" t="str">
            <v>P.S. SAN PEDRO DE TOTOYA</v>
          </cell>
          <cell r="G310">
            <v>0</v>
          </cell>
        </row>
        <row r="311">
          <cell r="E311">
            <v>86</v>
          </cell>
          <cell r="F311" t="str">
            <v>P.S. SANTA MERCEDES</v>
          </cell>
          <cell r="G311">
            <v>0</v>
          </cell>
        </row>
        <row r="312">
          <cell r="E312">
            <v>88</v>
          </cell>
          <cell r="F312" t="str">
            <v>P.S. SOPLIN VARGAS</v>
          </cell>
          <cell r="G312">
            <v>0</v>
          </cell>
        </row>
        <row r="313">
          <cell r="E313">
            <v>89</v>
          </cell>
          <cell r="F313" t="str">
            <v>P.S. TRES FRONTERAS</v>
          </cell>
          <cell r="G313">
            <v>0</v>
          </cell>
        </row>
        <row r="314">
          <cell r="E314">
            <v>25406</v>
          </cell>
          <cell r="F314" t="str">
            <v>PIAS NAPO</v>
          </cell>
          <cell r="G314">
            <v>0</v>
          </cell>
        </row>
        <row r="315">
          <cell r="E315">
            <v>66</v>
          </cell>
          <cell r="F315" t="str">
            <v>C.S. HOSPITAL II-1 SANTA CLOTILDE</v>
          </cell>
          <cell r="G315">
            <v>3</v>
          </cell>
        </row>
        <row r="316">
          <cell r="E316">
            <v>71</v>
          </cell>
          <cell r="F316" t="str">
            <v>P.S. ANGOTEROS</v>
          </cell>
          <cell r="G316">
            <v>0</v>
          </cell>
        </row>
        <row r="317">
          <cell r="E317">
            <v>70</v>
          </cell>
          <cell r="F317" t="str">
            <v>P.S. CAMPO SERIO</v>
          </cell>
          <cell r="G317">
            <v>0</v>
          </cell>
        </row>
        <row r="318">
          <cell r="E318">
            <v>68</v>
          </cell>
          <cell r="F318" t="str">
            <v>P.S. NEGRO URCO</v>
          </cell>
          <cell r="G318">
            <v>0</v>
          </cell>
        </row>
        <row r="319">
          <cell r="E319">
            <v>286</v>
          </cell>
          <cell r="F319" t="str">
            <v>P.S. P.S. I-1 BUENA VISTA DEL NAPO</v>
          </cell>
          <cell r="G319">
            <v>0</v>
          </cell>
        </row>
        <row r="320">
          <cell r="E320">
            <v>67</v>
          </cell>
          <cell r="F320" t="str">
            <v>P.S. P.S. I-1 NUEVA LIBERTAD O TUTAPISHCO</v>
          </cell>
          <cell r="G320">
            <v>0</v>
          </cell>
        </row>
        <row r="321">
          <cell r="E321">
            <v>285</v>
          </cell>
          <cell r="F321" t="str">
            <v>P.S. P.S. I-1 SAN RAFAEL</v>
          </cell>
          <cell r="G321">
            <v>0</v>
          </cell>
        </row>
        <row r="322">
          <cell r="E322">
            <v>74</v>
          </cell>
          <cell r="F322" t="str">
            <v>P.S. P.S. I-2 MCABO PANTOJA DE TORRES CAUSANA</v>
          </cell>
          <cell r="G322">
            <v>0</v>
          </cell>
        </row>
        <row r="323">
          <cell r="E323">
            <v>14370</v>
          </cell>
          <cell r="F323" t="str">
            <v>P.S. P-S I.1 NUEVA VIDA DEL NAPO</v>
          </cell>
          <cell r="G323">
            <v>0</v>
          </cell>
        </row>
        <row r="324">
          <cell r="E324">
            <v>284</v>
          </cell>
          <cell r="F324" t="str">
            <v>P.S. RUMI TUMI</v>
          </cell>
          <cell r="G324">
            <v>0</v>
          </cell>
        </row>
        <row r="325">
          <cell r="E325">
            <v>283</v>
          </cell>
          <cell r="F325" t="str">
            <v>P.S. SAN LUIS DE TACSHA CURARAY</v>
          </cell>
          <cell r="G325">
            <v>0</v>
          </cell>
        </row>
        <row r="326">
          <cell r="E326">
            <v>69</v>
          </cell>
          <cell r="F326" t="str">
            <v>P.S. TACSHA CURARAY</v>
          </cell>
          <cell r="G326">
            <v>0</v>
          </cell>
        </row>
        <row r="327">
          <cell r="E327">
            <v>72</v>
          </cell>
          <cell r="F327" t="str">
            <v>P.S. TEMPESTAD</v>
          </cell>
          <cell r="G327">
            <v>0</v>
          </cell>
        </row>
        <row r="328">
          <cell r="E328">
            <v>75</v>
          </cell>
          <cell r="F328" t="str">
            <v>P.S. TORRES CAUSANA</v>
          </cell>
          <cell r="G328">
            <v>0</v>
          </cell>
        </row>
        <row r="329">
          <cell r="E329">
            <v>37</v>
          </cell>
          <cell r="F329" t="str">
            <v>C.S. TAMSHIYACU</v>
          </cell>
          <cell r="G329">
            <v>7</v>
          </cell>
        </row>
        <row r="330">
          <cell r="E330">
            <v>40</v>
          </cell>
          <cell r="F330" t="str">
            <v>P.S. AUCAYO</v>
          </cell>
          <cell r="G330">
            <v>4</v>
          </cell>
        </row>
        <row r="331">
          <cell r="E331">
            <v>39</v>
          </cell>
          <cell r="F331" t="str">
            <v>P.S. DOS DE MAYO DE FERNANDO LORES</v>
          </cell>
          <cell r="G331">
            <v>0</v>
          </cell>
        </row>
        <row r="332">
          <cell r="E332">
            <v>41</v>
          </cell>
          <cell r="F332" t="str">
            <v>P.S. ESPERANZA TAHUAYO</v>
          </cell>
          <cell r="G332">
            <v>0</v>
          </cell>
        </row>
        <row r="333">
          <cell r="E333">
            <v>42</v>
          </cell>
          <cell r="F333" t="str">
            <v>P.S. MANGUA DE FERNANDO LORES</v>
          </cell>
          <cell r="G333">
            <v>0</v>
          </cell>
        </row>
        <row r="334">
          <cell r="E334">
            <v>43</v>
          </cell>
          <cell r="F334" t="str">
            <v>P.S. NUEVO PROGRESO</v>
          </cell>
          <cell r="G334">
            <v>0</v>
          </cell>
        </row>
        <row r="335">
          <cell r="E335">
            <v>46</v>
          </cell>
          <cell r="F335" t="str">
            <v>P.S. NUEVO VALENTIN</v>
          </cell>
          <cell r="G335">
            <v>0</v>
          </cell>
        </row>
        <row r="336">
          <cell r="E336">
            <v>24407</v>
          </cell>
          <cell r="F336" t="str">
            <v>P.S. P.S I-1 CONSTANCIA</v>
          </cell>
          <cell r="G336">
            <v>0</v>
          </cell>
        </row>
        <row r="337">
          <cell r="E337">
            <v>6727</v>
          </cell>
          <cell r="F337" t="str">
            <v>P.S. PANGUANA II ZONA</v>
          </cell>
          <cell r="G337">
            <v>0</v>
          </cell>
        </row>
        <row r="338">
          <cell r="E338">
            <v>47</v>
          </cell>
          <cell r="F338" t="str">
            <v>P.S. SAN SALVADOR DE OMAGUAS</v>
          </cell>
          <cell r="G338">
            <v>0</v>
          </cell>
        </row>
        <row r="339">
          <cell r="E339">
            <v>38</v>
          </cell>
          <cell r="F339" t="str">
            <v>P.S. SANTA ANA DE MUYUY</v>
          </cell>
          <cell r="G339">
            <v>0</v>
          </cell>
        </row>
        <row r="340">
          <cell r="E340">
            <v>277</v>
          </cell>
          <cell r="F340" t="str">
            <v>P.S. SERAFIN FILOMENO</v>
          </cell>
          <cell r="G340">
            <v>0</v>
          </cell>
        </row>
        <row r="341">
          <cell r="E341">
            <v>45</v>
          </cell>
          <cell r="F341" t="str">
            <v>P.S. YACAPANA I ZONA</v>
          </cell>
          <cell r="G341">
            <v>0</v>
          </cell>
        </row>
        <row r="342">
          <cell r="E342">
            <v>25449</v>
          </cell>
          <cell r="F342" t="str">
            <v>CENTRO HEMODADOR REGIONAL DE LORETO-BANCO DE SANGRE TIPO II</v>
          </cell>
          <cell r="G342">
            <v>0</v>
          </cell>
        </row>
        <row r="343">
          <cell r="E343">
            <v>2</v>
          </cell>
          <cell r="F343" t="str">
            <v>CENTRO REHABILITACION ENFERMO MENTAL</v>
          </cell>
          <cell r="G343">
            <v>0</v>
          </cell>
        </row>
        <row r="344">
          <cell r="E344">
            <v>14090</v>
          </cell>
          <cell r="F344" t="str">
            <v>LABORATORIO DE SALUD PUBLICA</v>
          </cell>
          <cell r="G344">
            <v>0</v>
          </cell>
        </row>
        <row r="345">
          <cell r="E345">
            <v>25504</v>
          </cell>
          <cell r="F345" t="str">
            <v>OFTALMOVISION</v>
          </cell>
          <cell r="G345">
            <v>0</v>
          </cell>
        </row>
        <row r="346">
          <cell r="E346">
            <v>21146</v>
          </cell>
          <cell r="F346" t="str">
            <v>SAMU DIRESA LORETO.-CPCED</v>
          </cell>
          <cell r="G346">
            <v>0</v>
          </cell>
        </row>
        <row r="347">
          <cell r="E347">
            <v>162</v>
          </cell>
          <cell r="F347" t="str">
            <v>C.S. HOSPITAL II-I CONTAMANA</v>
          </cell>
          <cell r="G347">
            <v>22</v>
          </cell>
        </row>
        <row r="348">
          <cell r="E348">
            <v>1</v>
          </cell>
          <cell r="F348" t="str">
            <v>HOSP. HOSPITAL IQUITOS "CESAR GARAYAR GARCIA"</v>
          </cell>
          <cell r="G348">
            <v>3</v>
          </cell>
        </row>
        <row r="349">
          <cell r="E349">
            <v>3</v>
          </cell>
          <cell r="F349" t="str">
            <v>HOSP. HOSPITAL REGIONAL DE LORETO "FELIPE SANTIAGO ARRIOLA IGLESIAS"</v>
          </cell>
          <cell r="G349">
            <v>16</v>
          </cell>
        </row>
        <row r="350">
          <cell r="E350">
            <v>210</v>
          </cell>
          <cell r="F350" t="str">
            <v>HOSP. HOSPITAL SANTA GEMA DE YURIMAGUAS</v>
          </cell>
          <cell r="G350">
            <v>3</v>
          </cell>
        </row>
        <row r="351">
          <cell r="E351">
            <v>6692</v>
          </cell>
          <cell r="F351" t="str">
            <v>P.S. HOGAR MATERNO DE IQUITOS</v>
          </cell>
          <cell r="G351">
            <v>0</v>
          </cell>
        </row>
        <row r="352">
          <cell r="E352">
            <v>6696</v>
          </cell>
          <cell r="F352" t="str">
            <v>P.S. II ARICA</v>
          </cell>
          <cell r="G352">
            <v>0</v>
          </cell>
        </row>
        <row r="353">
          <cell r="E353">
            <v>274</v>
          </cell>
          <cell r="F353" t="str">
            <v>P.S. II MIRAFLORES (CAIJ)</v>
          </cell>
          <cell r="G353">
            <v>0</v>
          </cell>
        </row>
        <row r="354">
          <cell r="E354">
            <v>73</v>
          </cell>
          <cell r="F354" t="str">
            <v>P.S. II VENCEDORES</v>
          </cell>
          <cell r="G354">
            <v>0</v>
          </cell>
        </row>
        <row r="355">
          <cell r="E355">
            <v>44</v>
          </cell>
          <cell r="F355" t="str">
            <v>P.S. II SAN JORGE</v>
          </cell>
          <cell r="G355">
            <v>0</v>
          </cell>
        </row>
        <row r="356">
          <cell r="E356">
            <v>18662</v>
          </cell>
          <cell r="F356" t="str">
            <v>CENTRO HEMODADOR REGIONAL DE LORETO TIPO II</v>
          </cell>
          <cell r="G356">
            <v>0</v>
          </cell>
        </row>
        <row r="357">
          <cell r="E357">
            <v>118</v>
          </cell>
          <cell r="F357" t="str">
            <v>C.S. CABALLOCOCHA</v>
          </cell>
          <cell r="G357">
            <v>13</v>
          </cell>
        </row>
        <row r="358">
          <cell r="E358">
            <v>119</v>
          </cell>
          <cell r="F358" t="str">
            <v>P.S. CHIMBOTE</v>
          </cell>
          <cell r="G358">
            <v>0</v>
          </cell>
        </row>
        <row r="359">
          <cell r="E359">
            <v>121</v>
          </cell>
          <cell r="F359" t="str">
            <v>P.S. CUSHILLOCOCHA</v>
          </cell>
          <cell r="G359">
            <v>0</v>
          </cell>
        </row>
        <row r="360">
          <cell r="E360">
            <v>120</v>
          </cell>
          <cell r="F360" t="str">
            <v>P.S. ISLA DEL TIGRE</v>
          </cell>
          <cell r="G360">
            <v>0</v>
          </cell>
        </row>
        <row r="361">
          <cell r="E361">
            <v>76</v>
          </cell>
          <cell r="F361" t="str">
            <v>P.S. SAN ANTONIO DE CACAO</v>
          </cell>
          <cell r="G361">
            <v>0</v>
          </cell>
        </row>
        <row r="362">
          <cell r="E362">
            <v>25411</v>
          </cell>
          <cell r="F362" t="str">
            <v>AISPED YAVARI</v>
          </cell>
          <cell r="G362">
            <v>0</v>
          </cell>
        </row>
        <row r="363">
          <cell r="E363">
            <v>14020</v>
          </cell>
          <cell r="F363" t="str">
            <v>B.A.P. MORONA - YAGUAS</v>
          </cell>
          <cell r="G363">
            <v>0</v>
          </cell>
        </row>
        <row r="364">
          <cell r="E364">
            <v>125</v>
          </cell>
          <cell r="F364" t="str">
            <v>C.S. ISLANDIA DEL YAVARI</v>
          </cell>
          <cell r="G364">
            <v>8</v>
          </cell>
        </row>
        <row r="365">
          <cell r="E365">
            <v>291</v>
          </cell>
          <cell r="F365" t="str">
            <v>C.S. SANTA ROSA DE RAMON CASTILLA</v>
          </cell>
          <cell r="G365">
            <v>1</v>
          </cell>
        </row>
        <row r="366">
          <cell r="E366">
            <v>122</v>
          </cell>
          <cell r="F366" t="str">
            <v>P.S. BELLAVISTA CALLARU</v>
          </cell>
          <cell r="G366">
            <v>1</v>
          </cell>
        </row>
        <row r="367">
          <cell r="E367">
            <v>126</v>
          </cell>
          <cell r="F367" t="str">
            <v>P.S. BUEN SUCESO</v>
          </cell>
          <cell r="G367">
            <v>0</v>
          </cell>
        </row>
        <row r="368">
          <cell r="E368">
            <v>128</v>
          </cell>
          <cell r="F368" t="str">
            <v>P.S. NUEVA ESPERANZA DEL YAVARI</v>
          </cell>
          <cell r="G368">
            <v>0</v>
          </cell>
        </row>
        <row r="369">
          <cell r="E369">
            <v>292</v>
          </cell>
          <cell r="F369" t="str">
            <v>P.S. PUERTO ALEGRIA DE RAMON CASTILLA</v>
          </cell>
          <cell r="G369">
            <v>0</v>
          </cell>
        </row>
        <row r="370">
          <cell r="E370">
            <v>127</v>
          </cell>
          <cell r="F370" t="str">
            <v>P.S. SANTA TERESA</v>
          </cell>
          <cell r="G370">
            <v>0</v>
          </cell>
        </row>
        <row r="371">
          <cell r="E371">
            <v>113</v>
          </cell>
          <cell r="F371" t="str">
            <v>C.S. PEVAS</v>
          </cell>
          <cell r="G371">
            <v>8</v>
          </cell>
        </row>
        <row r="372">
          <cell r="E372">
            <v>116</v>
          </cell>
          <cell r="F372" t="str">
            <v>P.S. BRILLO NUEVO</v>
          </cell>
          <cell r="G372">
            <v>0</v>
          </cell>
        </row>
        <row r="373">
          <cell r="E373">
            <v>114</v>
          </cell>
          <cell r="F373" t="str">
            <v>P.S. HUANTA</v>
          </cell>
          <cell r="G373">
            <v>0</v>
          </cell>
        </row>
        <row r="374">
          <cell r="E374">
            <v>6689</v>
          </cell>
          <cell r="F374" t="str">
            <v>P.S. NUEVO PEVAS</v>
          </cell>
          <cell r="G374">
            <v>0</v>
          </cell>
        </row>
        <row r="375">
          <cell r="E375">
            <v>115</v>
          </cell>
          <cell r="F375" t="str">
            <v>P.S. PUCAURQUILLO</v>
          </cell>
          <cell r="G375">
            <v>0</v>
          </cell>
        </row>
        <row r="376">
          <cell r="E376">
            <v>24047</v>
          </cell>
          <cell r="F376" t="str">
            <v>P.S. PUESTO DE SALUD I-1 BUEN JESUS DE PAZ</v>
          </cell>
          <cell r="G376">
            <v>1</v>
          </cell>
        </row>
        <row r="377">
          <cell r="E377">
            <v>117</v>
          </cell>
          <cell r="F377" t="str">
            <v>P.S. SAN FRANCISCO DE PEVAS</v>
          </cell>
          <cell r="G377">
            <v>0</v>
          </cell>
        </row>
        <row r="378">
          <cell r="E378">
            <v>10488</v>
          </cell>
          <cell r="F378" t="str">
            <v>P.S. SAN JOSE DE COCHIQUINAS</v>
          </cell>
          <cell r="G378">
            <v>2</v>
          </cell>
        </row>
        <row r="379">
          <cell r="E379">
            <v>123</v>
          </cell>
          <cell r="F379" t="str">
            <v>C.S. SAN PABLO</v>
          </cell>
          <cell r="G379">
            <v>6</v>
          </cell>
        </row>
        <row r="380">
          <cell r="E380">
            <v>290</v>
          </cell>
          <cell r="F380" t="str">
            <v>P.S. SAN ANTONIO - BAJO AMAZONAS</v>
          </cell>
          <cell r="G380">
            <v>0</v>
          </cell>
        </row>
        <row r="381">
          <cell r="E381">
            <v>21348</v>
          </cell>
          <cell r="F381" t="str">
            <v>P.S. SAN FELIPE</v>
          </cell>
          <cell r="G381">
            <v>0</v>
          </cell>
        </row>
        <row r="382">
          <cell r="E382">
            <v>21349</v>
          </cell>
          <cell r="F382" t="str">
            <v>P.S. SAN ISIDRO</v>
          </cell>
          <cell r="G382">
            <v>0</v>
          </cell>
        </row>
        <row r="383">
          <cell r="E383">
            <v>124</v>
          </cell>
          <cell r="F383" t="str">
            <v>P.S. SANTA ELENA DE IMAZA</v>
          </cell>
          <cell r="G383">
            <v>1</v>
          </cell>
        </row>
        <row r="384">
          <cell r="E384">
            <v>146</v>
          </cell>
          <cell r="F384" t="str">
            <v>C.S. CENTRO DE SALUD I-3 BRETAÑA</v>
          </cell>
          <cell r="G384">
            <v>0</v>
          </cell>
        </row>
        <row r="385">
          <cell r="E385">
            <v>145</v>
          </cell>
          <cell r="F385" t="str">
            <v>P.S. BOLIVAR DEL MAQUIA</v>
          </cell>
          <cell r="G385">
            <v>0</v>
          </cell>
        </row>
        <row r="386">
          <cell r="E386">
            <v>149</v>
          </cell>
          <cell r="F386" t="str">
            <v>P.S. HUACRACHIRO</v>
          </cell>
          <cell r="G386">
            <v>0</v>
          </cell>
        </row>
        <row r="387">
          <cell r="E387">
            <v>142</v>
          </cell>
          <cell r="F387" t="str">
            <v>P.S. NUEVO LIBERAL</v>
          </cell>
          <cell r="G387">
            <v>0</v>
          </cell>
        </row>
        <row r="388">
          <cell r="E388">
            <v>144</v>
          </cell>
          <cell r="F388" t="str">
            <v>P.S. P.S I - 1 OBRERO</v>
          </cell>
          <cell r="G388">
            <v>0</v>
          </cell>
        </row>
        <row r="389">
          <cell r="E389">
            <v>148</v>
          </cell>
          <cell r="F389" t="str">
            <v>P.S. PS I-1 MANCO CAPAC</v>
          </cell>
          <cell r="G389">
            <v>0</v>
          </cell>
        </row>
        <row r="390">
          <cell r="E390">
            <v>147</v>
          </cell>
          <cell r="F390" t="str">
            <v>P.S. SAN CARLOS DEL PUINAHUA</v>
          </cell>
          <cell r="G390">
            <v>0</v>
          </cell>
        </row>
        <row r="391">
          <cell r="E391">
            <v>143</v>
          </cell>
          <cell r="F391" t="str">
            <v>P.S. VICTORIA</v>
          </cell>
          <cell r="G391">
            <v>0</v>
          </cell>
        </row>
        <row r="392">
          <cell r="E392">
            <v>25409</v>
          </cell>
          <cell r="F392" t="str">
            <v>AISPED REQUENA</v>
          </cell>
          <cell r="G392">
            <v>0</v>
          </cell>
        </row>
        <row r="393">
          <cell r="E393">
            <v>155</v>
          </cell>
          <cell r="F393" t="str">
            <v>C.S. BAGAZAN DE SAPUENA</v>
          </cell>
          <cell r="G393">
            <v>0</v>
          </cell>
        </row>
        <row r="394">
          <cell r="E394">
            <v>150</v>
          </cell>
          <cell r="F394" t="str">
            <v>C.S. C.S. I-4 REQUENA</v>
          </cell>
          <cell r="G394">
            <v>10</v>
          </cell>
        </row>
        <row r="395">
          <cell r="E395">
            <v>136</v>
          </cell>
          <cell r="F395" t="str">
            <v>C.S. GENARO HERRERA</v>
          </cell>
          <cell r="G395">
            <v>1</v>
          </cell>
        </row>
        <row r="396">
          <cell r="E396">
            <v>137</v>
          </cell>
          <cell r="F396" t="str">
            <v>C.S. SAN ROQUE DE MAQUIA</v>
          </cell>
          <cell r="G396">
            <v>0</v>
          </cell>
        </row>
        <row r="397">
          <cell r="E397">
            <v>138</v>
          </cell>
          <cell r="F397" t="str">
            <v>P.S. ARICA VIEJO</v>
          </cell>
          <cell r="G397">
            <v>0</v>
          </cell>
        </row>
        <row r="398">
          <cell r="E398">
            <v>158</v>
          </cell>
          <cell r="F398" t="str">
            <v>P.S. CAPANAHUA</v>
          </cell>
          <cell r="G398">
            <v>0</v>
          </cell>
        </row>
        <row r="399">
          <cell r="E399">
            <v>6690</v>
          </cell>
          <cell r="F399" t="str">
            <v>P.S. CARACHAMA</v>
          </cell>
          <cell r="G399">
            <v>0</v>
          </cell>
        </row>
        <row r="400">
          <cell r="E400">
            <v>293</v>
          </cell>
          <cell r="F400" t="str">
            <v>P.S. CAROCURAHUAYTE</v>
          </cell>
          <cell r="G400">
            <v>0</v>
          </cell>
        </row>
        <row r="401">
          <cell r="E401">
            <v>157</v>
          </cell>
          <cell r="F401" t="str">
            <v>P.S. CURINGA</v>
          </cell>
          <cell r="G401">
            <v>0</v>
          </cell>
        </row>
        <row r="402">
          <cell r="E402">
            <v>156</v>
          </cell>
          <cell r="F402" t="str">
            <v>P.S. EL SOL</v>
          </cell>
          <cell r="G402">
            <v>0</v>
          </cell>
        </row>
        <row r="403">
          <cell r="E403">
            <v>130</v>
          </cell>
          <cell r="F403" t="str">
            <v>P.S. FATIMA</v>
          </cell>
          <cell r="G403">
            <v>0</v>
          </cell>
        </row>
        <row r="404">
          <cell r="E404">
            <v>152</v>
          </cell>
          <cell r="F404" t="str">
            <v>P.S. GALICIA</v>
          </cell>
          <cell r="G404">
            <v>0</v>
          </cell>
        </row>
        <row r="405">
          <cell r="E405">
            <v>151</v>
          </cell>
          <cell r="F405" t="str">
            <v>P.S. HUARMI ISLA</v>
          </cell>
          <cell r="G405">
            <v>0</v>
          </cell>
        </row>
        <row r="406">
          <cell r="E406">
            <v>139</v>
          </cell>
          <cell r="F406" t="str">
            <v>P.S. NUEVO JUNIN</v>
          </cell>
          <cell r="G406">
            <v>0</v>
          </cell>
        </row>
        <row r="407">
          <cell r="E407">
            <v>141</v>
          </cell>
          <cell r="F407" t="str">
            <v>P.S. NUEVO SAN JOSE</v>
          </cell>
          <cell r="G407">
            <v>0</v>
          </cell>
        </row>
        <row r="408">
          <cell r="E408">
            <v>140</v>
          </cell>
          <cell r="F408" t="str">
            <v>P.S. PIURI ISLA</v>
          </cell>
          <cell r="G408">
            <v>0</v>
          </cell>
        </row>
        <row r="409">
          <cell r="E409">
            <v>131</v>
          </cell>
          <cell r="F409" t="str">
            <v>P.S. SAN ANTONIO DE FORTALEZA</v>
          </cell>
          <cell r="G409">
            <v>0</v>
          </cell>
        </row>
        <row r="410">
          <cell r="E410">
            <v>159</v>
          </cell>
          <cell r="F410" t="str">
            <v>P.S. SAN PEDRO</v>
          </cell>
          <cell r="G410">
            <v>0</v>
          </cell>
        </row>
        <row r="411">
          <cell r="E411">
            <v>129</v>
          </cell>
          <cell r="F411" t="str">
            <v>P.S. SANTA ELENA</v>
          </cell>
          <cell r="G411">
            <v>0</v>
          </cell>
        </row>
        <row r="412">
          <cell r="E412">
            <v>154</v>
          </cell>
          <cell r="F412" t="str">
            <v>P.S. SAPUENA</v>
          </cell>
          <cell r="G412">
            <v>0</v>
          </cell>
        </row>
        <row r="413">
          <cell r="E413">
            <v>153</v>
          </cell>
          <cell r="F413" t="str">
            <v>P.S. YUCURUCHI</v>
          </cell>
          <cell r="G413">
            <v>0</v>
          </cell>
        </row>
        <row r="414">
          <cell r="E414">
            <v>132</v>
          </cell>
          <cell r="F414" t="str">
            <v>C.S. FLOR DE PUNGA</v>
          </cell>
          <cell r="G414">
            <v>2</v>
          </cell>
        </row>
        <row r="415">
          <cell r="E415">
            <v>133</v>
          </cell>
          <cell r="F415" t="str">
            <v>P.S. HUATAPI</v>
          </cell>
          <cell r="G415">
            <v>0</v>
          </cell>
        </row>
        <row r="416">
          <cell r="E416">
            <v>160</v>
          </cell>
          <cell r="F416" t="str">
            <v>P.S. IBERIA</v>
          </cell>
          <cell r="G416">
            <v>0</v>
          </cell>
        </row>
        <row r="417">
          <cell r="E417">
            <v>28768</v>
          </cell>
          <cell r="F417" t="str">
            <v>P.S. PUESTO DE SALUD I-1 LAGO SAN MARCOS</v>
          </cell>
          <cell r="G417">
            <v>0</v>
          </cell>
        </row>
        <row r="418">
          <cell r="E418">
            <v>134</v>
          </cell>
          <cell r="F418" t="str">
            <v>P.S. SINTICO</v>
          </cell>
          <cell r="G418">
            <v>0</v>
          </cell>
        </row>
        <row r="419">
          <cell r="E419">
            <v>135</v>
          </cell>
          <cell r="F419" t="str">
            <v>P.S. TAMANCO VIEJO</v>
          </cell>
          <cell r="G419">
            <v>0</v>
          </cell>
        </row>
        <row r="420">
          <cell r="E420">
            <v>25408</v>
          </cell>
          <cell r="F420" t="str">
            <v>AISPED UCAYALI</v>
          </cell>
          <cell r="G420">
            <v>0</v>
          </cell>
        </row>
        <row r="421">
          <cell r="E421">
            <v>185</v>
          </cell>
          <cell r="F421" t="str">
            <v>C.S. CENTRO DE SALUD I-3 ORELLANA</v>
          </cell>
          <cell r="G421">
            <v>4</v>
          </cell>
        </row>
        <row r="422">
          <cell r="E422">
            <v>176</v>
          </cell>
          <cell r="F422" t="str">
            <v>C.S. CENTRO DE SALUD I-3 PAMPA HERMOZA DE PAMPA HERMOZA</v>
          </cell>
          <cell r="G422">
            <v>0</v>
          </cell>
        </row>
        <row r="423">
          <cell r="E423">
            <v>166</v>
          </cell>
          <cell r="F423" t="str">
            <v>P.S. HOLANDA</v>
          </cell>
          <cell r="G423">
            <v>0</v>
          </cell>
        </row>
        <row r="424">
          <cell r="E424">
            <v>26297</v>
          </cell>
          <cell r="F424" t="str">
            <v>P.S. IPRESS FERNANDO BELAUNDE TERRY</v>
          </cell>
          <cell r="G424">
            <v>0</v>
          </cell>
        </row>
        <row r="425">
          <cell r="E425">
            <v>26060</v>
          </cell>
          <cell r="F425" t="str">
            <v>P.S. IPRESS I-2 8 DE MAYO</v>
          </cell>
          <cell r="G425">
            <v>0</v>
          </cell>
        </row>
        <row r="426">
          <cell r="E426">
            <v>26486</v>
          </cell>
          <cell r="F426" t="str">
            <v>P.S. IPRESS LIBERTADOR</v>
          </cell>
          <cell r="G426">
            <v>0</v>
          </cell>
        </row>
        <row r="427">
          <cell r="E427">
            <v>26489</v>
          </cell>
          <cell r="F427" t="str">
            <v>P.S. IPRESS MANCO CAPAC</v>
          </cell>
          <cell r="G427">
            <v>0</v>
          </cell>
        </row>
        <row r="428">
          <cell r="E428">
            <v>26487</v>
          </cell>
          <cell r="F428" t="str">
            <v>P.S. IPRESS SAN FRANCISCO DE ROMPEO</v>
          </cell>
          <cell r="G428">
            <v>0</v>
          </cell>
        </row>
        <row r="429">
          <cell r="E429">
            <v>26490</v>
          </cell>
          <cell r="F429" t="str">
            <v>P.S. IPRESS SHETEVO</v>
          </cell>
          <cell r="G429">
            <v>0</v>
          </cell>
        </row>
        <row r="430">
          <cell r="E430">
            <v>26496</v>
          </cell>
          <cell r="F430" t="str">
            <v>P.S. IPRESS VENCEDOR</v>
          </cell>
          <cell r="G430">
            <v>0</v>
          </cell>
        </row>
        <row r="431">
          <cell r="E431">
            <v>298</v>
          </cell>
          <cell r="F431" t="str">
            <v>P.S. PUESTO DE SALUD ALTO PERILLO I-1</v>
          </cell>
          <cell r="G431">
            <v>0</v>
          </cell>
        </row>
        <row r="432">
          <cell r="E432">
            <v>167</v>
          </cell>
          <cell r="F432" t="str">
            <v>P.S. PUESTO DE SALUD I -1 TUMBES</v>
          </cell>
          <cell r="G432">
            <v>0</v>
          </cell>
        </row>
        <row r="433">
          <cell r="E433">
            <v>17455</v>
          </cell>
          <cell r="F433" t="str">
            <v>P.S. PUESTO DE SALUD I.1 JOSE OLAYA DE INAHUAYA</v>
          </cell>
          <cell r="G433">
            <v>0</v>
          </cell>
        </row>
        <row r="434">
          <cell r="E434">
            <v>164</v>
          </cell>
          <cell r="F434" t="str">
            <v>P.S. PUESTO DE SALUD I-1 CANAAN</v>
          </cell>
          <cell r="G434">
            <v>0</v>
          </cell>
        </row>
        <row r="435">
          <cell r="E435">
            <v>169</v>
          </cell>
          <cell r="F435" t="str">
            <v>P.S. PUESTO DE SALUD I-1 CHARASMANA</v>
          </cell>
          <cell r="G435">
            <v>0</v>
          </cell>
        </row>
        <row r="436">
          <cell r="E436">
            <v>168</v>
          </cell>
          <cell r="F436" t="str">
            <v>P.S. PUESTO DE SALUD I-1 NUEVO EDEN</v>
          </cell>
          <cell r="G436">
            <v>0</v>
          </cell>
        </row>
        <row r="437">
          <cell r="E437">
            <v>6763</v>
          </cell>
          <cell r="F437" t="str">
            <v>P.S. PUESTO DE SALUD I-1 NUEVO OLAYA</v>
          </cell>
          <cell r="G437">
            <v>0</v>
          </cell>
        </row>
        <row r="438">
          <cell r="E438">
            <v>165</v>
          </cell>
          <cell r="F438" t="str">
            <v>P.S. PUESTO DE SALUD I-1 PROGRESO DE CONTAMANA</v>
          </cell>
          <cell r="G438">
            <v>0</v>
          </cell>
        </row>
        <row r="439">
          <cell r="E439">
            <v>294</v>
          </cell>
          <cell r="F439" t="str">
            <v>P.S. PUESTO DE SALUD I-1 SAN PABLO DE SINUYA</v>
          </cell>
          <cell r="G439">
            <v>0</v>
          </cell>
        </row>
        <row r="440">
          <cell r="E440">
            <v>14253</v>
          </cell>
          <cell r="F440" t="str">
            <v>P.S. PUESTO DE SALUD I-1 SANGAMAYO - ALTO PAUYA</v>
          </cell>
          <cell r="G440">
            <v>0</v>
          </cell>
        </row>
        <row r="441">
          <cell r="E441">
            <v>295</v>
          </cell>
          <cell r="F441" t="str">
            <v>P.S. PUESTO DE SALUD I-1 SANTA ROSA DEL PISQUI</v>
          </cell>
          <cell r="G441">
            <v>0</v>
          </cell>
        </row>
        <row r="442">
          <cell r="E442">
            <v>170</v>
          </cell>
          <cell r="F442" t="str">
            <v>P.S. PUESTO DE SALUD I-2 INAHUAYA</v>
          </cell>
          <cell r="G442">
            <v>0</v>
          </cell>
        </row>
        <row r="443">
          <cell r="E443">
            <v>163</v>
          </cell>
          <cell r="F443" t="str">
            <v>P.S. PUESTO SALUD I-1 SANTA ROSA CHIA TIPISHCA</v>
          </cell>
          <cell r="G443">
            <v>0</v>
          </cell>
        </row>
        <row r="444">
          <cell r="E444">
            <v>171</v>
          </cell>
          <cell r="F444" t="str">
            <v>C.S. CENTRO DE SALUD I-3 TIRUNTAN</v>
          </cell>
          <cell r="G444">
            <v>1</v>
          </cell>
        </row>
        <row r="445">
          <cell r="E445">
            <v>26298</v>
          </cell>
          <cell r="F445" t="str">
            <v>P.S. IPRESS SANTA ANA</v>
          </cell>
          <cell r="G445">
            <v>0</v>
          </cell>
        </row>
        <row r="446">
          <cell r="E446">
            <v>173</v>
          </cell>
          <cell r="F446" t="str">
            <v>P.S. PAHOYAN</v>
          </cell>
          <cell r="G446">
            <v>0</v>
          </cell>
        </row>
        <row r="447">
          <cell r="E447">
            <v>175</v>
          </cell>
          <cell r="F447" t="str">
            <v>P.S. PUESTO DE SALUD I-1 ALFONSO UGARTE</v>
          </cell>
          <cell r="G447">
            <v>0</v>
          </cell>
        </row>
        <row r="448">
          <cell r="E448">
            <v>174</v>
          </cell>
          <cell r="F448" t="str">
            <v>P.S. PUESTO DE SALUD I-1 MARISCAL CASTILLA DE PADRE MARQUEZ</v>
          </cell>
          <cell r="G448">
            <v>0</v>
          </cell>
        </row>
        <row r="449">
          <cell r="E449">
            <v>7035</v>
          </cell>
          <cell r="F449" t="str">
            <v>P.S. PUESTO DE SALUD I-1 NUEVA GALILEA</v>
          </cell>
          <cell r="G449">
            <v>0</v>
          </cell>
        </row>
        <row r="450">
          <cell r="E450">
            <v>172</v>
          </cell>
          <cell r="F450" t="str">
            <v>P.S. ROHABOYA</v>
          </cell>
          <cell r="G450">
            <v>0</v>
          </cell>
        </row>
        <row r="451">
          <cell r="E451">
            <v>182</v>
          </cell>
          <cell r="F451" t="str">
            <v>C.S. CENTRO DE ALUD I-3 TIERRA BLANCA</v>
          </cell>
          <cell r="G451">
            <v>1</v>
          </cell>
        </row>
        <row r="452">
          <cell r="E452">
            <v>161</v>
          </cell>
          <cell r="F452" t="str">
            <v>C.S. CENTRO DE SALUD I-3 JUANCITO DE SARAYACU</v>
          </cell>
          <cell r="G452">
            <v>5</v>
          </cell>
        </row>
        <row r="453">
          <cell r="E453">
            <v>26488</v>
          </cell>
          <cell r="F453" t="str">
            <v>P.S. IPRESS TRES UNIDOS</v>
          </cell>
          <cell r="G453">
            <v>0</v>
          </cell>
        </row>
        <row r="454">
          <cell r="E454">
            <v>177</v>
          </cell>
          <cell r="F454" t="str">
            <v>P.S. LA PEDRERA</v>
          </cell>
          <cell r="G454">
            <v>0</v>
          </cell>
        </row>
        <row r="455">
          <cell r="E455">
            <v>296</v>
          </cell>
          <cell r="F455" t="str">
            <v>P.S. MIGUEL GRAU</v>
          </cell>
          <cell r="G455">
            <v>0</v>
          </cell>
        </row>
        <row r="456">
          <cell r="E456">
            <v>178</v>
          </cell>
          <cell r="F456" t="str">
            <v>P.S. MONTE BELLO</v>
          </cell>
          <cell r="G456">
            <v>0</v>
          </cell>
        </row>
        <row r="457">
          <cell r="E457">
            <v>180</v>
          </cell>
          <cell r="F457" t="str">
            <v>P.S. NUEVO DOS DE MAYO</v>
          </cell>
          <cell r="G457">
            <v>0</v>
          </cell>
        </row>
        <row r="458">
          <cell r="E458">
            <v>6764</v>
          </cell>
          <cell r="F458" t="str">
            <v>P.S. PUESTO DE SALUD I-1 BOLIVAR DE SARAYACU</v>
          </cell>
          <cell r="G458">
            <v>0</v>
          </cell>
        </row>
        <row r="459">
          <cell r="E459">
            <v>181</v>
          </cell>
          <cell r="F459" t="str">
            <v>P.S. PUESTO DE SALUD I-1 DOS DE MAYO DE SARAYACU</v>
          </cell>
          <cell r="G459">
            <v>1</v>
          </cell>
        </row>
        <row r="460">
          <cell r="E460">
            <v>183</v>
          </cell>
          <cell r="F460" t="str">
            <v>P.S. PUESTO DE SALUD I-1 HUAÑUNA</v>
          </cell>
          <cell r="G460">
            <v>0</v>
          </cell>
        </row>
        <row r="461">
          <cell r="E461">
            <v>179</v>
          </cell>
          <cell r="F461" t="str">
            <v>P.S. PUESTO DE SALUD I-1 MAHUIZO</v>
          </cell>
          <cell r="G461">
            <v>0</v>
          </cell>
        </row>
        <row r="462">
          <cell r="E462">
            <v>6964</v>
          </cell>
          <cell r="F462" t="str">
            <v>P.S. PUESTO DE SALUD I-1 PUCAPANGA</v>
          </cell>
          <cell r="G462">
            <v>0</v>
          </cell>
        </row>
        <row r="463">
          <cell r="E463">
            <v>184</v>
          </cell>
          <cell r="F463" t="str">
            <v>P.S. PUESTO DE SALUD I-1 PUERTO ENRIQUE</v>
          </cell>
          <cell r="G463">
            <v>1</v>
          </cell>
        </row>
        <row r="464">
          <cell r="E464">
            <v>297</v>
          </cell>
          <cell r="F464" t="str">
            <v>P.S. PUESTO DE SALUD I-1 SAMAN</v>
          </cell>
          <cell r="G464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"/>
      <sheetName val="Hoja1"/>
    </sheetNames>
    <sheetDataSet>
      <sheetData sheetId="0">
        <row r="7">
          <cell r="J7">
            <v>75</v>
          </cell>
          <cell r="Q7">
            <v>6694</v>
          </cell>
          <cell r="AF7" t="str">
            <v>Pulmonar</v>
          </cell>
          <cell r="AH7" t="str">
            <v>Nuevo</v>
          </cell>
          <cell r="AK7" t="str">
            <v>2HREZ/4(HR)3</v>
          </cell>
          <cell r="AO7" t="str">
            <v>No reactivo</v>
          </cell>
          <cell r="AT7" t="str">
            <v>No</v>
          </cell>
          <cell r="AW7" t="str">
            <v>No</v>
          </cell>
          <cell r="AZ7" t="str">
            <v>S/R</v>
          </cell>
          <cell r="CN7" t="str">
            <v>S/R</v>
          </cell>
          <cell r="CO7" t="str">
            <v>S/R</v>
          </cell>
          <cell r="DE7" t="str">
            <v>S/R</v>
          </cell>
          <cell r="DH7" t="str">
            <v>S/R</v>
          </cell>
          <cell r="DL7" t="str">
            <v>S/R</v>
          </cell>
          <cell r="DO7" t="str">
            <v>S/R</v>
          </cell>
          <cell r="DQ7" t="str">
            <v>S/R</v>
          </cell>
          <cell r="ES7" t="str">
            <v>S/R</v>
          </cell>
        </row>
        <row r="8">
          <cell r="J8">
            <v>23</v>
          </cell>
          <cell r="Q8">
            <v>50</v>
          </cell>
          <cell r="AF8" t="str">
            <v>Pulmonar</v>
          </cell>
          <cell r="AH8" t="str">
            <v>Nuevo</v>
          </cell>
          <cell r="AK8" t="str">
            <v>2HREZ/4(HR)3</v>
          </cell>
          <cell r="AO8" t="str">
            <v>S/R</v>
          </cell>
          <cell r="AT8" t="str">
            <v>No</v>
          </cell>
          <cell r="AW8" t="str">
            <v>No</v>
          </cell>
          <cell r="AZ8" t="str">
            <v>S/R</v>
          </cell>
          <cell r="CN8" t="str">
            <v>S/R</v>
          </cell>
          <cell r="CO8" t="str">
            <v>S/R</v>
          </cell>
          <cell r="DE8" t="str">
            <v>No</v>
          </cell>
          <cell r="DH8" t="str">
            <v>S/R</v>
          </cell>
          <cell r="DL8" t="str">
            <v>S/R</v>
          </cell>
          <cell r="DO8" t="str">
            <v>S/R</v>
          </cell>
          <cell r="DQ8" t="str">
            <v>S/R</v>
          </cell>
          <cell r="ES8" t="str">
            <v>S/R</v>
          </cell>
        </row>
        <row r="9">
          <cell r="J9">
            <v>41</v>
          </cell>
          <cell r="Q9">
            <v>6694</v>
          </cell>
          <cell r="AF9" t="str">
            <v>Pulmonar</v>
          </cell>
          <cell r="AH9" t="str">
            <v>Abandono recuperado</v>
          </cell>
          <cell r="AK9" t="str">
            <v>2HREZ/4(HR)3</v>
          </cell>
          <cell r="AO9" t="str">
            <v>No reactivo</v>
          </cell>
          <cell r="AT9" t="str">
            <v>No</v>
          </cell>
          <cell r="AW9" t="str">
            <v>No</v>
          </cell>
          <cell r="AZ9" t="str">
            <v>S/R</v>
          </cell>
          <cell r="CN9" t="str">
            <v>S/R</v>
          </cell>
          <cell r="CO9" t="str">
            <v>S/R</v>
          </cell>
          <cell r="DE9" t="str">
            <v>S/R</v>
          </cell>
          <cell r="DH9" t="str">
            <v>S/R</v>
          </cell>
          <cell r="DL9" t="str">
            <v>Abandono</v>
          </cell>
          <cell r="DO9" t="str">
            <v>S/R</v>
          </cell>
          <cell r="DQ9" t="str">
            <v>No</v>
          </cell>
          <cell r="ES9" t="str">
            <v>S/R</v>
          </cell>
        </row>
        <row r="10">
          <cell r="J10">
            <v>66</v>
          </cell>
          <cell r="Q10">
            <v>6693</v>
          </cell>
          <cell r="AF10" t="str">
            <v>Pulmonar</v>
          </cell>
          <cell r="AH10" t="str">
            <v>Nuevo</v>
          </cell>
          <cell r="AK10" t="str">
            <v>2HREZ/4(HR)3</v>
          </cell>
          <cell r="AO10" t="str">
            <v>No reactivo</v>
          </cell>
          <cell r="AT10" t="str">
            <v>No</v>
          </cell>
          <cell r="AW10" t="str">
            <v>No</v>
          </cell>
          <cell r="AZ10" t="str">
            <v>S/R</v>
          </cell>
          <cell r="CN10" t="str">
            <v>S/R</v>
          </cell>
          <cell r="CO10" t="str">
            <v>S/R</v>
          </cell>
          <cell r="DE10" t="str">
            <v>S/R</v>
          </cell>
          <cell r="DH10" t="str">
            <v>S/R</v>
          </cell>
          <cell r="DL10" t="str">
            <v>S/R</v>
          </cell>
          <cell r="DO10" t="str">
            <v>S/R</v>
          </cell>
          <cell r="DQ10" t="str">
            <v>S/R</v>
          </cell>
          <cell r="ES10" t="str">
            <v>S/R</v>
          </cell>
        </row>
        <row r="11">
          <cell r="J11">
            <v>28</v>
          </cell>
          <cell r="Q11">
            <v>6693</v>
          </cell>
          <cell r="AF11" t="str">
            <v>Pulmonar</v>
          </cell>
          <cell r="AH11" t="str">
            <v>Nuevo</v>
          </cell>
          <cell r="AK11" t="str">
            <v>2HREZ/4(HR)3</v>
          </cell>
          <cell r="AO11" t="str">
            <v>No reactivo</v>
          </cell>
          <cell r="AT11" t="str">
            <v>No</v>
          </cell>
          <cell r="AW11" t="str">
            <v>No</v>
          </cell>
          <cell r="AZ11" t="str">
            <v>S/R</v>
          </cell>
          <cell r="CN11" t="str">
            <v>S/R</v>
          </cell>
          <cell r="CO11" t="str">
            <v>S/R</v>
          </cell>
          <cell r="DE11" t="str">
            <v>S/R</v>
          </cell>
          <cell r="DH11" t="str">
            <v>S/R</v>
          </cell>
          <cell r="DL11" t="str">
            <v>S/R</v>
          </cell>
          <cell r="DO11" t="str">
            <v>S/R</v>
          </cell>
          <cell r="DQ11" t="str">
            <v>S/R</v>
          </cell>
          <cell r="ES11" t="str">
            <v>S/R</v>
          </cell>
        </row>
        <row r="12">
          <cell r="J12">
            <v>37</v>
          </cell>
          <cell r="Q12">
            <v>6693</v>
          </cell>
          <cell r="AF12" t="str">
            <v>Pulmonar</v>
          </cell>
          <cell r="AH12" t="str">
            <v>Nuevo</v>
          </cell>
          <cell r="AK12" t="str">
            <v>2HREZ/4(HR)3</v>
          </cell>
          <cell r="AO12" t="str">
            <v>No reactivo</v>
          </cell>
          <cell r="AT12" t="str">
            <v>No</v>
          </cell>
          <cell r="AW12" t="str">
            <v>No</v>
          </cell>
          <cell r="AZ12" t="str">
            <v>No</v>
          </cell>
          <cell r="CN12" t="str">
            <v>S/R</v>
          </cell>
          <cell r="CO12" t="str">
            <v>S/R</v>
          </cell>
          <cell r="DE12" t="str">
            <v>S/R</v>
          </cell>
          <cell r="DH12" t="str">
            <v>S/R</v>
          </cell>
          <cell r="DL12" t="str">
            <v>S/R</v>
          </cell>
          <cell r="DO12" t="str">
            <v>S/R</v>
          </cell>
          <cell r="DQ12" t="str">
            <v>S/R</v>
          </cell>
          <cell r="ES12" t="str">
            <v>S/R</v>
          </cell>
        </row>
        <row r="13">
          <cell r="J13">
            <v>33</v>
          </cell>
          <cell r="Q13">
            <v>6693</v>
          </cell>
          <cell r="AF13" t="str">
            <v>Pulmonar</v>
          </cell>
          <cell r="AH13" t="str">
            <v>Nuevo</v>
          </cell>
          <cell r="AK13" t="str">
            <v>2HREZ/4(HR)3</v>
          </cell>
          <cell r="AO13" t="str">
            <v>No reactivo</v>
          </cell>
          <cell r="AT13" t="str">
            <v>No</v>
          </cell>
          <cell r="AW13" t="str">
            <v>No</v>
          </cell>
          <cell r="AZ13" t="str">
            <v>S/R</v>
          </cell>
          <cell r="CN13" t="str">
            <v>S/R</v>
          </cell>
          <cell r="CO13" t="str">
            <v>S/R</v>
          </cell>
          <cell r="DE13" t="str">
            <v>S/R</v>
          </cell>
          <cell r="DH13" t="str">
            <v>S/R</v>
          </cell>
          <cell r="DL13" t="str">
            <v>S/R</v>
          </cell>
          <cell r="DO13" t="str">
            <v>S/R</v>
          </cell>
          <cell r="DQ13" t="str">
            <v>S/R</v>
          </cell>
          <cell r="ES13" t="str">
            <v>S/R</v>
          </cell>
        </row>
        <row r="14">
          <cell r="J14">
            <v>26</v>
          </cell>
          <cell r="Q14">
            <v>6693</v>
          </cell>
          <cell r="AF14" t="str">
            <v>Pulmonar</v>
          </cell>
          <cell r="AH14" t="str">
            <v>Nuevo</v>
          </cell>
          <cell r="AK14" t="str">
            <v>2HREZ/4(HR)3</v>
          </cell>
          <cell r="AO14" t="str">
            <v>No reactivo</v>
          </cell>
          <cell r="AT14" t="str">
            <v>No</v>
          </cell>
          <cell r="AW14" t="str">
            <v>No</v>
          </cell>
          <cell r="AZ14" t="str">
            <v>No</v>
          </cell>
          <cell r="CN14" t="str">
            <v>S/R</v>
          </cell>
          <cell r="CO14" t="str">
            <v>S/R</v>
          </cell>
          <cell r="DE14" t="str">
            <v>S/R</v>
          </cell>
          <cell r="DH14" t="str">
            <v>S/R</v>
          </cell>
          <cell r="DL14" t="str">
            <v>S/R</v>
          </cell>
          <cell r="DO14" t="str">
            <v>S/R</v>
          </cell>
          <cell r="DQ14" t="str">
            <v>S/R</v>
          </cell>
          <cell r="ES14" t="str">
            <v>S/R</v>
          </cell>
        </row>
        <row r="15">
          <cell r="J15">
            <v>42</v>
          </cell>
          <cell r="Q15">
            <v>6693</v>
          </cell>
          <cell r="AF15" t="str">
            <v>Pulmonar</v>
          </cell>
          <cell r="AH15" t="str">
            <v>Nuevo</v>
          </cell>
          <cell r="AK15" t="str">
            <v>2HREZ/4(HR)3</v>
          </cell>
          <cell r="AO15" t="str">
            <v>No reactivo</v>
          </cell>
          <cell r="AT15" t="str">
            <v>No</v>
          </cell>
          <cell r="AW15" t="str">
            <v>No</v>
          </cell>
          <cell r="AZ15" t="str">
            <v>No</v>
          </cell>
          <cell r="CN15" t="str">
            <v>S/R</v>
          </cell>
          <cell r="CO15" t="str">
            <v>S/R</v>
          </cell>
          <cell r="DE15" t="str">
            <v>No</v>
          </cell>
          <cell r="DH15" t="str">
            <v>Si recibió</v>
          </cell>
          <cell r="DL15" t="str">
            <v>S/R</v>
          </cell>
          <cell r="DO15" t="str">
            <v>S/R</v>
          </cell>
          <cell r="DQ15" t="str">
            <v>S/R</v>
          </cell>
          <cell r="ES15" t="str">
            <v>S/R</v>
          </cell>
        </row>
        <row r="16">
          <cell r="J16">
            <v>55</v>
          </cell>
          <cell r="Q16">
            <v>6693</v>
          </cell>
          <cell r="AF16" t="str">
            <v>Pulmonar</v>
          </cell>
          <cell r="AH16" t="str">
            <v>Nuevo</v>
          </cell>
          <cell r="AK16" t="str">
            <v>2HREZ/4(HR)3</v>
          </cell>
          <cell r="AO16" t="str">
            <v>No reactivo</v>
          </cell>
          <cell r="AT16" t="str">
            <v>No</v>
          </cell>
          <cell r="AW16" t="str">
            <v>No</v>
          </cell>
          <cell r="AZ16" t="str">
            <v>S/R</v>
          </cell>
          <cell r="CN16" t="str">
            <v>S/R</v>
          </cell>
          <cell r="CO16" t="str">
            <v>S/R</v>
          </cell>
          <cell r="DE16" t="str">
            <v>S/R</v>
          </cell>
          <cell r="DH16" t="str">
            <v>S/R</v>
          </cell>
          <cell r="DL16" t="str">
            <v>S/R</v>
          </cell>
          <cell r="DO16" t="str">
            <v>S/R</v>
          </cell>
          <cell r="DQ16" t="str">
            <v>S/R</v>
          </cell>
          <cell r="ES16" t="str">
            <v>S/R</v>
          </cell>
        </row>
        <row r="17">
          <cell r="J17">
            <v>59</v>
          </cell>
          <cell r="Q17">
            <v>6693</v>
          </cell>
          <cell r="AF17" t="str">
            <v>Pulmonar</v>
          </cell>
          <cell r="AH17" t="str">
            <v>Nuevo</v>
          </cell>
          <cell r="AK17" t="str">
            <v>2HREZ/4(HR)3</v>
          </cell>
          <cell r="AO17" t="str">
            <v>No reactivo</v>
          </cell>
          <cell r="AT17" t="str">
            <v>No</v>
          </cell>
          <cell r="AW17" t="str">
            <v>No</v>
          </cell>
          <cell r="AZ17" t="str">
            <v>S/R</v>
          </cell>
          <cell r="CN17" t="str">
            <v>S/R</v>
          </cell>
          <cell r="CO17" t="str">
            <v>S/R</v>
          </cell>
          <cell r="DE17" t="str">
            <v>No</v>
          </cell>
          <cell r="DH17" t="str">
            <v>S/R</v>
          </cell>
          <cell r="DL17" t="str">
            <v>S/R</v>
          </cell>
          <cell r="DO17" t="str">
            <v>S/R</v>
          </cell>
          <cell r="DQ17" t="str">
            <v>S/R</v>
          </cell>
          <cell r="ES17" t="str">
            <v>S/R</v>
          </cell>
        </row>
        <row r="18">
          <cell r="J18">
            <v>38</v>
          </cell>
          <cell r="Q18">
            <v>6693</v>
          </cell>
          <cell r="AF18" t="str">
            <v>Pulmonar</v>
          </cell>
          <cell r="AH18" t="str">
            <v>Nuevo</v>
          </cell>
          <cell r="AK18" t="str">
            <v>2HREZ/4(HR)3</v>
          </cell>
          <cell r="AO18" t="str">
            <v>No reactivo</v>
          </cell>
          <cell r="AT18" t="str">
            <v>No</v>
          </cell>
          <cell r="AW18" t="str">
            <v>No</v>
          </cell>
          <cell r="AZ18" t="str">
            <v>S/R</v>
          </cell>
          <cell r="CN18" t="str">
            <v>S/R</v>
          </cell>
          <cell r="CO18" t="str">
            <v>S/R</v>
          </cell>
          <cell r="DE18" t="str">
            <v>S/R</v>
          </cell>
          <cell r="DH18" t="str">
            <v>S/R</v>
          </cell>
          <cell r="DL18" t="str">
            <v>S/R</v>
          </cell>
          <cell r="DO18" t="str">
            <v>S/R</v>
          </cell>
          <cell r="DQ18" t="str">
            <v>S/R</v>
          </cell>
          <cell r="ES18" t="str">
            <v>S/R</v>
          </cell>
        </row>
        <row r="19">
          <cell r="J19">
            <v>50</v>
          </cell>
          <cell r="Q19">
            <v>51</v>
          </cell>
          <cell r="AF19" t="str">
            <v>Pulmonar</v>
          </cell>
          <cell r="AH19" t="str">
            <v>Nuevo</v>
          </cell>
          <cell r="AK19" t="str">
            <v>2HREZ/4(HR)3</v>
          </cell>
          <cell r="AO19" t="str">
            <v>No reactivo</v>
          </cell>
          <cell r="AT19" t="str">
            <v>S/R</v>
          </cell>
          <cell r="AW19" t="str">
            <v>No</v>
          </cell>
          <cell r="AZ19" t="str">
            <v>No</v>
          </cell>
          <cell r="CN19" t="str">
            <v>GENOTYPE SL</v>
          </cell>
          <cell r="CO19" t="str">
            <v>S/R</v>
          </cell>
          <cell r="DE19" t="str">
            <v>No</v>
          </cell>
          <cell r="DH19" t="str">
            <v>Si recibió</v>
          </cell>
          <cell r="DL19" t="str">
            <v>S/R</v>
          </cell>
          <cell r="DO19" t="str">
            <v>S/R</v>
          </cell>
          <cell r="DQ19" t="str">
            <v>S/R</v>
          </cell>
          <cell r="ES19" t="str">
            <v>S/R</v>
          </cell>
        </row>
        <row r="20">
          <cell r="J20">
            <v>17</v>
          </cell>
          <cell r="Q20">
            <v>51</v>
          </cell>
          <cell r="AF20" t="str">
            <v>Pulmonar</v>
          </cell>
          <cell r="AH20" t="str">
            <v>Nuevo</v>
          </cell>
          <cell r="AK20" t="str">
            <v>2HREZ/4(HR)3</v>
          </cell>
          <cell r="AO20" t="str">
            <v>No reactivo</v>
          </cell>
          <cell r="AT20" t="str">
            <v>No</v>
          </cell>
          <cell r="AW20" t="str">
            <v>No</v>
          </cell>
          <cell r="AZ20" t="str">
            <v>No</v>
          </cell>
          <cell r="CN20" t="str">
            <v>S/R</v>
          </cell>
          <cell r="CO20" t="str">
            <v>S/R</v>
          </cell>
          <cell r="DE20" t="str">
            <v>S/R</v>
          </cell>
          <cell r="DH20" t="str">
            <v>S/R</v>
          </cell>
          <cell r="DL20" t="str">
            <v>S/R</v>
          </cell>
          <cell r="DO20" t="str">
            <v>S/R</v>
          </cell>
          <cell r="DQ20" t="str">
            <v>S/R</v>
          </cell>
          <cell r="ES20" t="str">
            <v>S/R</v>
          </cell>
        </row>
        <row r="21">
          <cell r="J21">
            <v>21</v>
          </cell>
          <cell r="Q21">
            <v>35</v>
          </cell>
          <cell r="AF21" t="str">
            <v>Pulmonar</v>
          </cell>
          <cell r="AH21" t="str">
            <v>Abandono recuperado</v>
          </cell>
          <cell r="AK21" t="str">
            <v>2HREZ/4(HR)3</v>
          </cell>
          <cell r="AO21" t="str">
            <v>No reactivo</v>
          </cell>
          <cell r="AT21" t="str">
            <v>No</v>
          </cell>
          <cell r="AW21" t="str">
            <v>No</v>
          </cell>
          <cell r="AZ21" t="str">
            <v>No</v>
          </cell>
          <cell r="CN21" t="str">
            <v>S/R</v>
          </cell>
          <cell r="CO21" t="str">
            <v>S/R</v>
          </cell>
          <cell r="DE21" t="str">
            <v>S/R</v>
          </cell>
          <cell r="DH21" t="str">
            <v>S/R</v>
          </cell>
          <cell r="DL21" t="str">
            <v>S/R</v>
          </cell>
          <cell r="DO21" t="str">
            <v>S/R</v>
          </cell>
          <cell r="DQ21" t="str">
            <v>S/R</v>
          </cell>
          <cell r="ES21" t="str">
            <v>S/R</v>
          </cell>
        </row>
        <row r="22">
          <cell r="J22">
            <v>26</v>
          </cell>
          <cell r="Q22">
            <v>35</v>
          </cell>
          <cell r="AF22" t="str">
            <v>Pulmonar</v>
          </cell>
          <cell r="AH22" t="str">
            <v>Nuevo</v>
          </cell>
          <cell r="AK22" t="str">
            <v>2HREZ/4(HR)3</v>
          </cell>
          <cell r="AO22" t="str">
            <v>No reactivo</v>
          </cell>
          <cell r="AT22" t="str">
            <v>No</v>
          </cell>
          <cell r="AW22" t="str">
            <v>No</v>
          </cell>
          <cell r="AZ22" t="str">
            <v>S/R</v>
          </cell>
          <cell r="CN22" t="str">
            <v>S/R</v>
          </cell>
          <cell r="CO22" t="str">
            <v>S/R</v>
          </cell>
          <cell r="DE22" t="str">
            <v>S/R</v>
          </cell>
          <cell r="DH22" t="str">
            <v>S/R</v>
          </cell>
          <cell r="DL22" t="str">
            <v>S/R</v>
          </cell>
          <cell r="DO22" t="str">
            <v>S/R</v>
          </cell>
          <cell r="DQ22" t="str">
            <v>S/R</v>
          </cell>
          <cell r="ES22" t="str">
            <v>S/R</v>
          </cell>
        </row>
        <row r="23">
          <cell r="J23">
            <v>63</v>
          </cell>
          <cell r="Q23">
            <v>33</v>
          </cell>
          <cell r="AF23" t="str">
            <v>Pulmonar</v>
          </cell>
          <cell r="AH23" t="str">
            <v>Recaida</v>
          </cell>
          <cell r="AK23" t="str">
            <v>2HREZ/4(HR)3</v>
          </cell>
          <cell r="AO23" t="str">
            <v>No reactivo</v>
          </cell>
          <cell r="AT23" t="str">
            <v>No</v>
          </cell>
          <cell r="AW23" t="str">
            <v>No</v>
          </cell>
          <cell r="AZ23" t="str">
            <v>S/R</v>
          </cell>
          <cell r="CN23" t="str">
            <v>S/R</v>
          </cell>
          <cell r="CO23" t="str">
            <v>S/R</v>
          </cell>
          <cell r="DE23" t="str">
            <v>S/R</v>
          </cell>
          <cell r="DH23" t="str">
            <v>S/R</v>
          </cell>
          <cell r="DL23" t="str">
            <v>S/R</v>
          </cell>
          <cell r="DO23" t="str">
            <v>S/R</v>
          </cell>
          <cell r="DQ23" t="str">
            <v>S/R</v>
          </cell>
          <cell r="ES23" t="str">
            <v>S/R</v>
          </cell>
        </row>
        <row r="24">
          <cell r="J24">
            <v>53</v>
          </cell>
          <cell r="Q24">
            <v>33</v>
          </cell>
          <cell r="AF24" t="str">
            <v>Pulmonar</v>
          </cell>
          <cell r="AH24" t="str">
            <v>Nuevo</v>
          </cell>
          <cell r="AK24" t="str">
            <v>2HREZ/4(HR)3</v>
          </cell>
          <cell r="AO24" t="str">
            <v>No reactivo</v>
          </cell>
          <cell r="AT24" t="str">
            <v>No</v>
          </cell>
          <cell r="AW24" t="str">
            <v>No</v>
          </cell>
          <cell r="AZ24" t="str">
            <v>S/R</v>
          </cell>
          <cell r="CN24" t="str">
            <v>S/R</v>
          </cell>
          <cell r="CO24" t="str">
            <v>S/R</v>
          </cell>
          <cell r="DE24" t="str">
            <v>S/R</v>
          </cell>
          <cell r="DH24" t="str">
            <v>S/R</v>
          </cell>
          <cell r="DL24" t="str">
            <v>S/R</v>
          </cell>
          <cell r="DO24" t="str">
            <v>S/R</v>
          </cell>
          <cell r="DQ24" t="str">
            <v>S/R</v>
          </cell>
          <cell r="ES24" t="str">
            <v>S/R</v>
          </cell>
        </row>
        <row r="25">
          <cell r="J25">
            <v>23</v>
          </cell>
          <cell r="Q25">
            <v>32</v>
          </cell>
          <cell r="AF25" t="str">
            <v>Pulmonar</v>
          </cell>
          <cell r="AH25" t="str">
            <v>Abandono recuperado</v>
          </cell>
          <cell r="AK25" t="str">
            <v>2HREZ/4(HR)3</v>
          </cell>
          <cell r="AO25" t="str">
            <v>No reactivo</v>
          </cell>
          <cell r="AT25" t="str">
            <v>No</v>
          </cell>
          <cell r="AW25" t="str">
            <v>No</v>
          </cell>
          <cell r="AZ25" t="str">
            <v>S/R</v>
          </cell>
          <cell r="CN25" t="str">
            <v>S/R</v>
          </cell>
          <cell r="CO25" t="str">
            <v>S/R</v>
          </cell>
          <cell r="DE25" t="str">
            <v>S/R</v>
          </cell>
          <cell r="DH25" t="str">
            <v>S/R</v>
          </cell>
          <cell r="DL25" t="str">
            <v>S/R</v>
          </cell>
          <cell r="DO25" t="str">
            <v>S/R</v>
          </cell>
          <cell r="DQ25" t="str">
            <v>S/R</v>
          </cell>
          <cell r="ES25" t="str">
            <v>S/R</v>
          </cell>
        </row>
        <row r="26">
          <cell r="J26">
            <v>72</v>
          </cell>
          <cell r="Q26">
            <v>32</v>
          </cell>
          <cell r="AF26" t="str">
            <v>Pulmonar</v>
          </cell>
          <cell r="AH26" t="str">
            <v>Nuevo</v>
          </cell>
          <cell r="AK26" t="str">
            <v>2HREZ/4(HR)3</v>
          </cell>
          <cell r="AO26" t="str">
            <v>S/R</v>
          </cell>
          <cell r="AT26" t="str">
            <v>No</v>
          </cell>
          <cell r="AW26" t="str">
            <v>No</v>
          </cell>
          <cell r="AZ26" t="str">
            <v>S/R</v>
          </cell>
          <cell r="CN26" t="str">
            <v>S/R</v>
          </cell>
          <cell r="CO26" t="str">
            <v>S/R</v>
          </cell>
          <cell r="DE26" t="str">
            <v>S/R</v>
          </cell>
          <cell r="DH26" t="str">
            <v>S/R</v>
          </cell>
          <cell r="DL26" t="str">
            <v>S/R</v>
          </cell>
          <cell r="DO26" t="str">
            <v>S/R</v>
          </cell>
          <cell r="DQ26" t="str">
            <v>S/R</v>
          </cell>
          <cell r="ES26" t="str">
            <v>S/R</v>
          </cell>
        </row>
        <row r="27">
          <cell r="J27">
            <v>62</v>
          </cell>
          <cell r="Q27">
            <v>32</v>
          </cell>
          <cell r="AF27" t="str">
            <v>Pulmonar</v>
          </cell>
          <cell r="AH27" t="str">
            <v>Nuevo</v>
          </cell>
          <cell r="AK27" t="str">
            <v>2HREZ/4(HR)3</v>
          </cell>
          <cell r="AO27" t="str">
            <v>S/R</v>
          </cell>
          <cell r="AT27" t="str">
            <v>Sí</v>
          </cell>
          <cell r="AW27" t="str">
            <v>No</v>
          </cell>
          <cell r="AZ27" t="str">
            <v>S/R</v>
          </cell>
          <cell r="CN27" t="str">
            <v>S/R</v>
          </cell>
          <cell r="CO27" t="str">
            <v>S/R</v>
          </cell>
          <cell r="DE27" t="str">
            <v>S/R</v>
          </cell>
          <cell r="DH27" t="str">
            <v>S/R</v>
          </cell>
          <cell r="DL27" t="str">
            <v>Fallecido</v>
          </cell>
          <cell r="DO27" t="str">
            <v>S/R</v>
          </cell>
          <cell r="DQ27" t="str">
            <v>Sí</v>
          </cell>
          <cell r="ES27" t="str">
            <v>S/R</v>
          </cell>
        </row>
        <row r="28">
          <cell r="J28">
            <v>30</v>
          </cell>
          <cell r="Q28">
            <v>32</v>
          </cell>
          <cell r="AF28" t="str">
            <v>Pulmonar</v>
          </cell>
          <cell r="AH28" t="str">
            <v>Recaida</v>
          </cell>
          <cell r="AK28" t="str">
            <v>2HREZ/4(HR)3</v>
          </cell>
          <cell r="AO28" t="str">
            <v>No reactivo</v>
          </cell>
          <cell r="AT28" t="str">
            <v>No</v>
          </cell>
          <cell r="AW28" t="str">
            <v>No</v>
          </cell>
          <cell r="AZ28" t="str">
            <v>No</v>
          </cell>
          <cell r="CN28" t="str">
            <v>S/R</v>
          </cell>
          <cell r="CO28" t="str">
            <v>S/R</v>
          </cell>
          <cell r="DE28" t="str">
            <v>S/R</v>
          </cell>
          <cell r="DH28" t="str">
            <v>S/R</v>
          </cell>
          <cell r="DL28" t="str">
            <v>S/R</v>
          </cell>
          <cell r="DO28" t="str">
            <v>S/R</v>
          </cell>
          <cell r="DQ28" t="str">
            <v>S/R</v>
          </cell>
          <cell r="ES28" t="str">
            <v>S/R</v>
          </cell>
        </row>
        <row r="29">
          <cell r="J29">
            <v>46</v>
          </cell>
          <cell r="Q29">
            <v>32</v>
          </cell>
          <cell r="AF29" t="str">
            <v>Pulmonar</v>
          </cell>
          <cell r="AH29" t="str">
            <v>Nuevo</v>
          </cell>
          <cell r="AK29" t="str">
            <v>2HREZ/4(HR)3</v>
          </cell>
          <cell r="AO29" t="str">
            <v>No reactivo</v>
          </cell>
          <cell r="AT29" t="str">
            <v>No</v>
          </cell>
          <cell r="AW29" t="str">
            <v>No</v>
          </cell>
          <cell r="AZ29" t="str">
            <v>No</v>
          </cell>
          <cell r="CN29" t="str">
            <v>S/R</v>
          </cell>
          <cell r="CO29" t="str">
            <v>S/R</v>
          </cell>
          <cell r="DE29" t="str">
            <v>S/R</v>
          </cell>
          <cell r="DH29" t="str">
            <v>S/R</v>
          </cell>
          <cell r="DL29" t="str">
            <v>Abandono</v>
          </cell>
          <cell r="DO29" t="str">
            <v>S/R</v>
          </cell>
          <cell r="DQ29" t="str">
            <v>No</v>
          </cell>
          <cell r="ES29" t="str">
            <v>S/R</v>
          </cell>
        </row>
        <row r="30">
          <cell r="J30">
            <v>43</v>
          </cell>
          <cell r="Q30">
            <v>32</v>
          </cell>
          <cell r="AF30" t="str">
            <v>Pulmonar</v>
          </cell>
          <cell r="AH30" t="str">
            <v>Nuevo</v>
          </cell>
          <cell r="AK30" t="str">
            <v>2HREZ/7HR</v>
          </cell>
          <cell r="AO30" t="str">
            <v>Reactivo</v>
          </cell>
          <cell r="AT30" t="str">
            <v>No</v>
          </cell>
          <cell r="AW30" t="str">
            <v>No</v>
          </cell>
          <cell r="AZ30" t="str">
            <v>S/R</v>
          </cell>
          <cell r="CN30" t="str">
            <v>S/R</v>
          </cell>
          <cell r="CO30" t="str">
            <v>S/R</v>
          </cell>
          <cell r="DE30" t="str">
            <v>No</v>
          </cell>
          <cell r="DH30" t="str">
            <v>S/R</v>
          </cell>
          <cell r="DL30" t="str">
            <v>S/R</v>
          </cell>
          <cell r="DO30" t="str">
            <v>S/R</v>
          </cell>
          <cell r="DQ30" t="str">
            <v>S/R</v>
          </cell>
          <cell r="ES30" t="str">
            <v>S/R</v>
          </cell>
        </row>
        <row r="31">
          <cell r="J31">
            <v>48</v>
          </cell>
          <cell r="Q31">
            <v>32</v>
          </cell>
          <cell r="AF31" t="str">
            <v>Pulmonar</v>
          </cell>
          <cell r="AH31" t="str">
            <v>Nuevo</v>
          </cell>
          <cell r="AK31" t="str">
            <v>2HREZ/4(HR)3</v>
          </cell>
          <cell r="AO31" t="str">
            <v>No reactivo</v>
          </cell>
          <cell r="AT31" t="str">
            <v>S/R</v>
          </cell>
          <cell r="AW31" t="str">
            <v>No</v>
          </cell>
          <cell r="AZ31" t="str">
            <v>S/R</v>
          </cell>
          <cell r="CN31" t="str">
            <v>S/R</v>
          </cell>
          <cell r="CO31" t="str">
            <v>S/R</v>
          </cell>
          <cell r="DE31" t="str">
            <v>S/R</v>
          </cell>
          <cell r="DH31" t="str">
            <v>S/R</v>
          </cell>
          <cell r="DL31" t="str">
            <v>Abandono</v>
          </cell>
          <cell r="DO31" t="str">
            <v>S/R</v>
          </cell>
          <cell r="DQ31" t="str">
            <v>No</v>
          </cell>
          <cell r="ES31" t="str">
            <v>S/R</v>
          </cell>
        </row>
        <row r="32">
          <cell r="J32">
            <v>36</v>
          </cell>
          <cell r="Q32">
            <v>32</v>
          </cell>
          <cell r="AF32" t="str">
            <v>Pulmonar</v>
          </cell>
          <cell r="AH32" t="str">
            <v>Nuevo</v>
          </cell>
          <cell r="AK32" t="str">
            <v>2HREZ/4(HR)3</v>
          </cell>
          <cell r="AO32" t="str">
            <v>No reactivo</v>
          </cell>
          <cell r="AT32" t="str">
            <v>No</v>
          </cell>
          <cell r="AW32" t="str">
            <v>No</v>
          </cell>
          <cell r="AZ32" t="str">
            <v>S/R</v>
          </cell>
          <cell r="CN32" t="str">
            <v>GENOTYPE SL</v>
          </cell>
          <cell r="CO32" t="str">
            <v>S/R</v>
          </cell>
          <cell r="DE32" t="str">
            <v>No</v>
          </cell>
          <cell r="DH32" t="str">
            <v>No recibió</v>
          </cell>
          <cell r="DL32" t="str">
            <v>S/R</v>
          </cell>
          <cell r="DO32" t="str">
            <v>S/R</v>
          </cell>
          <cell r="DQ32" t="str">
            <v>S/R</v>
          </cell>
          <cell r="ES32" t="str">
            <v>S/R</v>
          </cell>
        </row>
        <row r="33">
          <cell r="J33">
            <v>25</v>
          </cell>
          <cell r="Q33">
            <v>32</v>
          </cell>
          <cell r="AF33" t="str">
            <v>Pulmonar</v>
          </cell>
          <cell r="AH33" t="str">
            <v>Nuevo</v>
          </cell>
          <cell r="AK33" t="str">
            <v>2HREZ/4(HR)3</v>
          </cell>
          <cell r="AO33" t="str">
            <v>No reactivo</v>
          </cell>
          <cell r="AT33" t="str">
            <v>No</v>
          </cell>
          <cell r="AW33" t="str">
            <v>No</v>
          </cell>
          <cell r="AZ33" t="str">
            <v>No</v>
          </cell>
          <cell r="CN33" t="str">
            <v>S/R</v>
          </cell>
          <cell r="CO33" t="str">
            <v>S/R</v>
          </cell>
          <cell r="DE33" t="str">
            <v>No</v>
          </cell>
          <cell r="DH33" t="str">
            <v>S/R</v>
          </cell>
          <cell r="DL33" t="str">
            <v>S/R</v>
          </cell>
          <cell r="DO33" t="str">
            <v>S/R</v>
          </cell>
          <cell r="DQ33" t="str">
            <v>S/R</v>
          </cell>
          <cell r="ES33" t="str">
            <v>S/R</v>
          </cell>
        </row>
        <row r="34">
          <cell r="J34">
            <v>27</v>
          </cell>
          <cell r="Q34">
            <v>31</v>
          </cell>
          <cell r="AF34" t="str">
            <v>Pulmonar</v>
          </cell>
          <cell r="AH34" t="str">
            <v>Nuevo</v>
          </cell>
          <cell r="AK34" t="str">
            <v>2HREZ/4(HR)3</v>
          </cell>
          <cell r="AO34" t="str">
            <v>No reactivo</v>
          </cell>
          <cell r="AT34" t="str">
            <v>No</v>
          </cell>
          <cell r="AW34" t="str">
            <v>No</v>
          </cell>
          <cell r="AZ34" t="str">
            <v>No</v>
          </cell>
          <cell r="CN34" t="str">
            <v>S/R</v>
          </cell>
          <cell r="CO34" t="str">
            <v>S/R</v>
          </cell>
          <cell r="DE34" t="str">
            <v>No</v>
          </cell>
          <cell r="DH34" t="str">
            <v>S/R</v>
          </cell>
          <cell r="DL34" t="str">
            <v>Abandono</v>
          </cell>
          <cell r="DO34" t="str">
            <v>S/R</v>
          </cell>
          <cell r="DQ34" t="str">
            <v>No</v>
          </cell>
          <cell r="ES34" t="str">
            <v>S/R</v>
          </cell>
        </row>
        <row r="35">
          <cell r="J35">
            <v>24</v>
          </cell>
          <cell r="Q35">
            <v>275</v>
          </cell>
          <cell r="AF35" t="str">
            <v>Pulmonar</v>
          </cell>
          <cell r="AH35" t="str">
            <v>Nuevo</v>
          </cell>
          <cell r="AK35" t="str">
            <v>2HREZ/7HR</v>
          </cell>
          <cell r="AO35" t="str">
            <v>Reactivo</v>
          </cell>
          <cell r="AT35" t="str">
            <v>No</v>
          </cell>
          <cell r="AW35" t="str">
            <v>No</v>
          </cell>
          <cell r="AZ35" t="str">
            <v>S/R</v>
          </cell>
          <cell r="CN35" t="str">
            <v>S/R</v>
          </cell>
          <cell r="CO35" t="str">
            <v>S/R</v>
          </cell>
          <cell r="DE35" t="str">
            <v>S/R</v>
          </cell>
          <cell r="DH35" t="str">
            <v>S/R</v>
          </cell>
          <cell r="DL35" t="str">
            <v>Abandono</v>
          </cell>
          <cell r="DO35" t="str">
            <v>S/R</v>
          </cell>
          <cell r="DQ35" t="str">
            <v>No</v>
          </cell>
          <cell r="ES35" t="str">
            <v>S/R</v>
          </cell>
        </row>
        <row r="36">
          <cell r="J36">
            <v>21</v>
          </cell>
          <cell r="Q36">
            <v>275</v>
          </cell>
          <cell r="AF36" t="str">
            <v>Extrapulmonar</v>
          </cell>
          <cell r="AH36" t="str">
            <v>Nuevo</v>
          </cell>
          <cell r="AK36" t="str">
            <v>2HREZ/4(HR)3</v>
          </cell>
          <cell r="AO36" t="str">
            <v>No reactivo</v>
          </cell>
          <cell r="AT36" t="str">
            <v>No</v>
          </cell>
          <cell r="AW36" t="str">
            <v>No</v>
          </cell>
          <cell r="AZ36" t="str">
            <v>No</v>
          </cell>
          <cell r="CN36" t="str">
            <v>S/R</v>
          </cell>
          <cell r="CO36" t="str">
            <v>S/R</v>
          </cell>
          <cell r="DE36" t="str">
            <v>No</v>
          </cell>
          <cell r="DH36" t="str">
            <v>S/R</v>
          </cell>
          <cell r="DL36" t="str">
            <v>S/R</v>
          </cell>
          <cell r="DO36" t="str">
            <v>S/R</v>
          </cell>
          <cell r="DQ36" t="str">
            <v>S/R</v>
          </cell>
          <cell r="ES36" t="str">
            <v>S/R</v>
          </cell>
        </row>
        <row r="37">
          <cell r="J37">
            <v>26</v>
          </cell>
          <cell r="Q37">
            <v>275</v>
          </cell>
          <cell r="AF37" t="str">
            <v>Pulmonar</v>
          </cell>
          <cell r="AH37" t="str">
            <v>Nuevo</v>
          </cell>
          <cell r="AK37" t="str">
            <v>2HREZ/4(HR)3</v>
          </cell>
          <cell r="AO37" t="str">
            <v>No reactivo</v>
          </cell>
          <cell r="AT37" t="str">
            <v>No</v>
          </cell>
          <cell r="AW37" t="str">
            <v>No</v>
          </cell>
          <cell r="AZ37" t="str">
            <v>No</v>
          </cell>
          <cell r="CN37" t="str">
            <v>GENOTYPE MTBDR PLUS</v>
          </cell>
          <cell r="CO37" t="str">
            <v>S/R</v>
          </cell>
          <cell r="DE37" t="str">
            <v>No</v>
          </cell>
          <cell r="DH37" t="str">
            <v>S/R</v>
          </cell>
          <cell r="DL37" t="str">
            <v>S/R</v>
          </cell>
          <cell r="DO37" t="str">
            <v>S/R</v>
          </cell>
          <cell r="DQ37" t="str">
            <v>S/R</v>
          </cell>
          <cell r="ES37" t="str">
            <v>S/R</v>
          </cell>
        </row>
        <row r="38">
          <cell r="J38">
            <v>50</v>
          </cell>
          <cell r="Q38">
            <v>275</v>
          </cell>
          <cell r="AF38" t="str">
            <v>Extrapulmonar</v>
          </cell>
          <cell r="AH38" t="str">
            <v>Nuevo</v>
          </cell>
          <cell r="AK38" t="str">
            <v>2HREZ/10HR</v>
          </cell>
          <cell r="AO38" t="str">
            <v>S/R</v>
          </cell>
          <cell r="AT38" t="str">
            <v>No</v>
          </cell>
          <cell r="AW38" t="str">
            <v>No</v>
          </cell>
          <cell r="AZ38" t="str">
            <v>S/R</v>
          </cell>
          <cell r="CN38" t="str">
            <v>S/R</v>
          </cell>
          <cell r="CO38" t="str">
            <v>S/R</v>
          </cell>
          <cell r="DE38" t="str">
            <v>No</v>
          </cell>
          <cell r="DH38" t="str">
            <v>S/R</v>
          </cell>
          <cell r="DL38" t="str">
            <v>S/R</v>
          </cell>
          <cell r="DO38" t="str">
            <v>S/R</v>
          </cell>
          <cell r="DQ38" t="str">
            <v>S/R</v>
          </cell>
          <cell r="ES38" t="str">
            <v>S/R</v>
          </cell>
        </row>
        <row r="39">
          <cell r="J39">
            <v>51</v>
          </cell>
          <cell r="Q39">
            <v>275</v>
          </cell>
          <cell r="AF39" t="str">
            <v>Extrapulmonar</v>
          </cell>
          <cell r="AH39" t="str">
            <v>Nuevo</v>
          </cell>
          <cell r="AK39" t="str">
            <v>2HREZ/4(HR)3</v>
          </cell>
          <cell r="AO39" t="str">
            <v>S/R</v>
          </cell>
          <cell r="AT39" t="str">
            <v>Sí</v>
          </cell>
          <cell r="AW39" t="str">
            <v>No</v>
          </cell>
          <cell r="AZ39" t="str">
            <v>S/R</v>
          </cell>
          <cell r="CN39" t="str">
            <v>S/R</v>
          </cell>
          <cell r="CO39" t="str">
            <v>S/R</v>
          </cell>
          <cell r="DE39" t="str">
            <v>S/R</v>
          </cell>
          <cell r="DH39" t="str">
            <v>S/R</v>
          </cell>
          <cell r="DL39" t="str">
            <v>Abandono</v>
          </cell>
          <cell r="DO39" t="str">
            <v>S/R</v>
          </cell>
          <cell r="DQ39" t="str">
            <v>No</v>
          </cell>
          <cell r="ES39" t="str">
            <v>S/R</v>
          </cell>
        </row>
        <row r="40">
          <cell r="J40">
            <v>37</v>
          </cell>
          <cell r="Q40">
            <v>275</v>
          </cell>
          <cell r="AF40" t="str">
            <v>Pulmonar</v>
          </cell>
          <cell r="AH40" t="str">
            <v>Nuevo</v>
          </cell>
          <cell r="AK40" t="str">
            <v>2HREZ/4(HR)3</v>
          </cell>
          <cell r="AO40" t="str">
            <v>No reactivo</v>
          </cell>
          <cell r="AT40" t="str">
            <v>No</v>
          </cell>
          <cell r="AW40" t="str">
            <v>No</v>
          </cell>
          <cell r="AZ40" t="str">
            <v>S/R</v>
          </cell>
          <cell r="CN40" t="str">
            <v>S/R</v>
          </cell>
          <cell r="CO40" t="str">
            <v>S/R</v>
          </cell>
          <cell r="DE40" t="str">
            <v>S/R</v>
          </cell>
          <cell r="DH40" t="str">
            <v>S/R</v>
          </cell>
          <cell r="DL40" t="str">
            <v>S/R</v>
          </cell>
          <cell r="DO40" t="str">
            <v>S/R</v>
          </cell>
          <cell r="DQ40" t="str">
            <v>S/R</v>
          </cell>
          <cell r="ES40" t="str">
            <v>S/R</v>
          </cell>
        </row>
        <row r="41">
          <cell r="J41">
            <v>39</v>
          </cell>
          <cell r="Q41">
            <v>275</v>
          </cell>
          <cell r="AF41" t="str">
            <v>Extrapulmonar</v>
          </cell>
          <cell r="AH41" t="str">
            <v>Nuevo</v>
          </cell>
          <cell r="AK41" t="str">
            <v>2HREZ/4(HR)3</v>
          </cell>
          <cell r="AO41" t="str">
            <v>No reactivo</v>
          </cell>
          <cell r="AT41" t="str">
            <v>No</v>
          </cell>
          <cell r="AW41" t="str">
            <v>No</v>
          </cell>
          <cell r="AZ41" t="str">
            <v>S/R</v>
          </cell>
          <cell r="CN41" t="str">
            <v>S/R</v>
          </cell>
          <cell r="CO41" t="str">
            <v>S/R</v>
          </cell>
          <cell r="DE41" t="str">
            <v>S/R</v>
          </cell>
          <cell r="DH41" t="str">
            <v>S/R</v>
          </cell>
          <cell r="DL41" t="str">
            <v>S/R</v>
          </cell>
          <cell r="DO41" t="str">
            <v>S/R</v>
          </cell>
          <cell r="DQ41" t="str">
            <v>S/R</v>
          </cell>
          <cell r="ES41" t="str">
            <v>S/R</v>
          </cell>
        </row>
        <row r="42">
          <cell r="J42">
            <v>31</v>
          </cell>
          <cell r="Q42">
            <v>51</v>
          </cell>
          <cell r="AF42" t="str">
            <v>Pulmonar</v>
          </cell>
          <cell r="AH42" t="str">
            <v>Nuevo</v>
          </cell>
          <cell r="AK42" t="str">
            <v>2HREZ/4(HR)3</v>
          </cell>
          <cell r="AO42" t="str">
            <v>No reactivo</v>
          </cell>
          <cell r="AT42" t="str">
            <v>S/R</v>
          </cell>
          <cell r="AW42" t="str">
            <v>No</v>
          </cell>
          <cell r="AZ42" t="str">
            <v>S/R</v>
          </cell>
          <cell r="CN42" t="str">
            <v>GENOTYPE SL</v>
          </cell>
          <cell r="CO42" t="str">
            <v>S/R</v>
          </cell>
          <cell r="DE42" t="str">
            <v>No</v>
          </cell>
          <cell r="DH42" t="str">
            <v>Si recibió</v>
          </cell>
          <cell r="DL42" t="str">
            <v>S/R</v>
          </cell>
          <cell r="DO42" t="str">
            <v>S/R</v>
          </cell>
          <cell r="DQ42" t="str">
            <v>S/R</v>
          </cell>
          <cell r="ES42" t="str">
            <v>S/R</v>
          </cell>
        </row>
        <row r="43">
          <cell r="J43">
            <v>32</v>
          </cell>
          <cell r="Q43">
            <v>51</v>
          </cell>
          <cell r="AF43" t="str">
            <v>Extrapulmonar</v>
          </cell>
          <cell r="AH43" t="str">
            <v>Nuevo</v>
          </cell>
          <cell r="AK43" t="str">
            <v>2HREZ/10HR</v>
          </cell>
          <cell r="AO43" t="str">
            <v>No reactivo</v>
          </cell>
          <cell r="AT43" t="str">
            <v>No</v>
          </cell>
          <cell r="AW43" t="str">
            <v>No</v>
          </cell>
          <cell r="AZ43" t="str">
            <v>S/R</v>
          </cell>
          <cell r="CN43" t="str">
            <v>S/R</v>
          </cell>
          <cell r="CO43" t="str">
            <v>S/R</v>
          </cell>
          <cell r="DE43" t="str">
            <v>No</v>
          </cell>
          <cell r="DH43" t="str">
            <v>Si recibió</v>
          </cell>
          <cell r="DL43" t="str">
            <v>S/R</v>
          </cell>
          <cell r="DO43" t="str">
            <v>S/R</v>
          </cell>
          <cell r="DQ43" t="str">
            <v>S/R</v>
          </cell>
          <cell r="ES43" t="str">
            <v>S/R</v>
          </cell>
        </row>
        <row r="44">
          <cell r="J44">
            <v>39</v>
          </cell>
          <cell r="Q44">
            <v>51</v>
          </cell>
          <cell r="AF44" t="str">
            <v>Pulmonar</v>
          </cell>
          <cell r="AH44" t="str">
            <v>Nuevo</v>
          </cell>
          <cell r="AK44" t="str">
            <v>2HREZ/10HR</v>
          </cell>
          <cell r="AO44" t="str">
            <v>Reactivo</v>
          </cell>
          <cell r="AT44" t="str">
            <v>No</v>
          </cell>
          <cell r="AW44" t="str">
            <v>No</v>
          </cell>
          <cell r="AZ44" t="str">
            <v>S/R</v>
          </cell>
          <cell r="CN44" t="str">
            <v>S/R</v>
          </cell>
          <cell r="CO44" t="str">
            <v>S/R</v>
          </cell>
          <cell r="DE44" t="str">
            <v>S/R</v>
          </cell>
          <cell r="DH44" t="str">
            <v>S/R</v>
          </cell>
          <cell r="DL44" t="str">
            <v>Fallecido</v>
          </cell>
          <cell r="DO44" t="str">
            <v>S/R</v>
          </cell>
          <cell r="DQ44" t="str">
            <v>No</v>
          </cell>
          <cell r="ES44" t="str">
            <v>S/R</v>
          </cell>
        </row>
        <row r="45">
          <cell r="J45">
            <v>28</v>
          </cell>
          <cell r="Q45">
            <v>51</v>
          </cell>
          <cell r="AF45" t="str">
            <v>Pulmonar</v>
          </cell>
          <cell r="AH45" t="str">
            <v>Nuevo</v>
          </cell>
          <cell r="AK45" t="str">
            <v>2HREZ/7HR</v>
          </cell>
          <cell r="AO45" t="str">
            <v>Reactivo</v>
          </cell>
          <cell r="AT45" t="str">
            <v>No</v>
          </cell>
          <cell r="AW45" t="str">
            <v>No</v>
          </cell>
          <cell r="AZ45" t="str">
            <v>S/R</v>
          </cell>
          <cell r="CN45" t="str">
            <v>S/R</v>
          </cell>
          <cell r="CO45" t="str">
            <v>S/R</v>
          </cell>
          <cell r="DE45" t="str">
            <v>No</v>
          </cell>
          <cell r="DH45" t="str">
            <v>Si recibió</v>
          </cell>
          <cell r="DL45" t="str">
            <v>S/R</v>
          </cell>
          <cell r="DO45" t="str">
            <v>S/R</v>
          </cell>
          <cell r="DQ45" t="str">
            <v>S/R</v>
          </cell>
          <cell r="ES45" t="str">
            <v>S/R</v>
          </cell>
        </row>
        <row r="46">
          <cell r="J46">
            <v>5</v>
          </cell>
          <cell r="Q46">
            <v>51</v>
          </cell>
          <cell r="AF46" t="str">
            <v>Pulmonar</v>
          </cell>
          <cell r="AH46" t="str">
            <v>Nuevo</v>
          </cell>
          <cell r="AK46" t="str">
            <v>2HREZ/4(HR)3</v>
          </cell>
          <cell r="AO46" t="str">
            <v>No reactivo</v>
          </cell>
          <cell r="AT46" t="str">
            <v>No</v>
          </cell>
          <cell r="AW46" t="str">
            <v>No</v>
          </cell>
          <cell r="AZ46" t="str">
            <v>No</v>
          </cell>
          <cell r="CN46" t="str">
            <v>S/R</v>
          </cell>
          <cell r="CO46" t="str">
            <v>S/R</v>
          </cell>
          <cell r="DE46" t="str">
            <v>No</v>
          </cell>
          <cell r="DH46" t="str">
            <v>Si recibió</v>
          </cell>
          <cell r="DL46" t="str">
            <v>Curado</v>
          </cell>
          <cell r="DO46" t="str">
            <v>S/R</v>
          </cell>
          <cell r="DQ46" t="str">
            <v>No</v>
          </cell>
          <cell r="ES46" t="str">
            <v>S/R</v>
          </cell>
        </row>
        <row r="47">
          <cell r="J47">
            <v>33</v>
          </cell>
          <cell r="Q47">
            <v>51</v>
          </cell>
          <cell r="AF47" t="str">
            <v>Pulmonar</v>
          </cell>
          <cell r="AH47" t="str">
            <v>Nuevo</v>
          </cell>
          <cell r="AK47" t="str">
            <v>2HREZ/4(HR)3</v>
          </cell>
          <cell r="AO47" t="str">
            <v>No reactivo</v>
          </cell>
          <cell r="AT47" t="str">
            <v>No</v>
          </cell>
          <cell r="AW47" t="str">
            <v>No</v>
          </cell>
          <cell r="AZ47" t="str">
            <v>S/R</v>
          </cell>
          <cell r="CN47" t="str">
            <v>GENE XPERT</v>
          </cell>
          <cell r="CO47" t="str">
            <v>S/R</v>
          </cell>
          <cell r="DE47" t="str">
            <v>No</v>
          </cell>
          <cell r="DH47" t="str">
            <v>Si recibió</v>
          </cell>
          <cell r="DL47" t="str">
            <v>Curado</v>
          </cell>
          <cell r="DO47" t="str">
            <v>S/R</v>
          </cell>
          <cell r="DQ47" t="str">
            <v>No</v>
          </cell>
          <cell r="ES47" t="str">
            <v>S/R</v>
          </cell>
        </row>
        <row r="48">
          <cell r="J48">
            <v>55</v>
          </cell>
          <cell r="Q48">
            <v>51</v>
          </cell>
          <cell r="AF48" t="str">
            <v>Pulmonar</v>
          </cell>
          <cell r="AH48" t="str">
            <v>Nuevo</v>
          </cell>
          <cell r="AK48" t="str">
            <v>2HREZ/4(HR)3</v>
          </cell>
          <cell r="AO48" t="str">
            <v>No reactivo</v>
          </cell>
          <cell r="AT48" t="str">
            <v>No</v>
          </cell>
          <cell r="AW48" t="str">
            <v>No</v>
          </cell>
          <cell r="AZ48" t="str">
            <v>No</v>
          </cell>
          <cell r="CN48" t="str">
            <v>S/R</v>
          </cell>
          <cell r="CO48" t="str">
            <v>S/R</v>
          </cell>
          <cell r="DE48" t="str">
            <v>No</v>
          </cell>
          <cell r="DH48" t="str">
            <v>Si recibió</v>
          </cell>
          <cell r="DL48" t="str">
            <v>Curado</v>
          </cell>
          <cell r="DO48" t="str">
            <v>S/R</v>
          </cell>
          <cell r="DQ48" t="str">
            <v>No</v>
          </cell>
          <cell r="ES48" t="str">
            <v>S/R</v>
          </cell>
        </row>
        <row r="49">
          <cell r="J49">
            <v>52</v>
          </cell>
          <cell r="Q49">
            <v>51</v>
          </cell>
          <cell r="AF49" t="str">
            <v>Pulmonar</v>
          </cell>
          <cell r="AH49" t="str">
            <v>Nuevo</v>
          </cell>
          <cell r="AK49" t="str">
            <v>2HREZ/7HR</v>
          </cell>
          <cell r="AO49" t="str">
            <v>Reactivo</v>
          </cell>
          <cell r="AT49" t="str">
            <v>Sí</v>
          </cell>
          <cell r="AW49" t="str">
            <v>No</v>
          </cell>
          <cell r="AZ49" t="str">
            <v>No</v>
          </cell>
          <cell r="CN49" t="str">
            <v>GENE XPERT</v>
          </cell>
          <cell r="CO49" t="str">
            <v>S/R</v>
          </cell>
          <cell r="DE49" t="str">
            <v>No</v>
          </cell>
          <cell r="DH49" t="str">
            <v>Si recibió</v>
          </cell>
          <cell r="DL49" t="str">
            <v>S/R</v>
          </cell>
          <cell r="DO49" t="str">
            <v>S/R</v>
          </cell>
          <cell r="DQ49" t="str">
            <v>S/R</v>
          </cell>
          <cell r="ES49" t="str">
            <v>S/R</v>
          </cell>
        </row>
        <row r="50">
          <cell r="J50">
            <v>26</v>
          </cell>
          <cell r="Q50">
            <v>51</v>
          </cell>
          <cell r="AF50" t="str">
            <v>Pulmonar</v>
          </cell>
          <cell r="AH50" t="str">
            <v>Nuevo</v>
          </cell>
          <cell r="AK50" t="str">
            <v>2HREZ/4(HR)3</v>
          </cell>
          <cell r="AO50" t="str">
            <v>No reactivo</v>
          </cell>
          <cell r="AT50" t="str">
            <v>No</v>
          </cell>
          <cell r="AW50" t="str">
            <v>No</v>
          </cell>
          <cell r="AZ50" t="str">
            <v>No</v>
          </cell>
          <cell r="CN50" t="str">
            <v>GENE XPERT</v>
          </cell>
          <cell r="CO50" t="str">
            <v>S/R</v>
          </cell>
          <cell r="DE50" t="str">
            <v>No</v>
          </cell>
          <cell r="DH50" t="str">
            <v>Si recibió</v>
          </cell>
          <cell r="DL50" t="str">
            <v>S/R</v>
          </cell>
          <cell r="DO50" t="str">
            <v>S/R</v>
          </cell>
          <cell r="DQ50" t="str">
            <v>S/R</v>
          </cell>
          <cell r="ES50" t="str">
            <v>S/R</v>
          </cell>
        </row>
        <row r="51">
          <cell r="J51">
            <v>83</v>
          </cell>
          <cell r="Q51">
            <v>51</v>
          </cell>
          <cell r="AF51" t="str">
            <v>Extrapulmonar</v>
          </cell>
          <cell r="AH51" t="str">
            <v>Nuevo</v>
          </cell>
          <cell r="AK51" t="str">
            <v>2HREZ/4(HR)3</v>
          </cell>
          <cell r="AO51" t="str">
            <v>No reactivo</v>
          </cell>
          <cell r="AT51" t="str">
            <v>No</v>
          </cell>
          <cell r="AW51" t="str">
            <v>No</v>
          </cell>
          <cell r="AZ51" t="str">
            <v>No</v>
          </cell>
          <cell r="CN51" t="str">
            <v>S/R</v>
          </cell>
          <cell r="CO51" t="str">
            <v>S/R</v>
          </cell>
          <cell r="DE51" t="str">
            <v>S/R</v>
          </cell>
          <cell r="DH51" t="str">
            <v>S/R</v>
          </cell>
          <cell r="DL51" t="str">
            <v>Fallecido</v>
          </cell>
          <cell r="DO51" t="str">
            <v>S/R</v>
          </cell>
          <cell r="DQ51" t="str">
            <v>No</v>
          </cell>
          <cell r="ES51" t="str">
            <v>S/R</v>
          </cell>
        </row>
        <row r="52">
          <cell r="J52">
            <v>41</v>
          </cell>
          <cell r="Q52">
            <v>51</v>
          </cell>
          <cell r="AF52" t="str">
            <v>Pulmonar</v>
          </cell>
          <cell r="AH52" t="str">
            <v>Nuevo</v>
          </cell>
          <cell r="AK52" t="str">
            <v>2HREZ/4(HR)3</v>
          </cell>
          <cell r="AO52" t="str">
            <v>No reactivo</v>
          </cell>
          <cell r="AT52" t="str">
            <v>Sí</v>
          </cell>
          <cell r="AW52" t="str">
            <v>No</v>
          </cell>
          <cell r="AZ52" t="str">
            <v>No</v>
          </cell>
          <cell r="CN52" t="str">
            <v>S/R</v>
          </cell>
          <cell r="CO52" t="str">
            <v>S/R</v>
          </cell>
          <cell r="DE52" t="str">
            <v>No</v>
          </cell>
          <cell r="DH52" t="str">
            <v>Si recibió</v>
          </cell>
          <cell r="DL52" t="str">
            <v>S/R</v>
          </cell>
          <cell r="DO52" t="str">
            <v>S/R</v>
          </cell>
          <cell r="DQ52" t="str">
            <v>S/R</v>
          </cell>
          <cell r="ES52" t="str">
            <v>S/R</v>
          </cell>
        </row>
        <row r="53">
          <cell r="J53">
            <v>73</v>
          </cell>
          <cell r="Q53">
            <v>51</v>
          </cell>
          <cell r="AF53" t="str">
            <v>Pulmonar</v>
          </cell>
          <cell r="AH53" t="str">
            <v>Nuevo</v>
          </cell>
          <cell r="AK53" t="str">
            <v>2HREZ/4(HR)3</v>
          </cell>
          <cell r="AO53" t="str">
            <v>No reactivo</v>
          </cell>
          <cell r="AT53" t="str">
            <v>No</v>
          </cell>
          <cell r="AW53" t="str">
            <v>No</v>
          </cell>
          <cell r="AZ53" t="str">
            <v>S/R</v>
          </cell>
          <cell r="CN53" t="str">
            <v>GENOTYPE SL</v>
          </cell>
          <cell r="CO53" t="str">
            <v>S/R</v>
          </cell>
          <cell r="DE53" t="str">
            <v>No</v>
          </cell>
          <cell r="DH53" t="str">
            <v>Si recibió</v>
          </cell>
          <cell r="DL53" t="str">
            <v>S/R</v>
          </cell>
          <cell r="DO53" t="str">
            <v>S/R</v>
          </cell>
          <cell r="DQ53" t="str">
            <v>S/R</v>
          </cell>
          <cell r="ES53" t="str">
            <v>S/R</v>
          </cell>
        </row>
        <row r="54">
          <cell r="J54">
            <v>27</v>
          </cell>
          <cell r="Q54">
            <v>51</v>
          </cell>
          <cell r="AF54" t="str">
            <v>Pulmonar</v>
          </cell>
          <cell r="AH54" t="str">
            <v>Nuevo</v>
          </cell>
          <cell r="AK54" t="str">
            <v>2HREZ/4(HR)3</v>
          </cell>
          <cell r="AO54" t="str">
            <v>No reactivo</v>
          </cell>
          <cell r="AT54" t="str">
            <v>No</v>
          </cell>
          <cell r="AW54" t="str">
            <v>No</v>
          </cell>
          <cell r="AZ54" t="str">
            <v>S/R</v>
          </cell>
          <cell r="CN54" t="str">
            <v>GENOTYPE SL</v>
          </cell>
          <cell r="CO54" t="str">
            <v>S/R</v>
          </cell>
          <cell r="DE54" t="str">
            <v>Sí</v>
          </cell>
          <cell r="DH54" t="str">
            <v>Si recibió</v>
          </cell>
          <cell r="DL54" t="str">
            <v>S/R</v>
          </cell>
          <cell r="DO54" t="str">
            <v>S/R</v>
          </cell>
          <cell r="DQ54" t="str">
            <v>S/R</v>
          </cell>
          <cell r="ES54" t="str">
            <v>S/R</v>
          </cell>
        </row>
        <row r="55">
          <cell r="J55">
            <v>0</v>
          </cell>
          <cell r="Q55">
            <v>51</v>
          </cell>
          <cell r="AF55" t="str">
            <v>Pulmonar</v>
          </cell>
          <cell r="AH55" t="str">
            <v>Nuevo</v>
          </cell>
          <cell r="AK55" t="str">
            <v>2HREZ/4(HR)3</v>
          </cell>
          <cell r="AO55" t="str">
            <v>No reactivo</v>
          </cell>
          <cell r="AT55" t="str">
            <v>S/R</v>
          </cell>
          <cell r="AW55" t="str">
            <v>No</v>
          </cell>
          <cell r="AZ55" t="str">
            <v>No</v>
          </cell>
          <cell r="CN55" t="str">
            <v>S/R</v>
          </cell>
          <cell r="CO55" t="str">
            <v>S/R</v>
          </cell>
          <cell r="DE55" t="str">
            <v>Sí</v>
          </cell>
          <cell r="DH55" t="str">
            <v>Si recibió</v>
          </cell>
          <cell r="DL55" t="str">
            <v>S/R</v>
          </cell>
          <cell r="DO55" t="str">
            <v>S/R</v>
          </cell>
          <cell r="DQ55" t="str">
            <v>S/R</v>
          </cell>
          <cell r="ES55" t="str">
            <v>S/R</v>
          </cell>
        </row>
        <row r="56">
          <cell r="J56">
            <v>30</v>
          </cell>
          <cell r="Q56">
            <v>51</v>
          </cell>
          <cell r="AF56" t="str">
            <v>Pulmonar</v>
          </cell>
          <cell r="AH56" t="str">
            <v>Nuevo</v>
          </cell>
          <cell r="AK56" t="str">
            <v>2HREZ/7HR</v>
          </cell>
          <cell r="AO56" t="str">
            <v>Reactivo</v>
          </cell>
          <cell r="AT56" t="str">
            <v>No</v>
          </cell>
          <cell r="AW56" t="str">
            <v>No</v>
          </cell>
          <cell r="AZ56" t="str">
            <v>S/R</v>
          </cell>
          <cell r="CN56" t="str">
            <v>S/R</v>
          </cell>
          <cell r="CO56" t="str">
            <v>S/R</v>
          </cell>
          <cell r="DE56" t="str">
            <v>No</v>
          </cell>
          <cell r="DH56" t="str">
            <v>Si recibió</v>
          </cell>
          <cell r="DL56" t="str">
            <v>S/R</v>
          </cell>
          <cell r="DO56" t="str">
            <v>S/R</v>
          </cell>
          <cell r="DQ56" t="str">
            <v>S/R</v>
          </cell>
          <cell r="ES56" t="str">
            <v>S/R</v>
          </cell>
        </row>
        <row r="57">
          <cell r="J57">
            <v>55</v>
          </cell>
          <cell r="Q57">
            <v>51</v>
          </cell>
          <cell r="AF57" t="str">
            <v>Pulmonar</v>
          </cell>
          <cell r="AH57" t="str">
            <v>Nuevo</v>
          </cell>
          <cell r="AK57" t="str">
            <v>2HREZ/4(HR)3</v>
          </cell>
          <cell r="AO57" t="str">
            <v>No reactivo</v>
          </cell>
          <cell r="AT57" t="str">
            <v>S/R</v>
          </cell>
          <cell r="AW57" t="str">
            <v>No</v>
          </cell>
          <cell r="AZ57" t="str">
            <v>S/R</v>
          </cell>
          <cell r="CN57" t="str">
            <v>GENOTYPE SL</v>
          </cell>
          <cell r="CO57" t="str">
            <v>S/R</v>
          </cell>
          <cell r="DE57" t="str">
            <v>No</v>
          </cell>
          <cell r="DH57" t="str">
            <v>Si recibió</v>
          </cell>
          <cell r="DL57" t="str">
            <v>S/R</v>
          </cell>
          <cell r="DO57" t="str">
            <v>S/R</v>
          </cell>
          <cell r="DQ57" t="str">
            <v>S/R</v>
          </cell>
          <cell r="ES57" t="str">
            <v>S/R</v>
          </cell>
        </row>
        <row r="58">
          <cell r="J58">
            <v>16</v>
          </cell>
          <cell r="Q58">
            <v>51</v>
          </cell>
          <cell r="AF58" t="str">
            <v>Extrapulmonar</v>
          </cell>
          <cell r="AH58" t="str">
            <v>Nuevo</v>
          </cell>
          <cell r="AK58" t="str">
            <v>2HREZ/4(HR)3</v>
          </cell>
          <cell r="AO58" t="str">
            <v>No reactivo</v>
          </cell>
          <cell r="AT58" t="str">
            <v>No</v>
          </cell>
          <cell r="AW58" t="str">
            <v>No</v>
          </cell>
          <cell r="AZ58" t="str">
            <v>S/R</v>
          </cell>
          <cell r="CN58" t="str">
            <v>S/R</v>
          </cell>
          <cell r="CO58" t="str">
            <v>S/R</v>
          </cell>
          <cell r="DE58" t="str">
            <v>Sí</v>
          </cell>
          <cell r="DH58" t="str">
            <v>Si recibió</v>
          </cell>
          <cell r="DL58" t="str">
            <v>S/R</v>
          </cell>
          <cell r="DO58" t="str">
            <v>S/R</v>
          </cell>
          <cell r="DQ58" t="str">
            <v>S/R</v>
          </cell>
          <cell r="ES58" t="str">
            <v>S/R</v>
          </cell>
        </row>
        <row r="59">
          <cell r="J59">
            <v>24</v>
          </cell>
          <cell r="Q59">
            <v>51</v>
          </cell>
          <cell r="AF59" t="str">
            <v>Pulmonar</v>
          </cell>
          <cell r="AH59" t="str">
            <v>Nuevo</v>
          </cell>
          <cell r="AK59" t="str">
            <v>2HREZ/4(HR)3</v>
          </cell>
          <cell r="AO59" t="str">
            <v>No reactivo</v>
          </cell>
          <cell r="AT59" t="str">
            <v>No</v>
          </cell>
          <cell r="AW59" t="str">
            <v>No</v>
          </cell>
          <cell r="AZ59" t="str">
            <v>No</v>
          </cell>
          <cell r="CN59" t="str">
            <v>S/R</v>
          </cell>
          <cell r="CO59" t="str">
            <v>S/R</v>
          </cell>
          <cell r="DE59" t="str">
            <v>No</v>
          </cell>
          <cell r="DH59" t="str">
            <v>Si recibió</v>
          </cell>
          <cell r="DL59" t="str">
            <v>S/R</v>
          </cell>
          <cell r="DO59" t="str">
            <v>S/R</v>
          </cell>
          <cell r="DQ59" t="str">
            <v>S/R</v>
          </cell>
          <cell r="ES59" t="str">
            <v>S/R</v>
          </cell>
        </row>
        <row r="60">
          <cell r="J60">
            <v>75</v>
          </cell>
          <cell r="Q60">
            <v>51</v>
          </cell>
          <cell r="AF60" t="str">
            <v>Pulmonar</v>
          </cell>
          <cell r="AH60" t="str">
            <v>Nuevo</v>
          </cell>
          <cell r="AK60" t="str">
            <v>2HREZ/4(HR)3</v>
          </cell>
          <cell r="AO60" t="str">
            <v>No reactivo</v>
          </cell>
          <cell r="AT60" t="str">
            <v>No</v>
          </cell>
          <cell r="AW60" t="str">
            <v>No</v>
          </cell>
          <cell r="AZ60" t="str">
            <v>No</v>
          </cell>
          <cell r="CN60" t="str">
            <v>GENOTYPE SL</v>
          </cell>
          <cell r="CO60" t="str">
            <v>S/R</v>
          </cell>
          <cell r="DE60" t="str">
            <v>S/R</v>
          </cell>
          <cell r="DH60" t="str">
            <v>Si recibió</v>
          </cell>
          <cell r="DL60" t="str">
            <v>S/R</v>
          </cell>
          <cell r="DO60" t="str">
            <v>Diagnostico de TB Resistente</v>
          </cell>
          <cell r="DQ60" t="str">
            <v>No</v>
          </cell>
          <cell r="ES60" t="str">
            <v>S/R</v>
          </cell>
        </row>
        <row r="61">
          <cell r="J61">
            <v>83</v>
          </cell>
          <cell r="Q61">
            <v>51</v>
          </cell>
          <cell r="AF61" t="str">
            <v>Pulmonar</v>
          </cell>
          <cell r="AH61" t="str">
            <v>Nuevo</v>
          </cell>
          <cell r="AK61" t="str">
            <v>2HREZ/4(HR)3</v>
          </cell>
          <cell r="AO61" t="str">
            <v>No reactivo</v>
          </cell>
          <cell r="AT61" t="str">
            <v>No</v>
          </cell>
          <cell r="AW61" t="str">
            <v>No</v>
          </cell>
          <cell r="AZ61" t="str">
            <v>S/R</v>
          </cell>
          <cell r="CN61" t="str">
            <v>GENOTYPE SL</v>
          </cell>
          <cell r="CO61" t="str">
            <v>S/R</v>
          </cell>
          <cell r="DE61" t="str">
            <v>Sí</v>
          </cell>
          <cell r="DH61" t="str">
            <v>Si recibió</v>
          </cell>
          <cell r="DL61" t="str">
            <v>S/R</v>
          </cell>
          <cell r="DO61" t="str">
            <v>S/R</v>
          </cell>
          <cell r="DQ61" t="str">
            <v>S/R</v>
          </cell>
          <cell r="ES61" t="str">
            <v>S/R</v>
          </cell>
        </row>
        <row r="62">
          <cell r="J62">
            <v>21</v>
          </cell>
          <cell r="Q62">
            <v>51</v>
          </cell>
          <cell r="AF62" t="str">
            <v>Pulmonar</v>
          </cell>
          <cell r="AH62" t="str">
            <v>Nuevo</v>
          </cell>
          <cell r="AK62" t="str">
            <v>2HREZ/4(HR)3</v>
          </cell>
          <cell r="AO62" t="str">
            <v>No reactivo</v>
          </cell>
          <cell r="AT62" t="str">
            <v>No</v>
          </cell>
          <cell r="AW62" t="str">
            <v>No</v>
          </cell>
          <cell r="AZ62" t="str">
            <v>S/R</v>
          </cell>
          <cell r="CN62" t="str">
            <v>S/R</v>
          </cell>
          <cell r="CO62" t="str">
            <v>S/R</v>
          </cell>
          <cell r="DE62" t="str">
            <v>No</v>
          </cell>
          <cell r="DH62" t="str">
            <v>Si recibió</v>
          </cell>
          <cell r="DL62" t="str">
            <v>S/R</v>
          </cell>
          <cell r="DO62" t="str">
            <v>S/R</v>
          </cell>
          <cell r="DQ62" t="str">
            <v>S/R</v>
          </cell>
          <cell r="ES62" t="str">
            <v>S/R</v>
          </cell>
        </row>
        <row r="63">
          <cell r="J63">
            <v>49</v>
          </cell>
          <cell r="Q63">
            <v>51</v>
          </cell>
          <cell r="AF63" t="str">
            <v>Pulmonar</v>
          </cell>
          <cell r="AH63" t="str">
            <v>Nuevo</v>
          </cell>
          <cell r="AK63" t="str">
            <v>2HREZ/4(HR)3</v>
          </cell>
          <cell r="AO63" t="str">
            <v>No reactivo</v>
          </cell>
          <cell r="AT63" t="str">
            <v>Sí</v>
          </cell>
          <cell r="AW63" t="str">
            <v>No</v>
          </cell>
          <cell r="AZ63" t="str">
            <v>S/R</v>
          </cell>
          <cell r="CN63" t="str">
            <v>S/R</v>
          </cell>
          <cell r="CO63" t="str">
            <v>S/R</v>
          </cell>
          <cell r="DE63" t="str">
            <v>No</v>
          </cell>
          <cell r="DH63" t="str">
            <v>Si recibió</v>
          </cell>
          <cell r="DL63" t="str">
            <v>S/R</v>
          </cell>
          <cell r="DO63" t="str">
            <v>S/R</v>
          </cell>
          <cell r="DQ63" t="str">
            <v>S/R</v>
          </cell>
          <cell r="ES63" t="str">
            <v>S/R</v>
          </cell>
        </row>
        <row r="64">
          <cell r="J64">
            <v>68</v>
          </cell>
          <cell r="Q64">
            <v>51</v>
          </cell>
          <cell r="AF64" t="str">
            <v>Pulmonar</v>
          </cell>
          <cell r="AH64" t="str">
            <v>Nuevo</v>
          </cell>
          <cell r="AK64" t="str">
            <v>2HREZ/4(HR)3</v>
          </cell>
          <cell r="AO64" t="str">
            <v>S/R</v>
          </cell>
          <cell r="AT64" t="str">
            <v>Sí</v>
          </cell>
          <cell r="AW64" t="str">
            <v>No</v>
          </cell>
          <cell r="AZ64" t="str">
            <v>No</v>
          </cell>
          <cell r="CN64" t="str">
            <v>GENOTYPE SL</v>
          </cell>
          <cell r="CO64" t="str">
            <v>S/R</v>
          </cell>
          <cell r="DE64" t="str">
            <v>No</v>
          </cell>
          <cell r="DH64" t="str">
            <v>Si recibió</v>
          </cell>
          <cell r="DL64" t="str">
            <v>S/R</v>
          </cell>
          <cell r="DO64" t="str">
            <v>S/R</v>
          </cell>
          <cell r="DQ64" t="str">
            <v>S/R</v>
          </cell>
          <cell r="ES64" t="str">
            <v>S/R</v>
          </cell>
        </row>
        <row r="65">
          <cell r="J65">
            <v>50</v>
          </cell>
          <cell r="Q65">
            <v>51</v>
          </cell>
          <cell r="AF65" t="str">
            <v>Pulmonar</v>
          </cell>
          <cell r="AH65" t="str">
            <v>Recaida</v>
          </cell>
          <cell r="AK65" t="str">
            <v>2HREZ/4(HR)3</v>
          </cell>
          <cell r="AO65" t="str">
            <v>No reactivo</v>
          </cell>
          <cell r="AT65" t="str">
            <v>No</v>
          </cell>
          <cell r="AW65" t="str">
            <v>No</v>
          </cell>
          <cell r="AZ65" t="str">
            <v>S/R</v>
          </cell>
          <cell r="CN65" t="str">
            <v>GENOTYPE SL</v>
          </cell>
          <cell r="CO65" t="str">
            <v>S/R</v>
          </cell>
          <cell r="DE65" t="str">
            <v>S/R</v>
          </cell>
          <cell r="DH65" t="str">
            <v>S/R</v>
          </cell>
          <cell r="DL65" t="str">
            <v>S/R</v>
          </cell>
          <cell r="DO65" t="str">
            <v>S/R</v>
          </cell>
          <cell r="DQ65" t="str">
            <v>S/R</v>
          </cell>
          <cell r="ES65" t="str">
            <v>S/R</v>
          </cell>
        </row>
        <row r="66">
          <cell r="J66">
            <v>26</v>
          </cell>
          <cell r="Q66">
            <v>51</v>
          </cell>
          <cell r="AF66" t="str">
            <v>Pulmonar</v>
          </cell>
          <cell r="AH66" t="str">
            <v>Nuevo</v>
          </cell>
          <cell r="AK66" t="str">
            <v>2HREZ/4(HR)3</v>
          </cell>
          <cell r="AO66" t="str">
            <v>S/R</v>
          </cell>
          <cell r="AT66" t="str">
            <v>No</v>
          </cell>
          <cell r="AW66" t="str">
            <v>No</v>
          </cell>
          <cell r="AZ66" t="str">
            <v>S/R</v>
          </cell>
          <cell r="CN66" t="str">
            <v>S/R</v>
          </cell>
          <cell r="CO66" t="str">
            <v>S/R</v>
          </cell>
          <cell r="DE66" t="str">
            <v>S/R</v>
          </cell>
          <cell r="DH66" t="str">
            <v>S/R</v>
          </cell>
          <cell r="DL66" t="str">
            <v>S/R</v>
          </cell>
          <cell r="DO66" t="str">
            <v>S/R</v>
          </cell>
          <cell r="DQ66" t="str">
            <v>S/R</v>
          </cell>
          <cell r="ES66" t="str">
            <v>S/R</v>
          </cell>
        </row>
        <row r="67">
          <cell r="J67">
            <v>67</v>
          </cell>
          <cell r="Q67">
            <v>51</v>
          </cell>
          <cell r="AF67" t="str">
            <v>Pulmonar</v>
          </cell>
          <cell r="AH67" t="str">
            <v>Nuevo</v>
          </cell>
          <cell r="AK67" t="str">
            <v>2HREZ/4(HR)3</v>
          </cell>
          <cell r="AO67" t="str">
            <v>S/R</v>
          </cell>
          <cell r="AT67" t="str">
            <v>No</v>
          </cell>
          <cell r="AW67" t="str">
            <v>No</v>
          </cell>
          <cell r="AZ67" t="str">
            <v>S/R</v>
          </cell>
          <cell r="CN67" t="str">
            <v>S/R</v>
          </cell>
          <cell r="CO67" t="str">
            <v>S/R</v>
          </cell>
          <cell r="DE67" t="str">
            <v>S/R</v>
          </cell>
          <cell r="DH67" t="str">
            <v>S/R</v>
          </cell>
          <cell r="DL67" t="str">
            <v>S/R</v>
          </cell>
          <cell r="DO67" t="str">
            <v>S/R</v>
          </cell>
          <cell r="DQ67" t="str">
            <v>S/R</v>
          </cell>
          <cell r="ES67" t="str">
            <v>S/R</v>
          </cell>
        </row>
        <row r="68">
          <cell r="J68">
            <v>33</v>
          </cell>
          <cell r="Q68">
            <v>51</v>
          </cell>
          <cell r="AF68" t="str">
            <v>Pulmonar</v>
          </cell>
          <cell r="AH68" t="str">
            <v>Nuevo</v>
          </cell>
          <cell r="AK68" t="str">
            <v>2HREZ/4(HR)3</v>
          </cell>
          <cell r="AO68" t="str">
            <v>S/R</v>
          </cell>
          <cell r="AT68" t="str">
            <v>Sí</v>
          </cell>
          <cell r="AW68" t="str">
            <v>No</v>
          </cell>
          <cell r="AZ68" t="str">
            <v>S/R</v>
          </cell>
          <cell r="CN68" t="str">
            <v>GENE XPERT</v>
          </cell>
          <cell r="CO68" t="str">
            <v>S/R</v>
          </cell>
          <cell r="DE68" t="str">
            <v>S/R</v>
          </cell>
          <cell r="DH68" t="str">
            <v>S/R</v>
          </cell>
          <cell r="DL68" t="str">
            <v>S/R</v>
          </cell>
          <cell r="DO68" t="str">
            <v>S/R</v>
          </cell>
          <cell r="DQ68" t="str">
            <v>S/R</v>
          </cell>
          <cell r="ES68" t="str">
            <v>S/R</v>
          </cell>
        </row>
        <row r="69">
          <cell r="J69">
            <v>13</v>
          </cell>
          <cell r="Q69">
            <v>51</v>
          </cell>
          <cell r="AF69" t="str">
            <v>Pulmonar</v>
          </cell>
          <cell r="AH69" t="str">
            <v>Nuevo</v>
          </cell>
          <cell r="AK69" t="str">
            <v>2HREZ/4(HR)3</v>
          </cell>
          <cell r="AO69" t="str">
            <v>S/R</v>
          </cell>
          <cell r="AT69" t="str">
            <v>No</v>
          </cell>
          <cell r="AW69" t="str">
            <v>No</v>
          </cell>
          <cell r="AZ69" t="str">
            <v>S/R</v>
          </cell>
          <cell r="CN69" t="str">
            <v>S/R</v>
          </cell>
          <cell r="CO69" t="str">
            <v>S/R</v>
          </cell>
          <cell r="DE69" t="str">
            <v>S/R</v>
          </cell>
          <cell r="DH69" t="str">
            <v>S/R</v>
          </cell>
          <cell r="DL69" t="str">
            <v>S/R</v>
          </cell>
          <cell r="DO69" t="str">
            <v>S/R</v>
          </cell>
          <cell r="DQ69" t="str">
            <v>S/R</v>
          </cell>
          <cell r="ES69" t="str">
            <v>S/R</v>
          </cell>
        </row>
        <row r="70">
          <cell r="J70">
            <v>23</v>
          </cell>
          <cell r="Q70">
            <v>51</v>
          </cell>
          <cell r="AF70" t="str">
            <v>Pulmonar</v>
          </cell>
          <cell r="AH70" t="str">
            <v>Nuevo</v>
          </cell>
          <cell r="AK70" t="str">
            <v>2HREZ/4(HR)3</v>
          </cell>
          <cell r="AO70" t="str">
            <v>No reactivo</v>
          </cell>
          <cell r="AT70" t="str">
            <v>No</v>
          </cell>
          <cell r="AW70" t="str">
            <v>No</v>
          </cell>
          <cell r="AZ70" t="str">
            <v>No</v>
          </cell>
          <cell r="CN70" t="str">
            <v>S/R</v>
          </cell>
          <cell r="CO70" t="str">
            <v>S/R</v>
          </cell>
          <cell r="DE70" t="str">
            <v>S/R</v>
          </cell>
          <cell r="DH70" t="str">
            <v>S/R</v>
          </cell>
          <cell r="DL70" t="str">
            <v>S/R</v>
          </cell>
          <cell r="DO70" t="str">
            <v>S/R</v>
          </cell>
          <cell r="DQ70" t="str">
            <v>S/R</v>
          </cell>
          <cell r="ES70" t="str">
            <v>S/R</v>
          </cell>
        </row>
        <row r="71">
          <cell r="J71">
            <v>76</v>
          </cell>
          <cell r="Q71">
            <v>51</v>
          </cell>
          <cell r="AF71" t="str">
            <v>Pulmonar</v>
          </cell>
          <cell r="AH71" t="str">
            <v>Nuevo</v>
          </cell>
          <cell r="AK71" t="str">
            <v>2HREZ/4(HR)3</v>
          </cell>
          <cell r="AO71" t="str">
            <v>No reactivo</v>
          </cell>
          <cell r="AT71" t="str">
            <v>Sí</v>
          </cell>
          <cell r="AW71" t="str">
            <v>No</v>
          </cell>
          <cell r="AZ71" t="str">
            <v>No</v>
          </cell>
          <cell r="CN71" t="str">
            <v>S/R</v>
          </cell>
          <cell r="CO71" t="str">
            <v>S/R</v>
          </cell>
          <cell r="DE71" t="str">
            <v>S/R</v>
          </cell>
          <cell r="DH71" t="str">
            <v>S/R</v>
          </cell>
          <cell r="DL71" t="str">
            <v>S/R</v>
          </cell>
          <cell r="DO71" t="str">
            <v>S/R</v>
          </cell>
          <cell r="DQ71" t="str">
            <v>S/R</v>
          </cell>
          <cell r="ES71" t="str">
            <v>S/R</v>
          </cell>
        </row>
        <row r="72">
          <cell r="J72">
            <v>35</v>
          </cell>
          <cell r="Q72">
            <v>13</v>
          </cell>
          <cell r="AF72" t="str">
            <v>Pulmonar</v>
          </cell>
          <cell r="AH72" t="str">
            <v>Nuevo</v>
          </cell>
          <cell r="AK72" t="str">
            <v>2HREZ/7HR</v>
          </cell>
          <cell r="AO72" t="str">
            <v>Reactivo</v>
          </cell>
          <cell r="AT72" t="str">
            <v>No</v>
          </cell>
          <cell r="AW72" t="str">
            <v>No</v>
          </cell>
          <cell r="AZ72" t="str">
            <v>S/R</v>
          </cell>
          <cell r="CN72" t="str">
            <v>S/R</v>
          </cell>
          <cell r="CO72" t="str">
            <v>S/R</v>
          </cell>
          <cell r="DE72" t="str">
            <v>No</v>
          </cell>
          <cell r="DH72" t="str">
            <v>S/R</v>
          </cell>
          <cell r="DL72" t="str">
            <v>S/R</v>
          </cell>
          <cell r="DO72" t="str">
            <v>S/R</v>
          </cell>
          <cell r="DQ72" t="str">
            <v>S/R</v>
          </cell>
          <cell r="ES72" t="str">
            <v>S/R</v>
          </cell>
        </row>
        <row r="73">
          <cell r="J73">
            <v>27</v>
          </cell>
          <cell r="Q73">
            <v>13</v>
          </cell>
          <cell r="AF73" t="str">
            <v>Pulmonar</v>
          </cell>
          <cell r="AH73" t="str">
            <v>Recaida</v>
          </cell>
          <cell r="AK73" t="str">
            <v>2HREZ/7HR</v>
          </cell>
          <cell r="AO73" t="str">
            <v>No reactivo</v>
          </cell>
          <cell r="AT73" t="str">
            <v>No</v>
          </cell>
          <cell r="AW73" t="str">
            <v>No</v>
          </cell>
          <cell r="AZ73" t="str">
            <v>S/R</v>
          </cell>
          <cell r="CN73" t="str">
            <v>S/R</v>
          </cell>
          <cell r="CO73" t="str">
            <v>S/R</v>
          </cell>
          <cell r="DE73" t="str">
            <v>No</v>
          </cell>
          <cell r="DH73" t="str">
            <v>No recibió</v>
          </cell>
          <cell r="DL73" t="str">
            <v>S/R</v>
          </cell>
          <cell r="DO73" t="str">
            <v>S/R</v>
          </cell>
          <cell r="DQ73" t="str">
            <v>S/R</v>
          </cell>
          <cell r="ES73" t="str">
            <v>S/R</v>
          </cell>
        </row>
        <row r="74">
          <cell r="J74">
            <v>26</v>
          </cell>
          <cell r="Q74">
            <v>275</v>
          </cell>
          <cell r="AF74" t="str">
            <v>Pulmonar</v>
          </cell>
          <cell r="AH74" t="str">
            <v>Nuevo</v>
          </cell>
          <cell r="AK74" t="str">
            <v>2HREZ/4(HR)3</v>
          </cell>
          <cell r="AO74" t="str">
            <v>No reactivo</v>
          </cell>
          <cell r="AT74" t="str">
            <v>No</v>
          </cell>
          <cell r="AW74" t="str">
            <v>No</v>
          </cell>
          <cell r="AZ74" t="str">
            <v>No</v>
          </cell>
          <cell r="CN74" t="str">
            <v>GENOTYPE MTBDR PLUS</v>
          </cell>
          <cell r="CO74" t="str">
            <v>S/R</v>
          </cell>
          <cell r="DE74" t="str">
            <v>No</v>
          </cell>
          <cell r="DH74" t="str">
            <v>S/R</v>
          </cell>
          <cell r="DL74" t="str">
            <v>Curado</v>
          </cell>
          <cell r="DO74" t="str">
            <v>S/R</v>
          </cell>
          <cell r="DQ74" t="str">
            <v>No</v>
          </cell>
          <cell r="ES74" t="str">
            <v>S/R</v>
          </cell>
        </row>
        <row r="75">
          <cell r="J75">
            <v>64</v>
          </cell>
          <cell r="Q75">
            <v>275</v>
          </cell>
          <cell r="AF75" t="str">
            <v>Pulmonar</v>
          </cell>
          <cell r="AH75" t="str">
            <v>Nuevo</v>
          </cell>
          <cell r="AK75" t="str">
            <v>2HREZ/4(HR)3</v>
          </cell>
          <cell r="AO75" t="str">
            <v>No reactivo</v>
          </cell>
          <cell r="AT75" t="str">
            <v>No</v>
          </cell>
          <cell r="AW75" t="str">
            <v>No</v>
          </cell>
          <cell r="AZ75" t="str">
            <v>S/R</v>
          </cell>
          <cell r="CN75" t="str">
            <v>GENOTYPE MTBDR PLUS</v>
          </cell>
          <cell r="CO75" t="str">
            <v>S/R</v>
          </cell>
          <cell r="DE75" t="str">
            <v>No</v>
          </cell>
          <cell r="DH75" t="str">
            <v>S/R</v>
          </cell>
          <cell r="DL75" t="str">
            <v>Curado</v>
          </cell>
          <cell r="DO75" t="str">
            <v>S/R</v>
          </cell>
          <cell r="DQ75" t="str">
            <v>No</v>
          </cell>
          <cell r="ES75" t="str">
            <v>S/R</v>
          </cell>
        </row>
        <row r="76">
          <cell r="J76">
            <v>38</v>
          </cell>
          <cell r="Q76">
            <v>275</v>
          </cell>
          <cell r="AF76" t="str">
            <v>Pulmonar</v>
          </cell>
          <cell r="AH76" t="str">
            <v>Nuevo</v>
          </cell>
          <cell r="AK76" t="str">
            <v>2HREZ/4(HR)3</v>
          </cell>
          <cell r="AO76" t="str">
            <v>No reactivo</v>
          </cell>
          <cell r="AT76" t="str">
            <v>Sí</v>
          </cell>
          <cell r="AW76" t="str">
            <v>No</v>
          </cell>
          <cell r="AZ76" t="str">
            <v>S/R</v>
          </cell>
          <cell r="CN76" t="str">
            <v>GENOTYPE MTBDR PLUS</v>
          </cell>
          <cell r="CO76" t="str">
            <v>S/R</v>
          </cell>
          <cell r="DE76" t="str">
            <v>No</v>
          </cell>
          <cell r="DH76" t="str">
            <v>S/R</v>
          </cell>
          <cell r="DL76" t="str">
            <v>Curado</v>
          </cell>
          <cell r="DO76" t="str">
            <v>S/R</v>
          </cell>
          <cell r="DQ76" t="str">
            <v>No</v>
          </cell>
          <cell r="ES76" t="str">
            <v>S/R</v>
          </cell>
        </row>
        <row r="77">
          <cell r="J77">
            <v>0</v>
          </cell>
          <cell r="Q77">
            <v>275</v>
          </cell>
          <cell r="AF77" t="str">
            <v>Pulmonar</v>
          </cell>
          <cell r="AH77" t="str">
            <v>Nuevo</v>
          </cell>
          <cell r="AK77" t="str">
            <v>2HREZ/4(HR)3</v>
          </cell>
          <cell r="AO77" t="str">
            <v>No reactivo</v>
          </cell>
          <cell r="AT77" t="str">
            <v>No</v>
          </cell>
          <cell r="AW77" t="str">
            <v>No</v>
          </cell>
          <cell r="AZ77" t="str">
            <v>S/R</v>
          </cell>
          <cell r="CN77" t="str">
            <v>S/R</v>
          </cell>
          <cell r="CO77" t="str">
            <v>S/R</v>
          </cell>
          <cell r="DE77" t="str">
            <v>No</v>
          </cell>
          <cell r="DH77" t="str">
            <v>S/R</v>
          </cell>
          <cell r="DL77" t="str">
            <v>Curado</v>
          </cell>
          <cell r="DO77" t="str">
            <v>S/R</v>
          </cell>
          <cell r="DQ77" t="str">
            <v>No</v>
          </cell>
          <cell r="ES77" t="str">
            <v>S/R</v>
          </cell>
        </row>
        <row r="78">
          <cell r="J78">
            <v>66</v>
          </cell>
          <cell r="Q78">
            <v>275</v>
          </cell>
          <cell r="AF78" t="str">
            <v>Pulmonar</v>
          </cell>
          <cell r="AH78" t="str">
            <v>Nuevo</v>
          </cell>
          <cell r="AK78" t="str">
            <v>2HREZ/4(HR)3</v>
          </cell>
          <cell r="AO78" t="str">
            <v>No reactivo</v>
          </cell>
          <cell r="AT78" t="str">
            <v>Sí</v>
          </cell>
          <cell r="AW78" t="str">
            <v>No</v>
          </cell>
          <cell r="AZ78" t="str">
            <v>No</v>
          </cell>
          <cell r="CN78" t="str">
            <v>GENOTYPE MTBDR PLUS</v>
          </cell>
          <cell r="CO78" t="str">
            <v>S/R</v>
          </cell>
          <cell r="DE78" t="str">
            <v>No</v>
          </cell>
          <cell r="DH78" t="str">
            <v>S/R</v>
          </cell>
          <cell r="DL78" t="str">
            <v>S/R</v>
          </cell>
          <cell r="DO78" t="str">
            <v>S/R</v>
          </cell>
          <cell r="DQ78" t="str">
            <v>S/R</v>
          </cell>
          <cell r="ES78" t="str">
            <v>S/R</v>
          </cell>
        </row>
        <row r="79">
          <cell r="J79">
            <v>53</v>
          </cell>
          <cell r="Q79">
            <v>275</v>
          </cell>
          <cell r="AF79" t="str">
            <v>Pulmonar</v>
          </cell>
          <cell r="AH79" t="str">
            <v>Nuevo</v>
          </cell>
          <cell r="AK79" t="str">
            <v>2HREZ/4(HR)3</v>
          </cell>
          <cell r="AO79" t="str">
            <v>No reactivo</v>
          </cell>
          <cell r="AT79" t="str">
            <v>No</v>
          </cell>
          <cell r="AW79" t="str">
            <v>No</v>
          </cell>
          <cell r="AZ79" t="str">
            <v>No</v>
          </cell>
          <cell r="CN79" t="str">
            <v>GENOTYPE MTBDR PLUS</v>
          </cell>
          <cell r="CO79" t="str">
            <v>S/R</v>
          </cell>
          <cell r="DE79" t="str">
            <v>No</v>
          </cell>
          <cell r="DH79" t="str">
            <v>S/R</v>
          </cell>
          <cell r="DL79" t="str">
            <v>S/R</v>
          </cell>
          <cell r="DO79" t="str">
            <v>S/R</v>
          </cell>
          <cell r="DQ79" t="str">
            <v>S/R</v>
          </cell>
          <cell r="ES79" t="str">
            <v>S/R</v>
          </cell>
        </row>
        <row r="80">
          <cell r="J80">
            <v>32</v>
          </cell>
          <cell r="Q80">
            <v>275</v>
          </cell>
          <cell r="AF80" t="str">
            <v>Pulmonar</v>
          </cell>
          <cell r="AH80" t="str">
            <v>Nuevo</v>
          </cell>
          <cell r="AK80" t="str">
            <v>2HREZ/7HR</v>
          </cell>
          <cell r="AO80" t="str">
            <v>Reactivo</v>
          </cell>
          <cell r="AT80" t="str">
            <v>No</v>
          </cell>
          <cell r="AW80" t="str">
            <v>No</v>
          </cell>
          <cell r="AZ80" t="str">
            <v>S/R</v>
          </cell>
          <cell r="CN80" t="str">
            <v>GENOTYPE MTBDR PLUS</v>
          </cell>
          <cell r="CO80" t="str">
            <v>S/R</v>
          </cell>
          <cell r="DE80" t="str">
            <v>No</v>
          </cell>
          <cell r="DH80" t="str">
            <v>S/R</v>
          </cell>
          <cell r="DL80" t="str">
            <v>S/R</v>
          </cell>
          <cell r="DO80" t="str">
            <v>S/R</v>
          </cell>
          <cell r="DQ80" t="str">
            <v>S/R</v>
          </cell>
          <cell r="ES80" t="str">
            <v>S/R</v>
          </cell>
        </row>
        <row r="81">
          <cell r="J81">
            <v>40</v>
          </cell>
          <cell r="Q81">
            <v>275</v>
          </cell>
          <cell r="AF81" t="str">
            <v>Pulmonar</v>
          </cell>
          <cell r="AH81" t="str">
            <v>Nuevo</v>
          </cell>
          <cell r="AK81" t="str">
            <v>2HREZ/4(HR)3</v>
          </cell>
          <cell r="AO81" t="str">
            <v>No reactivo</v>
          </cell>
          <cell r="AT81" t="str">
            <v>Sí</v>
          </cell>
          <cell r="AW81" t="str">
            <v>No</v>
          </cell>
          <cell r="AZ81" t="str">
            <v>No</v>
          </cell>
          <cell r="CN81" t="str">
            <v>GENOTYPE MTBDR PLUS</v>
          </cell>
          <cell r="CO81" t="str">
            <v>S/R</v>
          </cell>
          <cell r="DE81" t="str">
            <v>No</v>
          </cell>
          <cell r="DH81" t="str">
            <v>S/R</v>
          </cell>
          <cell r="DL81" t="str">
            <v>S/R</v>
          </cell>
          <cell r="DO81" t="str">
            <v>S/R</v>
          </cell>
          <cell r="DQ81" t="str">
            <v>S/R</v>
          </cell>
          <cell r="ES81" t="str">
            <v>S/R</v>
          </cell>
        </row>
        <row r="82">
          <cell r="J82">
            <v>23</v>
          </cell>
          <cell r="Q82">
            <v>275</v>
          </cell>
          <cell r="AF82" t="str">
            <v>Pulmonar</v>
          </cell>
          <cell r="AH82" t="str">
            <v>Nuevo</v>
          </cell>
          <cell r="AK82" t="str">
            <v>2HREZ/4(HR)3</v>
          </cell>
          <cell r="AO82" t="str">
            <v>No reactivo</v>
          </cell>
          <cell r="AT82" t="str">
            <v>No</v>
          </cell>
          <cell r="AW82" t="str">
            <v>No</v>
          </cell>
          <cell r="AZ82" t="str">
            <v>No</v>
          </cell>
          <cell r="CN82" t="str">
            <v>GENOTYPE MTBDR PLUS</v>
          </cell>
          <cell r="CO82" t="str">
            <v>S/R</v>
          </cell>
          <cell r="DE82" t="str">
            <v>No</v>
          </cell>
          <cell r="DH82" t="str">
            <v>S/R</v>
          </cell>
          <cell r="DL82" t="str">
            <v>S/R</v>
          </cell>
          <cell r="DO82" t="str">
            <v>S/R</v>
          </cell>
          <cell r="DQ82" t="str">
            <v>S/R</v>
          </cell>
          <cell r="ES82" t="str">
            <v>S/R</v>
          </cell>
        </row>
        <row r="83">
          <cell r="J83">
            <v>37</v>
          </cell>
          <cell r="Q83">
            <v>275</v>
          </cell>
          <cell r="AF83" t="str">
            <v>Pulmonar</v>
          </cell>
          <cell r="AH83" t="str">
            <v>Nuevo</v>
          </cell>
          <cell r="AK83" t="str">
            <v>2HREZ/4(HR)3</v>
          </cell>
          <cell r="AO83" t="str">
            <v>S/R</v>
          </cell>
          <cell r="AT83" t="str">
            <v>S/R</v>
          </cell>
          <cell r="AW83" t="str">
            <v>No</v>
          </cell>
          <cell r="AZ83" t="str">
            <v>S/R</v>
          </cell>
          <cell r="CN83" t="str">
            <v>GENOTYPE MTBDR PLUS</v>
          </cell>
          <cell r="CO83" t="str">
            <v>S/R</v>
          </cell>
          <cell r="DE83" t="str">
            <v>No</v>
          </cell>
          <cell r="DH83" t="str">
            <v>S/R</v>
          </cell>
          <cell r="DL83" t="str">
            <v>S/R</v>
          </cell>
          <cell r="DO83" t="str">
            <v>S/R</v>
          </cell>
          <cell r="DQ83" t="str">
            <v>S/R</v>
          </cell>
          <cell r="ES83" t="str">
            <v>S/R</v>
          </cell>
        </row>
        <row r="84">
          <cell r="J84">
            <v>55</v>
          </cell>
          <cell r="Q84">
            <v>275</v>
          </cell>
          <cell r="AF84" t="str">
            <v>Pulmonar</v>
          </cell>
          <cell r="AH84" t="str">
            <v>Nuevo</v>
          </cell>
          <cell r="AK84" t="str">
            <v>2HREZ/4(HR)3</v>
          </cell>
          <cell r="AO84" t="str">
            <v>No reactivo</v>
          </cell>
          <cell r="AT84" t="str">
            <v>S/R</v>
          </cell>
          <cell r="AW84" t="str">
            <v>No</v>
          </cell>
          <cell r="AZ84" t="str">
            <v>S/R</v>
          </cell>
          <cell r="CN84" t="str">
            <v>S/R</v>
          </cell>
          <cell r="CO84" t="str">
            <v>S/R</v>
          </cell>
          <cell r="DE84" t="str">
            <v>No</v>
          </cell>
          <cell r="DH84" t="str">
            <v>S/R</v>
          </cell>
          <cell r="DL84" t="str">
            <v>S/R</v>
          </cell>
          <cell r="DO84" t="str">
            <v>S/R</v>
          </cell>
          <cell r="DQ84" t="str">
            <v>S/R</v>
          </cell>
          <cell r="ES84" t="str">
            <v>S/R</v>
          </cell>
        </row>
        <row r="85">
          <cell r="J85">
            <v>55</v>
          </cell>
          <cell r="Q85">
            <v>275</v>
          </cell>
          <cell r="AF85" t="str">
            <v>Pulmonar</v>
          </cell>
          <cell r="AH85" t="str">
            <v>Nuevo</v>
          </cell>
          <cell r="AK85" t="str">
            <v>2HREZ/4(HR)3</v>
          </cell>
          <cell r="AO85" t="str">
            <v>S/R</v>
          </cell>
          <cell r="AT85" t="str">
            <v>Sí</v>
          </cell>
          <cell r="AW85" t="str">
            <v>No</v>
          </cell>
          <cell r="AZ85" t="str">
            <v>S/R</v>
          </cell>
          <cell r="CN85" t="str">
            <v>S/R</v>
          </cell>
          <cell r="CO85" t="str">
            <v>S/R</v>
          </cell>
          <cell r="DE85" t="str">
            <v>No</v>
          </cell>
          <cell r="DH85" t="str">
            <v>S/R</v>
          </cell>
          <cell r="DL85" t="str">
            <v>S/R</v>
          </cell>
          <cell r="DO85" t="str">
            <v>S/R</v>
          </cell>
          <cell r="DQ85" t="str">
            <v>S/R</v>
          </cell>
          <cell r="ES85" t="str">
            <v>S/R</v>
          </cell>
        </row>
        <row r="86">
          <cell r="J86">
            <v>64</v>
          </cell>
          <cell r="Q86">
            <v>275</v>
          </cell>
          <cell r="AF86" t="str">
            <v>Pulmonar</v>
          </cell>
          <cell r="AH86" t="str">
            <v>Nuevo</v>
          </cell>
          <cell r="AK86" t="str">
            <v>2HREZ/4(HR)3</v>
          </cell>
          <cell r="AO86" t="str">
            <v>S/R</v>
          </cell>
          <cell r="AT86" t="str">
            <v>Sí</v>
          </cell>
          <cell r="AW86" t="str">
            <v>No</v>
          </cell>
          <cell r="AZ86" t="str">
            <v>No</v>
          </cell>
          <cell r="CN86" t="str">
            <v>S/R</v>
          </cell>
          <cell r="CO86" t="str">
            <v>S/R</v>
          </cell>
          <cell r="DE86" t="str">
            <v>No</v>
          </cell>
          <cell r="DH86" t="str">
            <v>S/R</v>
          </cell>
          <cell r="DL86" t="str">
            <v>S/R</v>
          </cell>
          <cell r="DO86" t="str">
            <v>S/R</v>
          </cell>
          <cell r="DQ86" t="str">
            <v>S/R</v>
          </cell>
          <cell r="ES86" t="str">
            <v>S/R</v>
          </cell>
        </row>
        <row r="87">
          <cell r="J87">
            <v>48</v>
          </cell>
          <cell r="Q87">
            <v>275</v>
          </cell>
          <cell r="AF87" t="str">
            <v>Pulmonar</v>
          </cell>
          <cell r="AH87" t="str">
            <v>Nuevo</v>
          </cell>
          <cell r="AK87" t="str">
            <v>2HREZ/4(HR)3</v>
          </cell>
          <cell r="AO87" t="str">
            <v>S/R</v>
          </cell>
          <cell r="AT87" t="str">
            <v>No</v>
          </cell>
          <cell r="AW87" t="str">
            <v>No</v>
          </cell>
          <cell r="AZ87" t="str">
            <v>S/R</v>
          </cell>
          <cell r="CN87" t="str">
            <v>S/R</v>
          </cell>
          <cell r="CO87" t="str">
            <v>S/R</v>
          </cell>
          <cell r="DE87" t="str">
            <v>S/R</v>
          </cell>
          <cell r="DH87" t="str">
            <v>S/R</v>
          </cell>
          <cell r="DL87" t="str">
            <v>S/R</v>
          </cell>
          <cell r="DO87" t="str">
            <v>S/R</v>
          </cell>
          <cell r="DQ87" t="str">
            <v>S/R</v>
          </cell>
          <cell r="ES87" t="str">
            <v>S/R</v>
          </cell>
        </row>
        <row r="88">
          <cell r="J88">
            <v>54</v>
          </cell>
          <cell r="Q88">
            <v>275</v>
          </cell>
          <cell r="AF88" t="str">
            <v>Pulmonar</v>
          </cell>
          <cell r="AH88" t="str">
            <v>Nuevo</v>
          </cell>
          <cell r="AK88" t="str">
            <v>2HREZ/4(HR)3</v>
          </cell>
          <cell r="AO88" t="str">
            <v>S/R</v>
          </cell>
          <cell r="AT88" t="str">
            <v>No</v>
          </cell>
          <cell r="AW88" t="str">
            <v>No</v>
          </cell>
          <cell r="AZ88" t="str">
            <v>No</v>
          </cell>
          <cell r="CN88" t="str">
            <v>S/R</v>
          </cell>
          <cell r="CO88" t="str">
            <v>S/R</v>
          </cell>
          <cell r="DE88" t="str">
            <v>S/R</v>
          </cell>
          <cell r="DH88" t="str">
            <v>S/R</v>
          </cell>
          <cell r="DL88" t="str">
            <v>S/R</v>
          </cell>
          <cell r="DO88" t="str">
            <v>S/R</v>
          </cell>
          <cell r="DQ88" t="str">
            <v>S/R</v>
          </cell>
          <cell r="ES88" t="str">
            <v>S/R</v>
          </cell>
        </row>
        <row r="89">
          <cell r="J89">
            <v>57</v>
          </cell>
          <cell r="Q89">
            <v>275</v>
          </cell>
          <cell r="AF89" t="str">
            <v>Pulmonar</v>
          </cell>
          <cell r="AH89" t="str">
            <v>Recaida</v>
          </cell>
          <cell r="AK89" t="str">
            <v>2HREZ/4(HR)3</v>
          </cell>
          <cell r="AO89" t="str">
            <v>S/R</v>
          </cell>
          <cell r="AT89" t="str">
            <v>No</v>
          </cell>
          <cell r="AW89" t="str">
            <v>No</v>
          </cell>
          <cell r="AZ89" t="str">
            <v>S/R</v>
          </cell>
          <cell r="CN89" t="str">
            <v>S/R</v>
          </cell>
          <cell r="CO89" t="str">
            <v>S/R</v>
          </cell>
          <cell r="DE89" t="str">
            <v>S/R</v>
          </cell>
          <cell r="DH89" t="str">
            <v>S/R</v>
          </cell>
          <cell r="DL89" t="str">
            <v>Fallecido</v>
          </cell>
          <cell r="DO89" t="str">
            <v>S/R</v>
          </cell>
          <cell r="DQ89" t="str">
            <v>No</v>
          </cell>
          <cell r="ES89" t="str">
            <v>S/R</v>
          </cell>
        </row>
        <row r="90">
          <cell r="J90">
            <v>22</v>
          </cell>
          <cell r="Q90">
            <v>275</v>
          </cell>
          <cell r="AF90" t="str">
            <v>Extrapulmonar</v>
          </cell>
          <cell r="AH90" t="str">
            <v>Recaida</v>
          </cell>
          <cell r="AK90" t="str">
            <v>2HREZ/4(HR)3</v>
          </cell>
          <cell r="AO90" t="str">
            <v>No reactivo</v>
          </cell>
          <cell r="AT90" t="str">
            <v>No</v>
          </cell>
          <cell r="AW90" t="str">
            <v>No</v>
          </cell>
          <cell r="AZ90" t="str">
            <v>S/R</v>
          </cell>
          <cell r="CN90" t="str">
            <v>S/R</v>
          </cell>
          <cell r="CO90" t="str">
            <v>S/R</v>
          </cell>
          <cell r="DE90" t="str">
            <v>S/R</v>
          </cell>
          <cell r="DH90" t="str">
            <v>S/R</v>
          </cell>
          <cell r="DL90" t="str">
            <v>S/R</v>
          </cell>
          <cell r="DO90" t="str">
            <v>S/R</v>
          </cell>
          <cell r="DQ90" t="str">
            <v>S/R</v>
          </cell>
          <cell r="ES90" t="str">
            <v>S/R</v>
          </cell>
        </row>
        <row r="91">
          <cell r="J91">
            <v>43</v>
          </cell>
          <cell r="Q91">
            <v>13</v>
          </cell>
          <cell r="AF91" t="str">
            <v>Pulmonar</v>
          </cell>
          <cell r="AH91" t="str">
            <v>Nuevo</v>
          </cell>
          <cell r="AK91" t="str">
            <v>2HREZ/4(HR)3</v>
          </cell>
          <cell r="AO91" t="str">
            <v>No reactivo</v>
          </cell>
          <cell r="AT91" t="str">
            <v>No</v>
          </cell>
          <cell r="AW91" t="str">
            <v>No</v>
          </cell>
          <cell r="AZ91" t="str">
            <v>S/R</v>
          </cell>
          <cell r="CN91" t="str">
            <v>S/R</v>
          </cell>
          <cell r="CO91" t="str">
            <v>S/R</v>
          </cell>
          <cell r="DE91" t="str">
            <v>S/R</v>
          </cell>
          <cell r="DH91" t="str">
            <v>S/R</v>
          </cell>
          <cell r="DL91" t="str">
            <v>S/R</v>
          </cell>
          <cell r="DO91" t="str">
            <v>S/R</v>
          </cell>
          <cell r="DQ91" t="str">
            <v>S/R</v>
          </cell>
          <cell r="ES91" t="str">
            <v>S/R</v>
          </cell>
        </row>
        <row r="92">
          <cell r="J92">
            <v>60</v>
          </cell>
          <cell r="Q92">
            <v>14</v>
          </cell>
          <cell r="AF92" t="str">
            <v>Pulmonar</v>
          </cell>
          <cell r="AH92" t="str">
            <v>Nuevo</v>
          </cell>
          <cell r="AK92" t="str">
            <v>2HREZ/4(HR)3</v>
          </cell>
          <cell r="AO92" t="str">
            <v>No reactivo</v>
          </cell>
          <cell r="AT92" t="str">
            <v>No</v>
          </cell>
          <cell r="AW92" t="str">
            <v>No</v>
          </cell>
          <cell r="AZ92" t="str">
            <v>S/R</v>
          </cell>
          <cell r="CN92" t="str">
            <v>S/R</v>
          </cell>
          <cell r="CO92" t="str">
            <v>S/R</v>
          </cell>
          <cell r="DE92" t="str">
            <v>No</v>
          </cell>
          <cell r="DH92" t="str">
            <v>S/R</v>
          </cell>
          <cell r="DL92" t="str">
            <v>Tratamiento completo</v>
          </cell>
          <cell r="DO92" t="str">
            <v>S/R</v>
          </cell>
          <cell r="DQ92" t="str">
            <v>No</v>
          </cell>
          <cell r="ES92" t="str">
            <v>S/R</v>
          </cell>
        </row>
        <row r="93">
          <cell r="J93">
            <v>50</v>
          </cell>
          <cell r="Q93">
            <v>14</v>
          </cell>
          <cell r="AF93" t="str">
            <v>Pulmonar</v>
          </cell>
          <cell r="AH93" t="str">
            <v>Nuevo</v>
          </cell>
          <cell r="AK93" t="str">
            <v>2HREZ/4(HR)3</v>
          </cell>
          <cell r="AO93" t="str">
            <v>No reactivo</v>
          </cell>
          <cell r="AT93" t="str">
            <v>No</v>
          </cell>
          <cell r="AW93" t="str">
            <v>No</v>
          </cell>
          <cell r="AZ93" t="str">
            <v>No</v>
          </cell>
          <cell r="CN93" t="str">
            <v>S/R</v>
          </cell>
          <cell r="CO93" t="str">
            <v>S/R</v>
          </cell>
          <cell r="DE93" t="str">
            <v>S/R</v>
          </cell>
          <cell r="DH93" t="str">
            <v>S/R</v>
          </cell>
          <cell r="DL93" t="str">
            <v>S/R</v>
          </cell>
          <cell r="DO93" t="str">
            <v>S/R</v>
          </cell>
          <cell r="DQ93" t="str">
            <v>S/R</v>
          </cell>
          <cell r="ES93" t="str">
            <v>S/R</v>
          </cell>
        </row>
        <row r="94">
          <cell r="J94">
            <v>56</v>
          </cell>
          <cell r="Q94">
            <v>13</v>
          </cell>
          <cell r="AF94" t="str">
            <v>Pulmonar</v>
          </cell>
          <cell r="AH94" t="str">
            <v>Nuevo</v>
          </cell>
          <cell r="AK94" t="str">
            <v>2HREZ/4(HR)3</v>
          </cell>
          <cell r="AO94" t="str">
            <v>No reactivo</v>
          </cell>
          <cell r="AT94" t="str">
            <v>Sí</v>
          </cell>
          <cell r="AW94" t="str">
            <v>No</v>
          </cell>
          <cell r="AZ94" t="str">
            <v>S/R</v>
          </cell>
          <cell r="CN94" t="str">
            <v>S/R</v>
          </cell>
          <cell r="CO94" t="str">
            <v>S/R</v>
          </cell>
          <cell r="DE94" t="str">
            <v>S/R</v>
          </cell>
          <cell r="DH94" t="str">
            <v>S/R</v>
          </cell>
          <cell r="DL94" t="str">
            <v>Fallecido</v>
          </cell>
          <cell r="DO94" t="str">
            <v>S/R</v>
          </cell>
          <cell r="DQ94" t="str">
            <v>No</v>
          </cell>
          <cell r="ES94" t="str">
            <v>S/R</v>
          </cell>
        </row>
        <row r="95">
          <cell r="J95">
            <v>29</v>
          </cell>
          <cell r="Q95">
            <v>13</v>
          </cell>
          <cell r="AF95" t="str">
            <v>Pulmonar</v>
          </cell>
          <cell r="AH95" t="str">
            <v>Nuevo</v>
          </cell>
          <cell r="AK95" t="str">
            <v>2HREZ/10HR</v>
          </cell>
          <cell r="AO95" t="str">
            <v>No reactivo</v>
          </cell>
          <cell r="AT95" t="str">
            <v>No</v>
          </cell>
          <cell r="AW95" t="str">
            <v>No</v>
          </cell>
          <cell r="AZ95" t="str">
            <v>S/R</v>
          </cell>
          <cell r="CN95" t="str">
            <v>S/R</v>
          </cell>
          <cell r="CO95" t="str">
            <v>S/R</v>
          </cell>
          <cell r="DE95" t="str">
            <v>No</v>
          </cell>
          <cell r="DH95" t="str">
            <v>S/R</v>
          </cell>
          <cell r="DL95" t="str">
            <v>S/R</v>
          </cell>
          <cell r="DO95" t="str">
            <v>S/R</v>
          </cell>
          <cell r="DQ95" t="str">
            <v>S/R</v>
          </cell>
          <cell r="ES95" t="str">
            <v>S/R</v>
          </cell>
        </row>
        <row r="96">
          <cell r="J96">
            <v>52</v>
          </cell>
          <cell r="Q96">
            <v>13</v>
          </cell>
          <cell r="AF96" t="str">
            <v>Pulmonar</v>
          </cell>
          <cell r="AH96" t="str">
            <v>Nuevo</v>
          </cell>
          <cell r="AK96" t="str">
            <v>2HREZ/4(HR)3</v>
          </cell>
          <cell r="AO96" t="str">
            <v>No reactivo</v>
          </cell>
          <cell r="AT96" t="str">
            <v>No</v>
          </cell>
          <cell r="AW96" t="str">
            <v>No</v>
          </cell>
          <cell r="AZ96" t="str">
            <v>S/R</v>
          </cell>
          <cell r="CN96" t="str">
            <v>S/R</v>
          </cell>
          <cell r="CO96" t="str">
            <v>S/R</v>
          </cell>
          <cell r="DE96" t="str">
            <v>S/R</v>
          </cell>
          <cell r="DH96" t="str">
            <v>S/R</v>
          </cell>
          <cell r="DL96" t="str">
            <v>S/R</v>
          </cell>
          <cell r="DO96" t="str">
            <v>Diagnostico de TB Resistente</v>
          </cell>
          <cell r="DQ96" t="str">
            <v>No</v>
          </cell>
          <cell r="ES96" t="str">
            <v>S/R</v>
          </cell>
        </row>
        <row r="97">
          <cell r="J97">
            <v>14</v>
          </cell>
          <cell r="Q97">
            <v>13</v>
          </cell>
          <cell r="AF97" t="str">
            <v>Pulmonar</v>
          </cell>
          <cell r="AH97" t="str">
            <v>Nuevo</v>
          </cell>
          <cell r="AK97" t="str">
            <v>2HREZ/4(HR)3</v>
          </cell>
          <cell r="AO97" t="str">
            <v>No reactivo</v>
          </cell>
          <cell r="AT97" t="str">
            <v>No</v>
          </cell>
          <cell r="AW97" t="str">
            <v>No</v>
          </cell>
          <cell r="AZ97" t="str">
            <v>S/R</v>
          </cell>
          <cell r="CN97" t="str">
            <v>S/R</v>
          </cell>
          <cell r="CO97" t="str">
            <v>S/R</v>
          </cell>
          <cell r="DE97" t="str">
            <v>No</v>
          </cell>
          <cell r="DH97" t="str">
            <v>S/R</v>
          </cell>
          <cell r="DL97" t="str">
            <v>S/R</v>
          </cell>
          <cell r="DO97" t="str">
            <v>S/R</v>
          </cell>
          <cell r="DQ97" t="str">
            <v>S/R</v>
          </cell>
          <cell r="ES97" t="str">
            <v>S/R</v>
          </cell>
        </row>
        <row r="98">
          <cell r="J98">
            <v>29</v>
          </cell>
          <cell r="Q98">
            <v>13</v>
          </cell>
          <cell r="AF98" t="str">
            <v>Pulmonar</v>
          </cell>
          <cell r="AH98" t="str">
            <v>Recaida</v>
          </cell>
          <cell r="AK98" t="str">
            <v>2HREZ/4(HR)3</v>
          </cell>
          <cell r="AO98" t="str">
            <v>No reactivo</v>
          </cell>
          <cell r="AT98" t="str">
            <v>No</v>
          </cell>
          <cell r="AW98" t="str">
            <v>No</v>
          </cell>
          <cell r="AZ98" t="str">
            <v>No</v>
          </cell>
          <cell r="CN98" t="str">
            <v>S/R</v>
          </cell>
          <cell r="CO98" t="str">
            <v>S/R</v>
          </cell>
          <cell r="DE98" t="str">
            <v>No</v>
          </cell>
          <cell r="DH98" t="str">
            <v>S/R</v>
          </cell>
          <cell r="DL98" t="str">
            <v>S/R</v>
          </cell>
          <cell r="DO98" t="str">
            <v>S/R</v>
          </cell>
          <cell r="DQ98" t="str">
            <v>S/R</v>
          </cell>
          <cell r="ES98" t="str">
            <v>S/R</v>
          </cell>
        </row>
        <row r="99">
          <cell r="J99">
            <v>31</v>
          </cell>
          <cell r="Q99">
            <v>13</v>
          </cell>
          <cell r="AF99" t="str">
            <v>Pulmonar</v>
          </cell>
          <cell r="AH99" t="str">
            <v>Nuevo</v>
          </cell>
          <cell r="AK99" t="str">
            <v>2HREZ/4(HR)3</v>
          </cell>
          <cell r="AO99" t="str">
            <v>No reactivo</v>
          </cell>
          <cell r="AT99" t="str">
            <v>No</v>
          </cell>
          <cell r="AW99" t="str">
            <v>No</v>
          </cell>
          <cell r="AZ99" t="str">
            <v>No</v>
          </cell>
          <cell r="CN99" t="str">
            <v>S/R</v>
          </cell>
          <cell r="CO99" t="str">
            <v>S/R</v>
          </cell>
          <cell r="DE99" t="str">
            <v>No</v>
          </cell>
          <cell r="DH99" t="str">
            <v>S/R</v>
          </cell>
          <cell r="DL99" t="str">
            <v>Curado</v>
          </cell>
          <cell r="DO99" t="str">
            <v>S/R</v>
          </cell>
          <cell r="DQ99" t="str">
            <v>No</v>
          </cell>
          <cell r="ES99" t="str">
            <v>S/R</v>
          </cell>
        </row>
        <row r="100">
          <cell r="J100">
            <v>55</v>
          </cell>
          <cell r="Q100">
            <v>13</v>
          </cell>
          <cell r="AF100" t="str">
            <v>Pulmonar</v>
          </cell>
          <cell r="AH100" t="str">
            <v>Nuevo</v>
          </cell>
          <cell r="AK100" t="str">
            <v>2HREZ/4(HR)3</v>
          </cell>
          <cell r="AO100" t="str">
            <v>No reactivo</v>
          </cell>
          <cell r="AT100" t="str">
            <v>No</v>
          </cell>
          <cell r="AW100" t="str">
            <v>No</v>
          </cell>
          <cell r="AZ100" t="str">
            <v>S/R</v>
          </cell>
          <cell r="CN100" t="str">
            <v>S/R</v>
          </cell>
          <cell r="CO100" t="str">
            <v>S/R</v>
          </cell>
          <cell r="DE100" t="str">
            <v>No</v>
          </cell>
          <cell r="DH100" t="str">
            <v>S/R</v>
          </cell>
          <cell r="DL100" t="str">
            <v>S/R</v>
          </cell>
          <cell r="DO100" t="str">
            <v>S/R</v>
          </cell>
          <cell r="DQ100" t="str">
            <v>S/R</v>
          </cell>
          <cell r="ES100" t="str">
            <v>S/R</v>
          </cell>
        </row>
        <row r="101">
          <cell r="J101">
            <v>43</v>
          </cell>
          <cell r="Q101">
            <v>13</v>
          </cell>
          <cell r="AF101" t="str">
            <v>Pulmonar</v>
          </cell>
          <cell r="AH101" t="str">
            <v>Recaida</v>
          </cell>
          <cell r="AK101" t="str">
            <v>2HREZ/7HR</v>
          </cell>
          <cell r="AO101" t="str">
            <v>Reactivo</v>
          </cell>
          <cell r="AT101" t="str">
            <v>No</v>
          </cell>
          <cell r="AW101" t="str">
            <v>No</v>
          </cell>
          <cell r="AZ101" t="str">
            <v>S/R</v>
          </cell>
          <cell r="CN101" t="str">
            <v>S/R</v>
          </cell>
          <cell r="CO101" t="str">
            <v>S/R</v>
          </cell>
          <cell r="DE101" t="str">
            <v>No</v>
          </cell>
          <cell r="DH101" t="str">
            <v>S/R</v>
          </cell>
          <cell r="DL101" t="str">
            <v>S/R</v>
          </cell>
          <cell r="DO101" t="str">
            <v>S/R</v>
          </cell>
          <cell r="DQ101" t="str">
            <v>S/R</v>
          </cell>
          <cell r="ES101" t="str">
            <v>S/R</v>
          </cell>
        </row>
        <row r="102">
          <cell r="J102">
            <v>34</v>
          </cell>
          <cell r="Q102">
            <v>13</v>
          </cell>
          <cell r="AF102" t="str">
            <v>Pulmonar</v>
          </cell>
          <cell r="AH102" t="str">
            <v>Nuevo</v>
          </cell>
          <cell r="AK102" t="str">
            <v>2HREZ/10HR</v>
          </cell>
          <cell r="AO102" t="str">
            <v>No reactivo</v>
          </cell>
          <cell r="AT102" t="str">
            <v>No</v>
          </cell>
          <cell r="AW102" t="str">
            <v>No</v>
          </cell>
          <cell r="AZ102" t="str">
            <v>S/R</v>
          </cell>
          <cell r="CN102" t="str">
            <v>S/R</v>
          </cell>
          <cell r="CO102" t="str">
            <v>S/R</v>
          </cell>
          <cell r="DE102" t="str">
            <v>S/R</v>
          </cell>
          <cell r="DH102" t="str">
            <v>S/R</v>
          </cell>
          <cell r="DL102" t="str">
            <v>Fallecido</v>
          </cell>
          <cell r="DO102" t="str">
            <v>S/R</v>
          </cell>
          <cell r="DQ102" t="str">
            <v>No</v>
          </cell>
          <cell r="ES102" t="str">
            <v>S/R</v>
          </cell>
        </row>
        <row r="103">
          <cell r="J103">
            <v>59</v>
          </cell>
          <cell r="Q103">
            <v>13</v>
          </cell>
          <cell r="AF103" t="str">
            <v>Extrapulmonar</v>
          </cell>
          <cell r="AH103" t="str">
            <v>Nuevo</v>
          </cell>
          <cell r="AK103" t="str">
            <v>2HREZ/4(HR)3</v>
          </cell>
          <cell r="AO103" t="str">
            <v>No reactivo</v>
          </cell>
          <cell r="AT103" t="str">
            <v>No</v>
          </cell>
          <cell r="AW103" t="str">
            <v>No</v>
          </cell>
          <cell r="AZ103" t="str">
            <v>No</v>
          </cell>
          <cell r="CN103" t="str">
            <v>S/R</v>
          </cell>
          <cell r="CO103" t="str">
            <v>S/R</v>
          </cell>
          <cell r="DE103" t="str">
            <v>S/R</v>
          </cell>
          <cell r="DH103" t="str">
            <v>S/R</v>
          </cell>
          <cell r="DL103" t="str">
            <v>Fallecido</v>
          </cell>
          <cell r="DO103" t="str">
            <v>S/R</v>
          </cell>
          <cell r="DQ103" t="str">
            <v>No</v>
          </cell>
          <cell r="ES103" t="str">
            <v>S/R</v>
          </cell>
        </row>
        <row r="104">
          <cell r="J104">
            <v>34</v>
          </cell>
          <cell r="Q104">
            <v>13</v>
          </cell>
          <cell r="AF104" t="str">
            <v>Extrapulmonar</v>
          </cell>
          <cell r="AH104" t="str">
            <v>Nuevo</v>
          </cell>
          <cell r="AK104" t="str">
            <v>2HREZ/4(HR)3</v>
          </cell>
          <cell r="AO104" t="str">
            <v>No reactivo</v>
          </cell>
          <cell r="AT104" t="str">
            <v>No</v>
          </cell>
          <cell r="AW104" t="str">
            <v>No</v>
          </cell>
          <cell r="AZ104" t="str">
            <v>S/R</v>
          </cell>
          <cell r="CN104" t="str">
            <v>S/R</v>
          </cell>
          <cell r="CO104" t="str">
            <v>S/R</v>
          </cell>
          <cell r="DE104" t="str">
            <v>S/R</v>
          </cell>
          <cell r="DH104" t="str">
            <v>S/R</v>
          </cell>
          <cell r="DL104" t="str">
            <v>S/R</v>
          </cell>
          <cell r="DO104" t="str">
            <v>S/R</v>
          </cell>
          <cell r="DQ104" t="str">
            <v>S/R</v>
          </cell>
          <cell r="ES104" t="str">
            <v>S/R</v>
          </cell>
        </row>
        <row r="105">
          <cell r="J105">
            <v>36</v>
          </cell>
          <cell r="Q105">
            <v>13</v>
          </cell>
          <cell r="AF105" t="str">
            <v>Pulmonar</v>
          </cell>
          <cell r="AH105" t="str">
            <v>Nuevo</v>
          </cell>
          <cell r="AK105" t="str">
            <v>2HREZ/4(HR)3</v>
          </cell>
          <cell r="AO105" t="str">
            <v>No reactivo</v>
          </cell>
          <cell r="AT105" t="str">
            <v>No</v>
          </cell>
          <cell r="AW105" t="str">
            <v>No</v>
          </cell>
          <cell r="AZ105" t="str">
            <v>S/R</v>
          </cell>
          <cell r="CN105" t="str">
            <v>S/R</v>
          </cell>
          <cell r="CO105" t="str">
            <v>S/R</v>
          </cell>
          <cell r="DE105" t="str">
            <v>S/R</v>
          </cell>
          <cell r="DH105" t="str">
            <v>S/R</v>
          </cell>
          <cell r="DL105" t="str">
            <v>S/R</v>
          </cell>
          <cell r="DO105" t="str">
            <v>Diagnostico de TB Resistente</v>
          </cell>
          <cell r="DQ105" t="str">
            <v>No</v>
          </cell>
          <cell r="ES105" t="str">
            <v>S/R</v>
          </cell>
        </row>
        <row r="106">
          <cell r="J106">
            <v>45</v>
          </cell>
          <cell r="Q106">
            <v>13</v>
          </cell>
          <cell r="AF106" t="str">
            <v>Pulmonar</v>
          </cell>
          <cell r="AH106" t="str">
            <v>Nuevo</v>
          </cell>
          <cell r="AK106" t="str">
            <v>2HREZ/4(HR)3</v>
          </cell>
          <cell r="AO106" t="str">
            <v>No reactivo</v>
          </cell>
          <cell r="AT106" t="str">
            <v>Sí</v>
          </cell>
          <cell r="AW106" t="str">
            <v>No</v>
          </cell>
          <cell r="AZ106" t="str">
            <v>No</v>
          </cell>
          <cell r="CN106" t="str">
            <v>GENOTYPE SL</v>
          </cell>
          <cell r="CO106" t="str">
            <v>S/R</v>
          </cell>
          <cell r="DE106" t="str">
            <v>No</v>
          </cell>
          <cell r="DH106" t="str">
            <v>S/R</v>
          </cell>
          <cell r="DL106" t="str">
            <v>S/R</v>
          </cell>
          <cell r="DO106" t="str">
            <v>S/R</v>
          </cell>
          <cell r="DQ106" t="str">
            <v>S/R</v>
          </cell>
          <cell r="ES106" t="str">
            <v>S/R</v>
          </cell>
        </row>
        <row r="107">
          <cell r="J107">
            <v>49</v>
          </cell>
          <cell r="Q107">
            <v>13</v>
          </cell>
          <cell r="AF107" t="str">
            <v>Pulmonar</v>
          </cell>
          <cell r="AH107" t="str">
            <v>Recaida</v>
          </cell>
          <cell r="AK107" t="str">
            <v>2HREZ/4(HR)3</v>
          </cell>
          <cell r="AO107" t="str">
            <v>No reactivo</v>
          </cell>
          <cell r="AT107" t="str">
            <v>No</v>
          </cell>
          <cell r="AW107" t="str">
            <v>No</v>
          </cell>
          <cell r="AZ107" t="str">
            <v>S/R</v>
          </cell>
          <cell r="CN107" t="str">
            <v>S/R</v>
          </cell>
          <cell r="CO107" t="str">
            <v>S/R</v>
          </cell>
          <cell r="DE107" t="str">
            <v>No</v>
          </cell>
          <cell r="DH107" t="str">
            <v>S/R</v>
          </cell>
          <cell r="DL107" t="str">
            <v>S/R</v>
          </cell>
          <cell r="DO107" t="str">
            <v>S/R</v>
          </cell>
          <cell r="DQ107" t="str">
            <v>S/R</v>
          </cell>
          <cell r="ES107" t="str">
            <v>S/R</v>
          </cell>
        </row>
        <row r="108">
          <cell r="J108">
            <v>51</v>
          </cell>
          <cell r="Q108">
            <v>13</v>
          </cell>
          <cell r="AF108" t="str">
            <v>Pulmonar</v>
          </cell>
          <cell r="AH108" t="str">
            <v>Nuevo</v>
          </cell>
          <cell r="AK108" t="str">
            <v>2HREZ/4(HR)3</v>
          </cell>
          <cell r="AO108" t="str">
            <v>No reactivo</v>
          </cell>
          <cell r="AT108" t="str">
            <v>Sí</v>
          </cell>
          <cell r="AW108" t="str">
            <v>No</v>
          </cell>
          <cell r="AZ108" t="str">
            <v>No</v>
          </cell>
          <cell r="CN108" t="str">
            <v>S/R</v>
          </cell>
          <cell r="CO108" t="str">
            <v>S/R</v>
          </cell>
          <cell r="DE108" t="str">
            <v>No</v>
          </cell>
          <cell r="DH108" t="str">
            <v>S/R</v>
          </cell>
          <cell r="DL108" t="str">
            <v>S/R</v>
          </cell>
          <cell r="DO108" t="str">
            <v>S/R</v>
          </cell>
          <cell r="DQ108" t="str">
            <v>S/R</v>
          </cell>
          <cell r="ES108" t="str">
            <v>S/R</v>
          </cell>
        </row>
        <row r="109">
          <cell r="J109">
            <v>78</v>
          </cell>
          <cell r="Q109">
            <v>13</v>
          </cell>
          <cell r="AF109" t="str">
            <v>Pulmonar</v>
          </cell>
          <cell r="AH109" t="str">
            <v>Nuevo</v>
          </cell>
          <cell r="AK109" t="str">
            <v>2HREZ/4(HR)3</v>
          </cell>
          <cell r="AO109" t="str">
            <v>No reactivo</v>
          </cell>
          <cell r="AT109" t="str">
            <v>No</v>
          </cell>
          <cell r="AW109" t="str">
            <v>No</v>
          </cell>
          <cell r="AZ109" t="str">
            <v>No</v>
          </cell>
          <cell r="CN109" t="str">
            <v>S/R</v>
          </cell>
          <cell r="CO109" t="str">
            <v>S/R</v>
          </cell>
          <cell r="DE109" t="str">
            <v>No</v>
          </cell>
          <cell r="DH109" t="str">
            <v>S/R</v>
          </cell>
          <cell r="DL109" t="str">
            <v>S/R</v>
          </cell>
          <cell r="DO109" t="str">
            <v>S/R</v>
          </cell>
          <cell r="DQ109" t="str">
            <v>S/R</v>
          </cell>
          <cell r="ES109" t="str">
            <v>S/R</v>
          </cell>
        </row>
        <row r="110">
          <cell r="J110">
            <v>75</v>
          </cell>
          <cell r="Q110">
            <v>13</v>
          </cell>
          <cell r="AF110" t="str">
            <v>Pulmonar</v>
          </cell>
          <cell r="AH110" t="str">
            <v>Nuevo</v>
          </cell>
          <cell r="AK110" t="str">
            <v>2HREZ/4(HR)3</v>
          </cell>
          <cell r="AO110" t="str">
            <v>No reactivo</v>
          </cell>
          <cell r="AT110" t="str">
            <v>No</v>
          </cell>
          <cell r="AW110" t="str">
            <v>No</v>
          </cell>
          <cell r="AZ110" t="str">
            <v>S/R</v>
          </cell>
          <cell r="CN110" t="str">
            <v>S/R</v>
          </cell>
          <cell r="CO110" t="str">
            <v>S/R</v>
          </cell>
          <cell r="DE110" t="str">
            <v>No</v>
          </cell>
          <cell r="DH110" t="str">
            <v>S/R</v>
          </cell>
          <cell r="DL110" t="str">
            <v>S/R</v>
          </cell>
          <cell r="DO110" t="str">
            <v>S/R</v>
          </cell>
          <cell r="DQ110" t="str">
            <v>S/R</v>
          </cell>
          <cell r="ES110" t="str">
            <v>S/R</v>
          </cell>
        </row>
        <row r="111">
          <cell r="J111">
            <v>38</v>
          </cell>
          <cell r="Q111">
            <v>13</v>
          </cell>
          <cell r="AF111" t="str">
            <v>Pulmonar</v>
          </cell>
          <cell r="AH111" t="str">
            <v>Nuevo</v>
          </cell>
          <cell r="AK111" t="str">
            <v>2HREZ/4(HR)3</v>
          </cell>
          <cell r="AO111" t="str">
            <v>No reactivo</v>
          </cell>
          <cell r="AT111" t="str">
            <v>No</v>
          </cell>
          <cell r="AW111" t="str">
            <v>No</v>
          </cell>
          <cell r="AZ111" t="str">
            <v>No</v>
          </cell>
          <cell r="CN111" t="str">
            <v>S/R</v>
          </cell>
          <cell r="CO111" t="str">
            <v>S/R</v>
          </cell>
          <cell r="DE111" t="str">
            <v>S/R</v>
          </cell>
          <cell r="DH111" t="str">
            <v>S/R</v>
          </cell>
          <cell r="DL111" t="str">
            <v>S/R</v>
          </cell>
          <cell r="DO111" t="str">
            <v>S/R</v>
          </cell>
          <cell r="DQ111" t="str">
            <v>S/R</v>
          </cell>
          <cell r="ES111" t="str">
            <v>S/R</v>
          </cell>
        </row>
        <row r="112">
          <cell r="J112">
            <v>79</v>
          </cell>
          <cell r="Q112">
            <v>13</v>
          </cell>
          <cell r="AF112" t="str">
            <v>Pulmonar</v>
          </cell>
          <cell r="AH112" t="str">
            <v>Nuevo</v>
          </cell>
          <cell r="AK112" t="str">
            <v>2HREZ/4(HR)3</v>
          </cell>
          <cell r="AO112" t="str">
            <v>No reactivo</v>
          </cell>
          <cell r="AT112" t="str">
            <v>No</v>
          </cell>
          <cell r="AW112" t="str">
            <v>No</v>
          </cell>
          <cell r="AZ112" t="str">
            <v>No</v>
          </cell>
          <cell r="CN112" t="str">
            <v>S/R</v>
          </cell>
          <cell r="CO112" t="str">
            <v>S/R</v>
          </cell>
          <cell r="DE112" t="str">
            <v>No</v>
          </cell>
          <cell r="DH112" t="str">
            <v>S/R</v>
          </cell>
          <cell r="DL112" t="str">
            <v>S/R</v>
          </cell>
          <cell r="DO112" t="str">
            <v>S/R</v>
          </cell>
          <cell r="DQ112" t="str">
            <v>S/R</v>
          </cell>
          <cell r="ES112" t="str">
            <v>S/R</v>
          </cell>
        </row>
        <row r="113">
          <cell r="J113">
            <v>60</v>
          </cell>
          <cell r="Q113">
            <v>13</v>
          </cell>
          <cell r="AF113" t="str">
            <v>Pulmonar</v>
          </cell>
          <cell r="AH113" t="str">
            <v>Recaida</v>
          </cell>
          <cell r="AK113" t="str">
            <v>2HREZ/4(HR)3</v>
          </cell>
          <cell r="AO113" t="str">
            <v>No reactivo</v>
          </cell>
          <cell r="AT113" t="str">
            <v>No</v>
          </cell>
          <cell r="AW113" t="str">
            <v>No</v>
          </cell>
          <cell r="AZ113" t="str">
            <v>S/R</v>
          </cell>
          <cell r="CN113" t="str">
            <v>S/R</v>
          </cell>
          <cell r="CO113" t="str">
            <v>S/R</v>
          </cell>
          <cell r="DE113" t="str">
            <v>S/R</v>
          </cell>
          <cell r="DH113" t="str">
            <v>S/R</v>
          </cell>
          <cell r="DL113" t="str">
            <v>S/R</v>
          </cell>
          <cell r="DO113" t="str">
            <v>S/R</v>
          </cell>
          <cell r="DQ113" t="str">
            <v>S/R</v>
          </cell>
          <cell r="ES113" t="str">
            <v>S/R</v>
          </cell>
        </row>
        <row r="114">
          <cell r="J114">
            <v>73</v>
          </cell>
          <cell r="Q114">
            <v>13</v>
          </cell>
          <cell r="AF114" t="str">
            <v>Pulmonar</v>
          </cell>
          <cell r="AH114" t="str">
            <v>Nuevo</v>
          </cell>
          <cell r="AK114" t="str">
            <v>2HREZ/4(HR)3</v>
          </cell>
          <cell r="AO114" t="str">
            <v>No reactivo</v>
          </cell>
          <cell r="AT114" t="str">
            <v>S/R</v>
          </cell>
          <cell r="AW114" t="str">
            <v>No</v>
          </cell>
          <cell r="AZ114" t="str">
            <v>No</v>
          </cell>
          <cell r="CN114" t="str">
            <v>S/R</v>
          </cell>
          <cell r="CO114" t="str">
            <v>S/R</v>
          </cell>
          <cell r="DE114" t="str">
            <v>S/R</v>
          </cell>
          <cell r="DH114" t="str">
            <v>S/R</v>
          </cell>
          <cell r="DL114" t="str">
            <v>Abandono</v>
          </cell>
          <cell r="DO114" t="str">
            <v>S/R</v>
          </cell>
          <cell r="DQ114" t="str">
            <v>No</v>
          </cell>
          <cell r="ES114" t="str">
            <v>S/R</v>
          </cell>
        </row>
        <row r="115">
          <cell r="J115">
            <v>73</v>
          </cell>
          <cell r="Q115">
            <v>13</v>
          </cell>
          <cell r="AF115" t="str">
            <v>Pulmonar</v>
          </cell>
          <cell r="AH115" t="str">
            <v>Nuevo</v>
          </cell>
          <cell r="AK115" t="str">
            <v>2HREZ/4(HR)3</v>
          </cell>
          <cell r="AO115" t="str">
            <v>No reactivo</v>
          </cell>
          <cell r="AT115" t="str">
            <v>No</v>
          </cell>
          <cell r="AW115" t="str">
            <v>No</v>
          </cell>
          <cell r="AZ115" t="str">
            <v>S/R</v>
          </cell>
          <cell r="CN115" t="str">
            <v>S/R</v>
          </cell>
          <cell r="CO115" t="str">
            <v>S/R</v>
          </cell>
          <cell r="DE115" t="str">
            <v>No</v>
          </cell>
          <cell r="DH115" t="str">
            <v>S/R</v>
          </cell>
          <cell r="DL115" t="str">
            <v>S/R</v>
          </cell>
          <cell r="DO115" t="str">
            <v>S/R</v>
          </cell>
          <cell r="DQ115" t="str">
            <v>S/R</v>
          </cell>
          <cell r="ES115" t="str">
            <v>S/R</v>
          </cell>
        </row>
        <row r="116">
          <cell r="J116">
            <v>62</v>
          </cell>
          <cell r="Q116">
            <v>13</v>
          </cell>
          <cell r="AF116" t="str">
            <v>Pulmonar</v>
          </cell>
          <cell r="AH116" t="str">
            <v>Nuevo</v>
          </cell>
          <cell r="AK116" t="str">
            <v>2HREZ/4(HR)3</v>
          </cell>
          <cell r="AO116" t="str">
            <v>No reactivo</v>
          </cell>
          <cell r="AT116" t="str">
            <v>No</v>
          </cell>
          <cell r="AW116" t="str">
            <v>No</v>
          </cell>
          <cell r="AZ116" t="str">
            <v>S/R</v>
          </cell>
          <cell r="CN116" t="str">
            <v>S/R</v>
          </cell>
          <cell r="CO116" t="str">
            <v>S/R</v>
          </cell>
          <cell r="DE116" t="str">
            <v>No</v>
          </cell>
          <cell r="DH116" t="str">
            <v>S/R</v>
          </cell>
          <cell r="DL116" t="str">
            <v>S/R</v>
          </cell>
          <cell r="DO116" t="str">
            <v>S/R</v>
          </cell>
          <cell r="DQ116" t="str">
            <v>S/R</v>
          </cell>
          <cell r="ES116" t="str">
            <v>S/R</v>
          </cell>
        </row>
        <row r="117">
          <cell r="J117">
            <v>65</v>
          </cell>
          <cell r="Q117">
            <v>13</v>
          </cell>
          <cell r="AF117" t="str">
            <v>Pulmonar</v>
          </cell>
          <cell r="AH117" t="str">
            <v>Nuevo</v>
          </cell>
          <cell r="AK117" t="str">
            <v>2HREZ/4(HR)3</v>
          </cell>
          <cell r="AO117" t="str">
            <v>No reactivo</v>
          </cell>
          <cell r="AT117" t="str">
            <v>Sí</v>
          </cell>
          <cell r="AW117" t="str">
            <v>No</v>
          </cell>
          <cell r="AZ117" t="str">
            <v>No</v>
          </cell>
          <cell r="CN117" t="str">
            <v>S/R</v>
          </cell>
          <cell r="CO117" t="str">
            <v>S/R</v>
          </cell>
          <cell r="DE117" t="str">
            <v>No</v>
          </cell>
          <cell r="DH117" t="str">
            <v>S/R</v>
          </cell>
          <cell r="DL117" t="str">
            <v>S/R</v>
          </cell>
          <cell r="DO117" t="str">
            <v>S/R</v>
          </cell>
          <cell r="DQ117" t="str">
            <v>S/R</v>
          </cell>
          <cell r="ES117" t="str">
            <v>S/R</v>
          </cell>
        </row>
        <row r="118">
          <cell r="J118">
            <v>16</v>
          </cell>
          <cell r="Q118">
            <v>13</v>
          </cell>
          <cell r="AF118" t="str">
            <v>Pulmonar</v>
          </cell>
          <cell r="AH118" t="str">
            <v>Nuevo</v>
          </cell>
          <cell r="AK118" t="str">
            <v>2HREZ/4(HR)3</v>
          </cell>
          <cell r="AO118" t="str">
            <v>No reactivo</v>
          </cell>
          <cell r="AT118" t="str">
            <v>No</v>
          </cell>
          <cell r="AW118" t="str">
            <v>No</v>
          </cell>
          <cell r="AZ118" t="str">
            <v>S/R</v>
          </cell>
          <cell r="CN118" t="str">
            <v>S/R</v>
          </cell>
          <cell r="CO118" t="str">
            <v>S/R</v>
          </cell>
          <cell r="DE118" t="str">
            <v>No</v>
          </cell>
          <cell r="DH118" t="str">
            <v>S/R</v>
          </cell>
          <cell r="DL118" t="str">
            <v>S/R</v>
          </cell>
          <cell r="DO118" t="str">
            <v>S/R</v>
          </cell>
          <cell r="DQ118" t="str">
            <v>S/R</v>
          </cell>
          <cell r="ES118" t="str">
            <v>S/R</v>
          </cell>
        </row>
        <row r="119">
          <cell r="J119">
            <v>58</v>
          </cell>
          <cell r="Q119">
            <v>13</v>
          </cell>
          <cell r="AF119" t="str">
            <v>Pulmonar</v>
          </cell>
          <cell r="AH119" t="str">
            <v>Nuevo</v>
          </cell>
          <cell r="AK119" t="str">
            <v>2HREZ/4(HR)3</v>
          </cell>
          <cell r="AO119" t="str">
            <v>No reactivo</v>
          </cell>
          <cell r="AT119" t="str">
            <v>No</v>
          </cell>
          <cell r="AW119" t="str">
            <v>No</v>
          </cell>
          <cell r="AZ119" t="str">
            <v>No</v>
          </cell>
          <cell r="CN119" t="str">
            <v>S/R</v>
          </cell>
          <cell r="CO119" t="str">
            <v>S/R</v>
          </cell>
          <cell r="DE119" t="str">
            <v>No</v>
          </cell>
          <cell r="DH119" t="str">
            <v>S/R</v>
          </cell>
          <cell r="DL119" t="str">
            <v>S/R</v>
          </cell>
          <cell r="DO119" t="str">
            <v>S/R</v>
          </cell>
          <cell r="DQ119" t="str">
            <v>S/R</v>
          </cell>
          <cell r="ES119" t="str">
            <v>S/R</v>
          </cell>
        </row>
        <row r="120">
          <cell r="J120">
            <v>56</v>
          </cell>
          <cell r="Q120">
            <v>13</v>
          </cell>
          <cell r="AF120" t="str">
            <v>Pulmonar</v>
          </cell>
          <cell r="AH120" t="str">
            <v>Nuevo</v>
          </cell>
          <cell r="AK120" t="str">
            <v>2HREZ/4(HR)3</v>
          </cell>
          <cell r="AO120" t="str">
            <v>No reactivo</v>
          </cell>
          <cell r="AT120" t="str">
            <v>No</v>
          </cell>
          <cell r="AW120" t="str">
            <v>No</v>
          </cell>
          <cell r="AZ120" t="str">
            <v>S/R</v>
          </cell>
          <cell r="CN120" t="str">
            <v>S/R</v>
          </cell>
          <cell r="CO120" t="str">
            <v>S/R</v>
          </cell>
          <cell r="DE120" t="str">
            <v>S/R</v>
          </cell>
          <cell r="DH120" t="str">
            <v>S/R</v>
          </cell>
          <cell r="DL120" t="str">
            <v>S/R</v>
          </cell>
          <cell r="DO120" t="str">
            <v>S/R</v>
          </cell>
          <cell r="DQ120" t="str">
            <v>S/R</v>
          </cell>
          <cell r="ES120" t="str">
            <v>S/R</v>
          </cell>
        </row>
        <row r="121">
          <cell r="J121">
            <v>59</v>
          </cell>
          <cell r="Q121">
            <v>13</v>
          </cell>
          <cell r="AF121" t="str">
            <v>Pulmonar</v>
          </cell>
          <cell r="AH121" t="str">
            <v>Nuevo</v>
          </cell>
          <cell r="AK121" t="str">
            <v>2HREZ/4(HR)3</v>
          </cell>
          <cell r="AO121" t="str">
            <v>No reactivo</v>
          </cell>
          <cell r="AT121" t="str">
            <v>No</v>
          </cell>
          <cell r="AW121" t="str">
            <v>No</v>
          </cell>
          <cell r="AZ121" t="str">
            <v>S/R</v>
          </cell>
          <cell r="CN121" t="str">
            <v>S/R</v>
          </cell>
          <cell r="CO121" t="str">
            <v>S/R</v>
          </cell>
          <cell r="DE121" t="str">
            <v>S/R</v>
          </cell>
          <cell r="DH121" t="str">
            <v>S/R</v>
          </cell>
          <cell r="DL121" t="str">
            <v>S/R</v>
          </cell>
          <cell r="DO121" t="str">
            <v>S/R</v>
          </cell>
          <cell r="DQ121" t="str">
            <v>S/R</v>
          </cell>
          <cell r="ES121" t="str">
            <v>S/R</v>
          </cell>
        </row>
        <row r="122">
          <cell r="J122">
            <v>20</v>
          </cell>
          <cell r="Q122">
            <v>13</v>
          </cell>
          <cell r="AF122" t="str">
            <v>Pulmonar</v>
          </cell>
          <cell r="AH122" t="str">
            <v>Nuevo</v>
          </cell>
          <cell r="AK122" t="str">
            <v>2HREZ/4(HR)3</v>
          </cell>
          <cell r="AO122" t="str">
            <v>No reactivo</v>
          </cell>
          <cell r="AT122" t="str">
            <v>No</v>
          </cell>
          <cell r="AW122" t="str">
            <v>No</v>
          </cell>
          <cell r="AZ122" t="str">
            <v>No</v>
          </cell>
          <cell r="CN122" t="str">
            <v>S/R</v>
          </cell>
          <cell r="CO122" t="str">
            <v>S/R</v>
          </cell>
          <cell r="DE122" t="str">
            <v>S/R</v>
          </cell>
          <cell r="DH122" t="str">
            <v>S/R</v>
          </cell>
          <cell r="DL122" t="str">
            <v>S/R</v>
          </cell>
          <cell r="DO122" t="str">
            <v>S/R</v>
          </cell>
          <cell r="DQ122" t="str">
            <v>S/R</v>
          </cell>
          <cell r="ES122" t="str">
            <v>S/R</v>
          </cell>
        </row>
        <row r="123">
          <cell r="J123">
            <v>56</v>
          </cell>
          <cell r="Q123">
            <v>13</v>
          </cell>
          <cell r="AF123" t="str">
            <v>Pulmonar</v>
          </cell>
          <cell r="AH123" t="str">
            <v>Nuevo</v>
          </cell>
          <cell r="AK123" t="str">
            <v>2HREZ/4(HR)3</v>
          </cell>
          <cell r="AO123" t="str">
            <v>No reactivo</v>
          </cell>
          <cell r="AT123" t="str">
            <v>Sí</v>
          </cell>
          <cell r="AW123" t="str">
            <v>No</v>
          </cell>
          <cell r="AZ123" t="str">
            <v>S/R</v>
          </cell>
          <cell r="CN123" t="str">
            <v>S/R</v>
          </cell>
          <cell r="CO123" t="str">
            <v>S/R</v>
          </cell>
          <cell r="DE123" t="str">
            <v>S/R</v>
          </cell>
          <cell r="DH123" t="str">
            <v>S/R</v>
          </cell>
          <cell r="DL123" t="str">
            <v>S/R</v>
          </cell>
          <cell r="DO123" t="str">
            <v>S/R</v>
          </cell>
          <cell r="DQ123" t="str">
            <v>S/R</v>
          </cell>
          <cell r="ES123" t="str">
            <v>S/R</v>
          </cell>
        </row>
        <row r="124">
          <cell r="J124">
            <v>75</v>
          </cell>
          <cell r="Q124">
            <v>13</v>
          </cell>
          <cell r="AF124" t="str">
            <v>Extrapulmonar</v>
          </cell>
          <cell r="AH124" t="str">
            <v>Recaida</v>
          </cell>
          <cell r="AK124" t="str">
            <v>2HREZ/10HR</v>
          </cell>
          <cell r="AO124" t="str">
            <v>No reactivo</v>
          </cell>
          <cell r="AT124" t="str">
            <v>No</v>
          </cell>
          <cell r="AW124" t="str">
            <v>No</v>
          </cell>
          <cell r="AZ124" t="str">
            <v>No</v>
          </cell>
          <cell r="CN124" t="str">
            <v>S/R</v>
          </cell>
          <cell r="CO124" t="str">
            <v>S/R</v>
          </cell>
          <cell r="DE124" t="str">
            <v>S/R</v>
          </cell>
          <cell r="DH124" t="str">
            <v>S/R</v>
          </cell>
          <cell r="DL124" t="str">
            <v>S/R</v>
          </cell>
          <cell r="DO124" t="str">
            <v>S/R</v>
          </cell>
          <cell r="DQ124" t="str">
            <v>S/R</v>
          </cell>
          <cell r="ES124" t="str">
            <v>S/R</v>
          </cell>
        </row>
        <row r="125">
          <cell r="J125">
            <v>52</v>
          </cell>
          <cell r="Q125">
            <v>13</v>
          </cell>
          <cell r="AF125" t="str">
            <v>Extrapulmonar</v>
          </cell>
          <cell r="AH125" t="str">
            <v>Nuevo</v>
          </cell>
          <cell r="AK125" t="str">
            <v>2HREZ/7HR</v>
          </cell>
          <cell r="AO125" t="str">
            <v>Reactivo</v>
          </cell>
          <cell r="AT125" t="str">
            <v>No</v>
          </cell>
          <cell r="AW125" t="str">
            <v>No</v>
          </cell>
          <cell r="AZ125" t="str">
            <v>S/R</v>
          </cell>
          <cell r="CN125" t="str">
            <v>S/R</v>
          </cell>
          <cell r="CO125" t="str">
            <v>S/R</v>
          </cell>
          <cell r="DE125" t="str">
            <v>S/R</v>
          </cell>
          <cell r="DH125" t="str">
            <v>S/R</v>
          </cell>
          <cell r="DL125" t="str">
            <v>S/R</v>
          </cell>
          <cell r="DO125" t="str">
            <v>S/R</v>
          </cell>
          <cell r="DQ125" t="str">
            <v>S/R</v>
          </cell>
          <cell r="ES125" t="str">
            <v>S/R</v>
          </cell>
        </row>
        <row r="126">
          <cell r="J126">
            <v>26</v>
          </cell>
          <cell r="Q126">
            <v>13</v>
          </cell>
          <cell r="AF126" t="str">
            <v>Pulmonar</v>
          </cell>
          <cell r="AH126" t="str">
            <v>Nuevo</v>
          </cell>
          <cell r="AK126" t="str">
            <v>2HREZ/4(HR)3</v>
          </cell>
          <cell r="AO126" t="str">
            <v>No reactivo</v>
          </cell>
          <cell r="AT126" t="str">
            <v>No</v>
          </cell>
          <cell r="AW126" t="str">
            <v>No</v>
          </cell>
          <cell r="AZ126" t="str">
            <v>S/R</v>
          </cell>
          <cell r="CN126" t="str">
            <v>S/R</v>
          </cell>
          <cell r="CO126" t="str">
            <v>S/R</v>
          </cell>
          <cell r="DE126" t="str">
            <v>S/R</v>
          </cell>
          <cell r="DH126" t="str">
            <v>S/R</v>
          </cell>
          <cell r="DL126" t="str">
            <v>S/R</v>
          </cell>
          <cell r="DO126" t="str">
            <v>S/R</v>
          </cell>
          <cell r="DQ126" t="str">
            <v>S/R</v>
          </cell>
          <cell r="ES126" t="str">
            <v>S/R</v>
          </cell>
        </row>
        <row r="127">
          <cell r="J127">
            <v>62</v>
          </cell>
          <cell r="Q127">
            <v>13</v>
          </cell>
          <cell r="AF127" t="str">
            <v>Pulmonar</v>
          </cell>
          <cell r="AH127" t="str">
            <v>Nuevo</v>
          </cell>
          <cell r="AK127" t="str">
            <v>2HREZ/4(HR)3</v>
          </cell>
          <cell r="AO127" t="str">
            <v>No reactivo</v>
          </cell>
          <cell r="AT127" t="str">
            <v>No</v>
          </cell>
          <cell r="AW127" t="str">
            <v>No</v>
          </cell>
          <cell r="AZ127" t="str">
            <v>S/R</v>
          </cell>
          <cell r="CN127" t="str">
            <v>S/R</v>
          </cell>
          <cell r="CO127" t="str">
            <v>S/R</v>
          </cell>
          <cell r="DE127" t="str">
            <v>S/R</v>
          </cell>
          <cell r="DH127" t="str">
            <v>S/R</v>
          </cell>
          <cell r="DL127" t="str">
            <v>S/R</v>
          </cell>
          <cell r="DO127" t="str">
            <v>S/R</v>
          </cell>
          <cell r="DQ127" t="str">
            <v>S/R</v>
          </cell>
          <cell r="ES127" t="str">
            <v>S/R</v>
          </cell>
        </row>
        <row r="128">
          <cell r="J128">
            <v>62</v>
          </cell>
          <cell r="Q128">
            <v>13</v>
          </cell>
          <cell r="AF128" t="str">
            <v>Pulmonar</v>
          </cell>
          <cell r="AH128" t="str">
            <v>Nuevo</v>
          </cell>
          <cell r="AK128" t="str">
            <v>2HREZ/4(HR)3</v>
          </cell>
          <cell r="AO128" t="str">
            <v>No reactivo</v>
          </cell>
          <cell r="AT128" t="str">
            <v>S/R</v>
          </cell>
          <cell r="AW128" t="str">
            <v>No</v>
          </cell>
          <cell r="AZ128" t="str">
            <v>S/R</v>
          </cell>
          <cell r="CN128" t="str">
            <v>S/R</v>
          </cell>
          <cell r="CO128" t="str">
            <v>S/R</v>
          </cell>
          <cell r="DE128" t="str">
            <v>S/R</v>
          </cell>
          <cell r="DH128" t="str">
            <v>S/R</v>
          </cell>
          <cell r="DL128" t="str">
            <v>S/R</v>
          </cell>
          <cell r="DO128" t="str">
            <v>S/R</v>
          </cell>
          <cell r="DQ128" t="str">
            <v>S/R</v>
          </cell>
          <cell r="ES128" t="str">
            <v>S/R</v>
          </cell>
        </row>
        <row r="129">
          <cell r="J129">
            <v>44</v>
          </cell>
          <cell r="Q129">
            <v>13</v>
          </cell>
          <cell r="AF129" t="str">
            <v>Pulmonar</v>
          </cell>
          <cell r="AH129" t="str">
            <v>Nuevo</v>
          </cell>
          <cell r="AK129" t="str">
            <v>2HREZ/4(HR)3</v>
          </cell>
          <cell r="AO129" t="str">
            <v>No reactivo</v>
          </cell>
          <cell r="AT129" t="str">
            <v>Sí</v>
          </cell>
          <cell r="AW129" t="str">
            <v>No</v>
          </cell>
          <cell r="AZ129" t="str">
            <v>No</v>
          </cell>
          <cell r="CN129" t="str">
            <v>S/R</v>
          </cell>
          <cell r="CO129" t="str">
            <v>S/R</v>
          </cell>
          <cell r="DE129" t="str">
            <v>S/R</v>
          </cell>
          <cell r="DH129" t="str">
            <v>S/R</v>
          </cell>
          <cell r="DL129" t="str">
            <v>S/R</v>
          </cell>
          <cell r="DO129" t="str">
            <v>S/R</v>
          </cell>
          <cell r="DQ129" t="str">
            <v>S/R</v>
          </cell>
          <cell r="ES129" t="str">
            <v>S/R</v>
          </cell>
        </row>
        <row r="130">
          <cell r="J130">
            <v>29</v>
          </cell>
          <cell r="Q130">
            <v>14</v>
          </cell>
          <cell r="AF130" t="str">
            <v>Pulmonar</v>
          </cell>
          <cell r="AH130" t="str">
            <v>Nuevo</v>
          </cell>
          <cell r="AK130" t="str">
            <v>2HREZ/4(HR)3</v>
          </cell>
          <cell r="AO130" t="str">
            <v>No reactivo</v>
          </cell>
          <cell r="AT130" t="str">
            <v>No</v>
          </cell>
          <cell r="AW130" t="str">
            <v>No</v>
          </cell>
          <cell r="AZ130" t="str">
            <v>S/R</v>
          </cell>
          <cell r="CN130" t="str">
            <v>S/R</v>
          </cell>
          <cell r="CO130" t="str">
            <v>S/R</v>
          </cell>
          <cell r="DE130" t="str">
            <v>No</v>
          </cell>
          <cell r="DH130" t="str">
            <v>S/R</v>
          </cell>
          <cell r="DL130" t="str">
            <v>Curado</v>
          </cell>
          <cell r="DO130" t="str">
            <v>S/R</v>
          </cell>
          <cell r="DQ130" t="str">
            <v>No</v>
          </cell>
          <cell r="ES130" t="str">
            <v>S/R</v>
          </cell>
        </row>
        <row r="131">
          <cell r="J131">
            <v>25</v>
          </cell>
          <cell r="Q131">
            <v>14</v>
          </cell>
          <cell r="AF131" t="str">
            <v>Extrapulmonar</v>
          </cell>
          <cell r="AH131" t="str">
            <v>Nuevo</v>
          </cell>
          <cell r="AK131" t="str">
            <v>2HREZ/4(HR)3</v>
          </cell>
          <cell r="AO131" t="str">
            <v>No reactivo</v>
          </cell>
          <cell r="AT131" t="str">
            <v>No</v>
          </cell>
          <cell r="AW131" t="str">
            <v>No</v>
          </cell>
          <cell r="AZ131" t="str">
            <v>S/R</v>
          </cell>
          <cell r="CN131" t="str">
            <v>S/R</v>
          </cell>
          <cell r="CO131" t="str">
            <v>S/R</v>
          </cell>
          <cell r="DE131" t="str">
            <v>S/R</v>
          </cell>
          <cell r="DH131" t="str">
            <v>S/R</v>
          </cell>
          <cell r="DL131" t="str">
            <v>Fallecido</v>
          </cell>
          <cell r="DO131" t="str">
            <v>S/R</v>
          </cell>
          <cell r="DQ131" t="str">
            <v>No</v>
          </cell>
          <cell r="ES131" t="str">
            <v>S/R</v>
          </cell>
        </row>
        <row r="132">
          <cell r="J132">
            <v>15</v>
          </cell>
          <cell r="Q132">
            <v>14</v>
          </cell>
          <cell r="AF132" t="str">
            <v>Pulmonar</v>
          </cell>
          <cell r="AH132" t="str">
            <v>Nuevo</v>
          </cell>
          <cell r="AK132" t="str">
            <v>2HREZ/4(HR)3</v>
          </cell>
          <cell r="AO132" t="str">
            <v>No reactivo</v>
          </cell>
          <cell r="AT132" t="str">
            <v>No</v>
          </cell>
          <cell r="AW132" t="str">
            <v>No</v>
          </cell>
          <cell r="AZ132" t="str">
            <v>S/R</v>
          </cell>
          <cell r="CN132" t="str">
            <v>S/R</v>
          </cell>
          <cell r="CO132" t="str">
            <v>S/R</v>
          </cell>
          <cell r="DE132" t="str">
            <v>No</v>
          </cell>
          <cell r="DH132" t="str">
            <v>S/R</v>
          </cell>
          <cell r="DL132" t="str">
            <v>S/R</v>
          </cell>
          <cell r="DO132" t="str">
            <v>S/R</v>
          </cell>
          <cell r="DQ132" t="str">
            <v>S/R</v>
          </cell>
          <cell r="ES132" t="str">
            <v>S/R</v>
          </cell>
        </row>
        <row r="133">
          <cell r="J133">
            <v>19</v>
          </cell>
          <cell r="Q133">
            <v>14</v>
          </cell>
          <cell r="AF133" t="str">
            <v>Pulmonar</v>
          </cell>
          <cell r="AH133" t="str">
            <v>Nuevo</v>
          </cell>
          <cell r="AK133" t="str">
            <v>2HREZ/4(HR)3</v>
          </cell>
          <cell r="AO133" t="str">
            <v>No reactivo</v>
          </cell>
          <cell r="AT133" t="str">
            <v>No</v>
          </cell>
          <cell r="AW133" t="str">
            <v>No</v>
          </cell>
          <cell r="AZ133" t="str">
            <v>S/R</v>
          </cell>
          <cell r="CN133" t="str">
            <v>S/R</v>
          </cell>
          <cell r="CO133" t="str">
            <v>S/R</v>
          </cell>
          <cell r="DE133" t="str">
            <v>No</v>
          </cell>
          <cell r="DH133" t="str">
            <v>S/R</v>
          </cell>
          <cell r="DL133" t="str">
            <v>Curado</v>
          </cell>
          <cell r="DO133" t="str">
            <v>S/R</v>
          </cell>
          <cell r="DQ133" t="str">
            <v>No</v>
          </cell>
          <cell r="ES133" t="str">
            <v>S/R</v>
          </cell>
        </row>
        <row r="134">
          <cell r="J134">
            <v>24</v>
          </cell>
          <cell r="Q134">
            <v>14</v>
          </cell>
          <cell r="AF134" t="str">
            <v>Extrapulmonar</v>
          </cell>
          <cell r="AH134" t="str">
            <v>Nuevo</v>
          </cell>
          <cell r="AK134" t="str">
            <v>2HREZ/4(HR)3</v>
          </cell>
          <cell r="AO134" t="str">
            <v>Reactivo</v>
          </cell>
          <cell r="AT134" t="str">
            <v>No</v>
          </cell>
          <cell r="AW134" t="str">
            <v>No</v>
          </cell>
          <cell r="AZ134" t="str">
            <v>Sí</v>
          </cell>
          <cell r="CN134" t="str">
            <v>S/R</v>
          </cell>
          <cell r="CO134" t="str">
            <v>S/R</v>
          </cell>
          <cell r="DE134" t="str">
            <v>No</v>
          </cell>
          <cell r="DH134" t="str">
            <v>S/R</v>
          </cell>
          <cell r="DL134" t="str">
            <v>S/R</v>
          </cell>
          <cell r="DO134" t="str">
            <v>S/R</v>
          </cell>
          <cell r="DQ134" t="str">
            <v>S/R</v>
          </cell>
          <cell r="ES134" t="str">
            <v>S/R</v>
          </cell>
        </row>
        <row r="135">
          <cell r="J135">
            <v>44</v>
          </cell>
          <cell r="Q135">
            <v>14</v>
          </cell>
          <cell r="AF135" t="str">
            <v>Extrapulmonar</v>
          </cell>
          <cell r="AH135" t="str">
            <v>Nuevo</v>
          </cell>
          <cell r="AK135" t="str">
            <v>2HREZ/7HR</v>
          </cell>
          <cell r="AO135" t="str">
            <v>Reactivo</v>
          </cell>
          <cell r="AT135" t="str">
            <v>No</v>
          </cell>
          <cell r="AW135" t="str">
            <v>No</v>
          </cell>
          <cell r="AZ135" t="str">
            <v>S/R</v>
          </cell>
          <cell r="CN135" t="str">
            <v>S/R</v>
          </cell>
          <cell r="CO135" t="str">
            <v>S/R</v>
          </cell>
          <cell r="DE135" t="str">
            <v>No</v>
          </cell>
          <cell r="DH135" t="str">
            <v>S/R</v>
          </cell>
          <cell r="DL135" t="str">
            <v>S/R</v>
          </cell>
          <cell r="DO135" t="str">
            <v>S/R</v>
          </cell>
          <cell r="DQ135" t="str">
            <v>S/R</v>
          </cell>
          <cell r="ES135" t="str">
            <v>S/R</v>
          </cell>
        </row>
        <row r="136">
          <cell r="J136">
            <v>41</v>
          </cell>
          <cell r="Q136">
            <v>14</v>
          </cell>
          <cell r="AF136" t="str">
            <v>Pulmonar</v>
          </cell>
          <cell r="AH136" t="str">
            <v>Nuevo</v>
          </cell>
          <cell r="AK136" t="str">
            <v>2HREZ/4(HR)3</v>
          </cell>
          <cell r="AO136" t="str">
            <v>No reactivo</v>
          </cell>
          <cell r="AT136" t="str">
            <v>S/R</v>
          </cell>
          <cell r="AW136" t="str">
            <v>No</v>
          </cell>
          <cell r="AZ136" t="str">
            <v>S/R</v>
          </cell>
          <cell r="CN136" t="str">
            <v>S/R</v>
          </cell>
          <cell r="CO136" t="str">
            <v>S/R</v>
          </cell>
          <cell r="DE136" t="str">
            <v>No</v>
          </cell>
          <cell r="DH136" t="str">
            <v>S/R</v>
          </cell>
          <cell r="DL136" t="str">
            <v>S/R</v>
          </cell>
          <cell r="DO136" t="str">
            <v>S/R</v>
          </cell>
          <cell r="DQ136" t="str">
            <v>S/R</v>
          </cell>
          <cell r="ES136" t="str">
            <v>S/R</v>
          </cell>
        </row>
        <row r="137">
          <cell r="J137">
            <v>29</v>
          </cell>
          <cell r="Q137">
            <v>14</v>
          </cell>
          <cell r="AF137" t="str">
            <v>Pulmonar</v>
          </cell>
          <cell r="AH137" t="str">
            <v>Nuevo</v>
          </cell>
          <cell r="AK137" t="str">
            <v>2HREZ/7HR</v>
          </cell>
          <cell r="AO137" t="str">
            <v>Reactivo</v>
          </cell>
          <cell r="AT137" t="str">
            <v>No</v>
          </cell>
          <cell r="AW137" t="str">
            <v>No</v>
          </cell>
          <cell r="AZ137" t="str">
            <v>S/R</v>
          </cell>
          <cell r="CN137" t="str">
            <v>S/R</v>
          </cell>
          <cell r="CO137" t="str">
            <v>S/R</v>
          </cell>
          <cell r="DE137" t="str">
            <v>No</v>
          </cell>
          <cell r="DH137" t="str">
            <v>S/R</v>
          </cell>
          <cell r="DL137" t="str">
            <v>S/R</v>
          </cell>
          <cell r="DO137" t="str">
            <v>S/R</v>
          </cell>
          <cell r="DQ137" t="str">
            <v>S/R</v>
          </cell>
          <cell r="ES137" t="str">
            <v>S/R</v>
          </cell>
        </row>
        <row r="138">
          <cell r="J138">
            <v>19</v>
          </cell>
          <cell r="Q138">
            <v>14</v>
          </cell>
          <cell r="AF138" t="str">
            <v>Pulmonar</v>
          </cell>
          <cell r="AH138" t="str">
            <v>Nuevo</v>
          </cell>
          <cell r="AK138" t="str">
            <v>2HREZ/4(HR)3</v>
          </cell>
          <cell r="AO138" t="str">
            <v>No reactivo</v>
          </cell>
          <cell r="AT138" t="str">
            <v>No</v>
          </cell>
          <cell r="AW138" t="str">
            <v>No</v>
          </cell>
          <cell r="AZ138" t="str">
            <v>No</v>
          </cell>
          <cell r="CN138" t="str">
            <v>S/R</v>
          </cell>
          <cell r="CO138" t="str">
            <v>S/R</v>
          </cell>
          <cell r="DE138" t="str">
            <v>No</v>
          </cell>
          <cell r="DH138" t="str">
            <v>S/R</v>
          </cell>
          <cell r="DL138" t="str">
            <v>S/R</v>
          </cell>
          <cell r="DO138" t="str">
            <v>S/R</v>
          </cell>
          <cell r="DQ138" t="str">
            <v>S/R</v>
          </cell>
          <cell r="ES138" t="str">
            <v>S/R</v>
          </cell>
        </row>
        <row r="139">
          <cell r="J139">
            <v>47</v>
          </cell>
          <cell r="Q139">
            <v>14</v>
          </cell>
          <cell r="AF139" t="str">
            <v>Pulmonar</v>
          </cell>
          <cell r="AH139" t="str">
            <v>Nuevo</v>
          </cell>
          <cell r="AK139" t="str">
            <v>2HREZ/4(HR)3</v>
          </cell>
          <cell r="AO139" t="str">
            <v>No reactivo</v>
          </cell>
          <cell r="AT139" t="str">
            <v>No</v>
          </cell>
          <cell r="AW139" t="str">
            <v>No</v>
          </cell>
          <cell r="AZ139" t="str">
            <v>No</v>
          </cell>
          <cell r="CN139" t="str">
            <v>S/R</v>
          </cell>
          <cell r="CO139" t="str">
            <v>S/R</v>
          </cell>
          <cell r="DE139" t="str">
            <v>No</v>
          </cell>
          <cell r="DH139" t="str">
            <v>S/R</v>
          </cell>
          <cell r="DL139" t="str">
            <v>S/R</v>
          </cell>
          <cell r="DO139" t="str">
            <v>S/R</v>
          </cell>
          <cell r="DQ139" t="str">
            <v>S/R</v>
          </cell>
          <cell r="ES139" t="str">
            <v>S/R</v>
          </cell>
        </row>
        <row r="140">
          <cell r="J140">
            <v>34</v>
          </cell>
          <cell r="Q140">
            <v>14</v>
          </cell>
          <cell r="AF140" t="str">
            <v>Pulmonar</v>
          </cell>
          <cell r="AH140" t="str">
            <v>Nuevo</v>
          </cell>
          <cell r="AK140" t="str">
            <v>2HREZ/4(HR)3</v>
          </cell>
          <cell r="AO140" t="str">
            <v>No reactivo</v>
          </cell>
          <cell r="AT140" t="str">
            <v>No</v>
          </cell>
          <cell r="AW140" t="str">
            <v>No</v>
          </cell>
          <cell r="AZ140" t="str">
            <v>S/R</v>
          </cell>
          <cell r="CN140" t="str">
            <v>S/R</v>
          </cell>
          <cell r="CO140" t="str">
            <v>S/R</v>
          </cell>
          <cell r="DE140" t="str">
            <v>No</v>
          </cell>
          <cell r="DH140" t="str">
            <v>S/R</v>
          </cell>
          <cell r="DL140" t="str">
            <v>S/R</v>
          </cell>
          <cell r="DO140" t="str">
            <v>S/R</v>
          </cell>
          <cell r="DQ140" t="str">
            <v>S/R</v>
          </cell>
          <cell r="ES140" t="str">
            <v>S/R</v>
          </cell>
        </row>
        <row r="141">
          <cell r="J141">
            <v>22</v>
          </cell>
          <cell r="Q141">
            <v>14</v>
          </cell>
          <cell r="AF141" t="str">
            <v>Extrapulmonar</v>
          </cell>
          <cell r="AH141" t="str">
            <v>Nuevo</v>
          </cell>
          <cell r="AK141" t="str">
            <v>2HREZ/4(HR)3</v>
          </cell>
          <cell r="AO141" t="str">
            <v>En proceso</v>
          </cell>
          <cell r="AT141" t="str">
            <v>No</v>
          </cell>
          <cell r="AW141" t="str">
            <v>No</v>
          </cell>
          <cell r="AZ141" t="str">
            <v>No</v>
          </cell>
          <cell r="CN141" t="str">
            <v>S/R</v>
          </cell>
          <cell r="CO141" t="str">
            <v>S/R</v>
          </cell>
          <cell r="DE141" t="str">
            <v>S/R</v>
          </cell>
          <cell r="DH141" t="str">
            <v>S/R</v>
          </cell>
          <cell r="DL141" t="str">
            <v>S/R</v>
          </cell>
          <cell r="DO141" t="str">
            <v>S/R</v>
          </cell>
          <cell r="DQ141" t="str">
            <v>S/R</v>
          </cell>
          <cell r="ES141" t="str">
            <v>S/R</v>
          </cell>
        </row>
        <row r="142">
          <cell r="J142">
            <v>36</v>
          </cell>
          <cell r="Q142">
            <v>14</v>
          </cell>
          <cell r="AF142" t="str">
            <v>Pulmonar</v>
          </cell>
          <cell r="AH142" t="str">
            <v>Recaida</v>
          </cell>
          <cell r="AK142" t="str">
            <v>2HREZ/4(HR)3</v>
          </cell>
          <cell r="AO142" t="str">
            <v>No reactivo</v>
          </cell>
          <cell r="AT142" t="str">
            <v>No</v>
          </cell>
          <cell r="AW142" t="str">
            <v>No</v>
          </cell>
          <cell r="AZ142" t="str">
            <v>S/R</v>
          </cell>
          <cell r="CN142" t="str">
            <v>S/R</v>
          </cell>
          <cell r="CO142" t="str">
            <v>S/R</v>
          </cell>
          <cell r="DE142" t="str">
            <v>S/R</v>
          </cell>
          <cell r="DH142" t="str">
            <v>S/R</v>
          </cell>
          <cell r="DL142" t="str">
            <v>S/R</v>
          </cell>
          <cell r="DO142" t="str">
            <v>S/R</v>
          </cell>
          <cell r="DQ142" t="str">
            <v>S/R</v>
          </cell>
          <cell r="ES142" t="str">
            <v>S/R</v>
          </cell>
        </row>
        <row r="143">
          <cell r="J143">
            <v>31</v>
          </cell>
          <cell r="Q143">
            <v>16</v>
          </cell>
          <cell r="AF143" t="str">
            <v>Pulmonar</v>
          </cell>
          <cell r="AH143" t="str">
            <v>Nuevo</v>
          </cell>
          <cell r="AK143" t="str">
            <v>2HREZ/4(HR)3</v>
          </cell>
          <cell r="AO143" t="str">
            <v>No reactivo</v>
          </cell>
          <cell r="AT143" t="str">
            <v>No</v>
          </cell>
          <cell r="AW143" t="str">
            <v>No</v>
          </cell>
          <cell r="AZ143" t="str">
            <v>S/R</v>
          </cell>
          <cell r="CN143" t="str">
            <v>S/R</v>
          </cell>
          <cell r="CO143" t="str">
            <v>S/R</v>
          </cell>
          <cell r="DE143" t="str">
            <v>S/R</v>
          </cell>
          <cell r="DH143" t="str">
            <v>Si recibió</v>
          </cell>
          <cell r="DL143" t="str">
            <v>S/R</v>
          </cell>
          <cell r="DO143" t="str">
            <v>Diagnostico de TB Resistente</v>
          </cell>
          <cell r="DQ143" t="str">
            <v>No</v>
          </cell>
          <cell r="ES143" t="str">
            <v>S/R</v>
          </cell>
        </row>
        <row r="144">
          <cell r="J144">
            <v>48</v>
          </cell>
          <cell r="Q144">
            <v>16</v>
          </cell>
          <cell r="AF144" t="str">
            <v>Pulmonar</v>
          </cell>
          <cell r="AH144" t="str">
            <v>Nuevo</v>
          </cell>
          <cell r="AK144" t="str">
            <v>2HREZ/4(HR)3</v>
          </cell>
          <cell r="AO144" t="str">
            <v>No reactivo</v>
          </cell>
          <cell r="AT144" t="str">
            <v>No</v>
          </cell>
          <cell r="AW144" t="str">
            <v>No</v>
          </cell>
          <cell r="AZ144" t="str">
            <v>S/R</v>
          </cell>
          <cell r="CN144" t="str">
            <v>GENOTYPE SL</v>
          </cell>
          <cell r="CO144" t="str">
            <v>S/R</v>
          </cell>
          <cell r="DE144" t="str">
            <v>No</v>
          </cell>
          <cell r="DH144" t="str">
            <v>Si recibió</v>
          </cell>
          <cell r="DL144" t="str">
            <v>S/R</v>
          </cell>
          <cell r="DO144" t="str">
            <v>S/R</v>
          </cell>
          <cell r="DQ144" t="str">
            <v>S/R</v>
          </cell>
          <cell r="ES144" t="str">
            <v>S/R</v>
          </cell>
        </row>
        <row r="145">
          <cell r="J145">
            <v>31</v>
          </cell>
          <cell r="Q145">
            <v>16</v>
          </cell>
          <cell r="AF145" t="str">
            <v>Pulmonar</v>
          </cell>
          <cell r="AH145" t="str">
            <v>Abandono recuperado</v>
          </cell>
          <cell r="AK145" t="str">
            <v>2HREZ/4(HR)3</v>
          </cell>
          <cell r="AO145" t="str">
            <v>No reactivo</v>
          </cell>
          <cell r="AT145" t="str">
            <v>No</v>
          </cell>
          <cell r="AW145" t="str">
            <v>No</v>
          </cell>
          <cell r="AZ145" t="str">
            <v>S/R</v>
          </cell>
          <cell r="CN145" t="str">
            <v>S/R</v>
          </cell>
          <cell r="CO145" t="str">
            <v>S/R</v>
          </cell>
          <cell r="DE145" t="str">
            <v>S/R</v>
          </cell>
          <cell r="DH145" t="str">
            <v>Si recibió</v>
          </cell>
          <cell r="DL145" t="str">
            <v>S/R</v>
          </cell>
          <cell r="DO145" t="str">
            <v>Diagnostico de TB Resistente</v>
          </cell>
          <cell r="DQ145" t="str">
            <v>No</v>
          </cell>
          <cell r="ES145" t="str">
            <v>S/R</v>
          </cell>
        </row>
        <row r="146">
          <cell r="J146">
            <v>56</v>
          </cell>
          <cell r="Q146">
            <v>16</v>
          </cell>
          <cell r="AF146" t="str">
            <v>Pulmonar</v>
          </cell>
          <cell r="AH146" t="str">
            <v>Nuevo</v>
          </cell>
          <cell r="AK146" t="str">
            <v>2HREZ/4(HR)3</v>
          </cell>
          <cell r="AO146" t="str">
            <v>No reactivo</v>
          </cell>
          <cell r="AT146" t="str">
            <v>Sí</v>
          </cell>
          <cell r="AW146" t="str">
            <v>No</v>
          </cell>
          <cell r="AZ146" t="str">
            <v>S/R</v>
          </cell>
          <cell r="CN146" t="str">
            <v>GENOTYPE SL</v>
          </cell>
          <cell r="CO146" t="str">
            <v>S/R</v>
          </cell>
          <cell r="DE146" t="str">
            <v>S/R</v>
          </cell>
          <cell r="DH146" t="str">
            <v>Si recibió</v>
          </cell>
          <cell r="DL146" t="str">
            <v>S/R</v>
          </cell>
          <cell r="DO146" t="str">
            <v>S/R</v>
          </cell>
          <cell r="DQ146" t="str">
            <v>S/R</v>
          </cell>
          <cell r="ES146" t="str">
            <v>S/R</v>
          </cell>
        </row>
        <row r="147">
          <cell r="J147">
            <v>29</v>
          </cell>
          <cell r="Q147">
            <v>16</v>
          </cell>
          <cell r="AF147" t="str">
            <v>Pulmonar</v>
          </cell>
          <cell r="AH147" t="str">
            <v>Nuevo</v>
          </cell>
          <cell r="AK147" t="str">
            <v>2HREZ/4(HR)3</v>
          </cell>
          <cell r="AO147" t="str">
            <v>No reactivo</v>
          </cell>
          <cell r="AT147" t="str">
            <v>No</v>
          </cell>
          <cell r="AW147" t="str">
            <v>No</v>
          </cell>
          <cell r="AZ147" t="str">
            <v>No</v>
          </cell>
          <cell r="CN147" t="str">
            <v>S/R</v>
          </cell>
          <cell r="CO147" t="str">
            <v>S/R</v>
          </cell>
          <cell r="DE147" t="str">
            <v>S/R</v>
          </cell>
          <cell r="DH147" t="str">
            <v>S/R</v>
          </cell>
          <cell r="DL147" t="str">
            <v>S/R</v>
          </cell>
          <cell r="DO147" t="str">
            <v>S/R</v>
          </cell>
          <cell r="DQ147" t="str">
            <v>S/R</v>
          </cell>
          <cell r="ES147" t="str">
            <v>S/R</v>
          </cell>
        </row>
        <row r="148">
          <cell r="J148">
            <v>34</v>
          </cell>
          <cell r="Q148">
            <v>16</v>
          </cell>
          <cell r="AF148" t="str">
            <v>Pulmonar</v>
          </cell>
          <cell r="AH148" t="str">
            <v>Nuevo</v>
          </cell>
          <cell r="AK148" t="str">
            <v>2HREZ/4(HR)3</v>
          </cell>
          <cell r="AO148" t="str">
            <v>No reactivo</v>
          </cell>
          <cell r="AT148" t="str">
            <v>Sí</v>
          </cell>
          <cell r="AW148" t="str">
            <v>No</v>
          </cell>
          <cell r="AZ148" t="str">
            <v>No</v>
          </cell>
          <cell r="CN148" t="str">
            <v>S/R</v>
          </cell>
          <cell r="CO148" t="str">
            <v>S/R</v>
          </cell>
          <cell r="DE148" t="str">
            <v>S/R</v>
          </cell>
          <cell r="DH148" t="str">
            <v>S/R</v>
          </cell>
          <cell r="DL148" t="str">
            <v>S/R</v>
          </cell>
          <cell r="DO148" t="str">
            <v>S/R</v>
          </cell>
          <cell r="DQ148" t="str">
            <v>S/R</v>
          </cell>
          <cell r="ES148" t="str">
            <v>S/R</v>
          </cell>
        </row>
        <row r="149">
          <cell r="J149">
            <v>73</v>
          </cell>
          <cell r="Q149">
            <v>271</v>
          </cell>
          <cell r="AF149" t="str">
            <v>Pulmonar</v>
          </cell>
          <cell r="AH149" t="str">
            <v>Nuevo</v>
          </cell>
          <cell r="AK149" t="str">
            <v>2HREZ/4(HR)3</v>
          </cell>
          <cell r="AO149" t="str">
            <v>No reactivo</v>
          </cell>
          <cell r="AT149" t="str">
            <v>No</v>
          </cell>
          <cell r="AW149" t="str">
            <v>No</v>
          </cell>
          <cell r="AZ149" t="str">
            <v>S/R</v>
          </cell>
          <cell r="CN149" t="str">
            <v>GENOTYPE MTBDR PLUS</v>
          </cell>
          <cell r="CO149" t="str">
            <v>S/R</v>
          </cell>
          <cell r="DE149" t="str">
            <v>No</v>
          </cell>
          <cell r="DH149" t="str">
            <v>No recibió</v>
          </cell>
          <cell r="DL149" t="str">
            <v>S/R</v>
          </cell>
          <cell r="DO149" t="str">
            <v>S/R</v>
          </cell>
          <cell r="DQ149" t="str">
            <v>S/R</v>
          </cell>
          <cell r="ES149" t="str">
            <v>S/R</v>
          </cell>
        </row>
        <row r="150">
          <cell r="J150">
            <v>53</v>
          </cell>
          <cell r="Q150">
            <v>271</v>
          </cell>
          <cell r="AF150" t="str">
            <v>Pulmonar</v>
          </cell>
          <cell r="AH150" t="str">
            <v>Nuevo</v>
          </cell>
          <cell r="AK150" t="str">
            <v>2HREZ/4(HR)3</v>
          </cell>
          <cell r="AO150" t="str">
            <v>S/R</v>
          </cell>
          <cell r="AT150" t="str">
            <v>No</v>
          </cell>
          <cell r="AW150" t="str">
            <v>No</v>
          </cell>
          <cell r="AZ150" t="str">
            <v>S/R</v>
          </cell>
          <cell r="CN150" t="str">
            <v>S/R</v>
          </cell>
          <cell r="CO150" t="str">
            <v>S/R</v>
          </cell>
          <cell r="DE150" t="str">
            <v>S/R</v>
          </cell>
          <cell r="DH150" t="str">
            <v>Si recibió</v>
          </cell>
          <cell r="DL150" t="str">
            <v>S/R</v>
          </cell>
          <cell r="DO150" t="str">
            <v>S/R</v>
          </cell>
          <cell r="DQ150" t="str">
            <v>S/R</v>
          </cell>
          <cell r="ES150" t="str">
            <v>S/R</v>
          </cell>
        </row>
        <row r="151">
          <cell r="J151">
            <v>51</v>
          </cell>
          <cell r="Q151">
            <v>271</v>
          </cell>
          <cell r="AF151" t="str">
            <v>Pulmonar</v>
          </cell>
          <cell r="AH151" t="str">
            <v>Nuevo</v>
          </cell>
          <cell r="AK151" t="str">
            <v>2HREZ/4(HR)3</v>
          </cell>
          <cell r="AO151" t="str">
            <v>S/R</v>
          </cell>
          <cell r="AT151" t="str">
            <v>No</v>
          </cell>
          <cell r="AW151" t="str">
            <v>No</v>
          </cell>
          <cell r="AZ151" t="str">
            <v>S/R</v>
          </cell>
          <cell r="CN151" t="str">
            <v>GENOTYPE MTBDR PLUS</v>
          </cell>
          <cell r="CO151" t="str">
            <v>S/R</v>
          </cell>
          <cell r="DE151" t="str">
            <v>S/R</v>
          </cell>
          <cell r="DH151" t="str">
            <v>Si recibió</v>
          </cell>
          <cell r="DL151" t="str">
            <v>S/R</v>
          </cell>
          <cell r="DO151" t="str">
            <v>S/R</v>
          </cell>
          <cell r="DQ151" t="str">
            <v>S/R</v>
          </cell>
          <cell r="ES151" t="str">
            <v>S/R</v>
          </cell>
        </row>
        <row r="152">
          <cell r="J152">
            <v>40</v>
          </cell>
          <cell r="Q152">
            <v>271</v>
          </cell>
          <cell r="AF152" t="str">
            <v>Pulmonar</v>
          </cell>
          <cell r="AH152" t="str">
            <v>Nuevo</v>
          </cell>
          <cell r="AK152" t="str">
            <v>2HREZ/7HR</v>
          </cell>
          <cell r="AO152" t="str">
            <v>S/R</v>
          </cell>
          <cell r="AT152" t="str">
            <v>No</v>
          </cell>
          <cell r="AW152" t="str">
            <v>No</v>
          </cell>
          <cell r="AZ152" t="str">
            <v>S/R</v>
          </cell>
          <cell r="CN152" t="str">
            <v>S/R</v>
          </cell>
          <cell r="CO152" t="str">
            <v>S/R</v>
          </cell>
          <cell r="DE152" t="str">
            <v>S/R</v>
          </cell>
          <cell r="DH152" t="str">
            <v>S/R</v>
          </cell>
          <cell r="DL152" t="str">
            <v>S/R</v>
          </cell>
          <cell r="DO152" t="str">
            <v>S/R</v>
          </cell>
          <cell r="DQ152" t="str">
            <v>S/R</v>
          </cell>
          <cell r="ES152" t="str">
            <v>S/R</v>
          </cell>
        </row>
        <row r="153">
          <cell r="J153">
            <v>40</v>
          </cell>
          <cell r="Q153">
            <v>16</v>
          </cell>
          <cell r="AF153" t="str">
            <v>Pulmonar</v>
          </cell>
          <cell r="AH153" t="str">
            <v>Nuevo</v>
          </cell>
          <cell r="AK153" t="str">
            <v>2HREZ/4(HR)3</v>
          </cell>
          <cell r="AO153" t="str">
            <v>No reactivo</v>
          </cell>
          <cell r="AT153" t="str">
            <v>No</v>
          </cell>
          <cell r="AW153" t="str">
            <v>No</v>
          </cell>
          <cell r="AZ153" t="str">
            <v>No</v>
          </cell>
          <cell r="CN153" t="str">
            <v>S/R</v>
          </cell>
          <cell r="CO153" t="str">
            <v>S/R</v>
          </cell>
          <cell r="DE153" t="str">
            <v>S/R</v>
          </cell>
          <cell r="DH153" t="str">
            <v>S/R</v>
          </cell>
          <cell r="DL153" t="str">
            <v>Abandono</v>
          </cell>
          <cell r="DO153" t="str">
            <v>S/R</v>
          </cell>
          <cell r="DQ153" t="str">
            <v>No</v>
          </cell>
          <cell r="ES153" t="str">
            <v>S/R</v>
          </cell>
        </row>
        <row r="154">
          <cell r="J154">
            <v>47</v>
          </cell>
          <cell r="Q154">
            <v>16</v>
          </cell>
          <cell r="AF154" t="str">
            <v>Pulmonar</v>
          </cell>
          <cell r="AH154" t="str">
            <v>Nuevo</v>
          </cell>
          <cell r="AK154" t="str">
            <v>2HREZ/4(HR)3</v>
          </cell>
          <cell r="AO154" t="str">
            <v>No reactivo</v>
          </cell>
          <cell r="AT154" t="str">
            <v>No</v>
          </cell>
          <cell r="AW154" t="str">
            <v>No</v>
          </cell>
          <cell r="AZ154" t="str">
            <v>S/R</v>
          </cell>
          <cell r="CN154" t="str">
            <v>S/R</v>
          </cell>
          <cell r="CO154" t="str">
            <v>S/R</v>
          </cell>
          <cell r="DE154" t="str">
            <v>No</v>
          </cell>
          <cell r="DH154" t="str">
            <v>Si recibió</v>
          </cell>
          <cell r="DL154" t="str">
            <v>Curado</v>
          </cell>
          <cell r="DO154" t="str">
            <v>S/R</v>
          </cell>
          <cell r="DQ154" t="str">
            <v>No</v>
          </cell>
          <cell r="ES154" t="str">
            <v>Sospechoso (Criterio clínico)</v>
          </cell>
        </row>
        <row r="155">
          <cell r="J155">
            <v>83</v>
          </cell>
          <cell r="Q155">
            <v>16</v>
          </cell>
          <cell r="AF155" t="str">
            <v>Pulmonar</v>
          </cell>
          <cell r="AH155" t="str">
            <v>Nuevo</v>
          </cell>
          <cell r="AK155" t="str">
            <v>2HREZ/4(HR)3</v>
          </cell>
          <cell r="AO155" t="str">
            <v>No reactivo</v>
          </cell>
          <cell r="AT155" t="str">
            <v>Sí</v>
          </cell>
          <cell r="AW155" t="str">
            <v>No</v>
          </cell>
          <cell r="AZ155" t="str">
            <v>S/R</v>
          </cell>
          <cell r="CN155" t="str">
            <v>GENOTYPE SL</v>
          </cell>
          <cell r="CO155" t="str">
            <v>S/R</v>
          </cell>
          <cell r="DE155" t="str">
            <v>No</v>
          </cell>
          <cell r="DH155" t="str">
            <v>Si recibió</v>
          </cell>
          <cell r="DL155" t="str">
            <v>Curado</v>
          </cell>
          <cell r="DO155" t="str">
            <v>S/R</v>
          </cell>
          <cell r="DQ155" t="str">
            <v>No</v>
          </cell>
          <cell r="ES155" t="str">
            <v>S/R</v>
          </cell>
        </row>
        <row r="156">
          <cell r="J156">
            <v>2</v>
          </cell>
          <cell r="Q156">
            <v>16</v>
          </cell>
          <cell r="AF156" t="str">
            <v>Pulmonar</v>
          </cell>
          <cell r="AH156" t="str">
            <v>Nuevo</v>
          </cell>
          <cell r="AK156" t="str">
            <v>2HREZ/4(HR)3</v>
          </cell>
          <cell r="AO156" t="str">
            <v>No reactivo</v>
          </cell>
          <cell r="AT156" t="str">
            <v>S/R</v>
          </cell>
          <cell r="AW156" t="str">
            <v>No</v>
          </cell>
          <cell r="AZ156" t="str">
            <v>S/R</v>
          </cell>
          <cell r="CN156" t="str">
            <v>S/R</v>
          </cell>
          <cell r="CO156" t="str">
            <v>S/R</v>
          </cell>
          <cell r="DE156" t="str">
            <v>S/R</v>
          </cell>
          <cell r="DH156" t="str">
            <v>S/R</v>
          </cell>
          <cell r="DL156" t="str">
            <v>Abandono</v>
          </cell>
          <cell r="DO156" t="str">
            <v>S/R</v>
          </cell>
          <cell r="DQ156" t="str">
            <v>No</v>
          </cell>
          <cell r="ES156" t="str">
            <v>S/R</v>
          </cell>
        </row>
        <row r="157">
          <cell r="J157">
            <v>77</v>
          </cell>
          <cell r="Q157">
            <v>16</v>
          </cell>
          <cell r="AF157" t="str">
            <v>Pulmonar</v>
          </cell>
          <cell r="AH157" t="str">
            <v>Nuevo</v>
          </cell>
          <cell r="AK157" t="str">
            <v>2HREZ/4(HR)3</v>
          </cell>
          <cell r="AO157" t="str">
            <v>No reactivo</v>
          </cell>
          <cell r="AT157" t="str">
            <v>No</v>
          </cell>
          <cell r="AW157" t="str">
            <v>No</v>
          </cell>
          <cell r="AZ157" t="str">
            <v>S/R</v>
          </cell>
          <cell r="CN157" t="str">
            <v>S/R</v>
          </cell>
          <cell r="CO157" t="str">
            <v>S/R</v>
          </cell>
          <cell r="DE157" t="str">
            <v>No</v>
          </cell>
          <cell r="DH157" t="str">
            <v>Si recibió</v>
          </cell>
          <cell r="DL157" t="str">
            <v>Fallecido</v>
          </cell>
          <cell r="DO157" t="str">
            <v>S/R</v>
          </cell>
          <cell r="DQ157" t="str">
            <v>No</v>
          </cell>
          <cell r="ES157" t="str">
            <v>S/R</v>
          </cell>
        </row>
        <row r="158">
          <cell r="J158">
            <v>68</v>
          </cell>
          <cell r="Q158">
            <v>16</v>
          </cell>
          <cell r="AF158" t="str">
            <v>Pulmonar</v>
          </cell>
          <cell r="AH158" t="str">
            <v>Nuevo</v>
          </cell>
          <cell r="AK158" t="str">
            <v>2HREZ/4(HR)3</v>
          </cell>
          <cell r="AO158" t="str">
            <v>No reactivo</v>
          </cell>
          <cell r="AT158" t="str">
            <v>S/R</v>
          </cell>
          <cell r="AW158" t="str">
            <v>No</v>
          </cell>
          <cell r="AZ158" t="str">
            <v>S/R</v>
          </cell>
          <cell r="CN158" t="str">
            <v>GENOTYPE SL</v>
          </cell>
          <cell r="CO158" t="str">
            <v>S/R</v>
          </cell>
          <cell r="DE158" t="str">
            <v>No</v>
          </cell>
          <cell r="DH158" t="str">
            <v>Si recibió</v>
          </cell>
          <cell r="DL158" t="str">
            <v>Curado</v>
          </cell>
          <cell r="DO158" t="str">
            <v>S/R</v>
          </cell>
          <cell r="DQ158" t="str">
            <v>No</v>
          </cell>
          <cell r="ES158" t="str">
            <v>S/R</v>
          </cell>
        </row>
        <row r="159">
          <cell r="J159">
            <v>53</v>
          </cell>
          <cell r="Q159">
            <v>16</v>
          </cell>
          <cell r="AF159" t="str">
            <v>Pulmonar</v>
          </cell>
          <cell r="AH159" t="str">
            <v>Nuevo</v>
          </cell>
          <cell r="AK159" t="str">
            <v>2HREZ/4(HR)3</v>
          </cell>
          <cell r="AO159" t="str">
            <v>No reactivo</v>
          </cell>
          <cell r="AT159" t="str">
            <v>No</v>
          </cell>
          <cell r="AW159" t="str">
            <v>No</v>
          </cell>
          <cell r="AZ159" t="str">
            <v>S/R</v>
          </cell>
          <cell r="CN159" t="str">
            <v>S/R</v>
          </cell>
          <cell r="CO159" t="str">
            <v>S/R</v>
          </cell>
          <cell r="DE159" t="str">
            <v>S/R</v>
          </cell>
          <cell r="DH159" t="str">
            <v>Si recibió</v>
          </cell>
          <cell r="DL159" t="str">
            <v>Abandono</v>
          </cell>
          <cell r="DO159" t="str">
            <v>S/R</v>
          </cell>
          <cell r="DQ159" t="str">
            <v>No</v>
          </cell>
          <cell r="ES159" t="str">
            <v>S/R</v>
          </cell>
        </row>
        <row r="160">
          <cell r="J160">
            <v>30</v>
          </cell>
          <cell r="Q160">
            <v>16</v>
          </cell>
          <cell r="AF160" t="str">
            <v>Pulmonar</v>
          </cell>
          <cell r="AH160" t="str">
            <v>Nuevo</v>
          </cell>
          <cell r="AK160" t="str">
            <v>2HREZ/4(HR)3</v>
          </cell>
          <cell r="AO160" t="str">
            <v>No reactivo</v>
          </cell>
          <cell r="AT160" t="str">
            <v>Sí</v>
          </cell>
          <cell r="AW160" t="str">
            <v>No</v>
          </cell>
          <cell r="AZ160" t="str">
            <v>S/R</v>
          </cell>
          <cell r="CN160" t="str">
            <v>S/R</v>
          </cell>
          <cell r="CO160" t="str">
            <v>S/R</v>
          </cell>
          <cell r="DE160" t="str">
            <v>S/R</v>
          </cell>
          <cell r="DH160" t="str">
            <v>Si recibió</v>
          </cell>
          <cell r="DL160" t="str">
            <v>Abandono</v>
          </cell>
          <cell r="DO160" t="str">
            <v>S/R</v>
          </cell>
          <cell r="DQ160" t="str">
            <v>No</v>
          </cell>
          <cell r="ES160" t="str">
            <v>S/R</v>
          </cell>
        </row>
        <row r="161">
          <cell r="J161">
            <v>45</v>
          </cell>
          <cell r="Q161">
            <v>16</v>
          </cell>
          <cell r="AF161" t="str">
            <v>Pulmonar</v>
          </cell>
          <cell r="AH161" t="str">
            <v>Nuevo</v>
          </cell>
          <cell r="AK161" t="str">
            <v>2HREZ/4(HR)3</v>
          </cell>
          <cell r="AO161" t="str">
            <v>No reactivo</v>
          </cell>
          <cell r="AT161" t="str">
            <v>S/R</v>
          </cell>
          <cell r="AW161" t="str">
            <v>No</v>
          </cell>
          <cell r="AZ161" t="str">
            <v>S/R</v>
          </cell>
          <cell r="CN161" t="str">
            <v>S/R</v>
          </cell>
          <cell r="CO161" t="str">
            <v>S/R</v>
          </cell>
          <cell r="DE161" t="str">
            <v>S/R</v>
          </cell>
          <cell r="DH161" t="str">
            <v>S/R</v>
          </cell>
          <cell r="DL161" t="str">
            <v>Abandono</v>
          </cell>
          <cell r="DO161" t="str">
            <v>S/R</v>
          </cell>
          <cell r="DQ161" t="str">
            <v>No</v>
          </cell>
          <cell r="ES161" t="str">
            <v>S/R</v>
          </cell>
        </row>
        <row r="162">
          <cell r="J162">
            <v>65</v>
          </cell>
          <cell r="Q162">
            <v>16</v>
          </cell>
          <cell r="AF162" t="str">
            <v>Pulmonar</v>
          </cell>
          <cell r="AH162" t="str">
            <v>Nuevo</v>
          </cell>
          <cell r="AK162" t="str">
            <v>2HREZ/10HR</v>
          </cell>
          <cell r="AO162" t="str">
            <v>No reactivo</v>
          </cell>
          <cell r="AT162" t="str">
            <v>No</v>
          </cell>
          <cell r="AW162" t="str">
            <v>No</v>
          </cell>
          <cell r="AZ162" t="str">
            <v>No</v>
          </cell>
          <cell r="CN162" t="str">
            <v>GENOTYPE SL</v>
          </cell>
          <cell r="CO162" t="str">
            <v>S/R</v>
          </cell>
          <cell r="DE162" t="str">
            <v>No</v>
          </cell>
          <cell r="DH162" t="str">
            <v>Si recibió</v>
          </cell>
          <cell r="DL162" t="str">
            <v>S/R</v>
          </cell>
          <cell r="DO162" t="str">
            <v>S/R</v>
          </cell>
          <cell r="DQ162" t="str">
            <v>S/R</v>
          </cell>
          <cell r="ES162" t="str">
            <v>S/R</v>
          </cell>
        </row>
        <row r="163">
          <cell r="J163">
            <v>46</v>
          </cell>
          <cell r="Q163">
            <v>16</v>
          </cell>
          <cell r="AF163" t="str">
            <v>Pulmonar</v>
          </cell>
          <cell r="AH163" t="str">
            <v>Nuevo</v>
          </cell>
          <cell r="AK163" t="str">
            <v>2HREZ/4(HR)3</v>
          </cell>
          <cell r="AO163" t="str">
            <v>No reactivo</v>
          </cell>
          <cell r="AT163" t="str">
            <v>Sí</v>
          </cell>
          <cell r="AW163" t="str">
            <v>No</v>
          </cell>
          <cell r="AZ163" t="str">
            <v>S/R</v>
          </cell>
          <cell r="CN163" t="str">
            <v>GENOTYPE SL</v>
          </cell>
          <cell r="CO163" t="str">
            <v>S/R</v>
          </cell>
          <cell r="DE163" t="str">
            <v>No</v>
          </cell>
          <cell r="DH163" t="str">
            <v>Si recibió</v>
          </cell>
          <cell r="DL163" t="str">
            <v>Curado</v>
          </cell>
          <cell r="DO163" t="str">
            <v>S/R</v>
          </cell>
          <cell r="DQ163" t="str">
            <v>No</v>
          </cell>
          <cell r="ES163" t="str">
            <v>S/R</v>
          </cell>
        </row>
        <row r="164">
          <cell r="J164">
            <v>32</v>
          </cell>
          <cell r="Q164">
            <v>16</v>
          </cell>
          <cell r="AF164" t="str">
            <v>Pulmonar</v>
          </cell>
          <cell r="AH164" t="str">
            <v>Abandono recuperado</v>
          </cell>
          <cell r="AK164" t="str">
            <v>2HREZ/4(HR)3</v>
          </cell>
          <cell r="AO164" t="str">
            <v>No reactivo</v>
          </cell>
          <cell r="AT164" t="str">
            <v>No</v>
          </cell>
          <cell r="AW164" t="str">
            <v>No</v>
          </cell>
          <cell r="AZ164" t="str">
            <v>S/R</v>
          </cell>
          <cell r="CN164" t="str">
            <v>S/R</v>
          </cell>
          <cell r="CO164" t="str">
            <v>S/R</v>
          </cell>
          <cell r="DE164" t="str">
            <v>No</v>
          </cell>
          <cell r="DH164" t="str">
            <v>Si recibió</v>
          </cell>
          <cell r="DL164" t="str">
            <v>Abandono</v>
          </cell>
          <cell r="DO164" t="str">
            <v>S/R</v>
          </cell>
          <cell r="DQ164" t="str">
            <v>No</v>
          </cell>
          <cell r="ES164" t="str">
            <v>S/R</v>
          </cell>
        </row>
        <row r="165">
          <cell r="J165">
            <v>29</v>
          </cell>
          <cell r="Q165">
            <v>16</v>
          </cell>
          <cell r="AF165" t="str">
            <v>Pulmonar</v>
          </cell>
          <cell r="AH165" t="str">
            <v>Abandono recuperado</v>
          </cell>
          <cell r="AK165" t="str">
            <v>2HREZ/10HR</v>
          </cell>
          <cell r="AO165" t="str">
            <v>No reactivo</v>
          </cell>
          <cell r="AT165" t="str">
            <v>No</v>
          </cell>
          <cell r="AW165" t="str">
            <v>No</v>
          </cell>
          <cell r="AZ165" t="str">
            <v>S/R</v>
          </cell>
          <cell r="CN165" t="str">
            <v>S/R</v>
          </cell>
          <cell r="CO165" t="str">
            <v>S/R</v>
          </cell>
          <cell r="DE165" t="str">
            <v>S/R</v>
          </cell>
          <cell r="DH165" t="str">
            <v>S/R</v>
          </cell>
          <cell r="DL165" t="str">
            <v>S/R</v>
          </cell>
          <cell r="DO165" t="str">
            <v>S/R</v>
          </cell>
          <cell r="DQ165" t="str">
            <v>S/R</v>
          </cell>
          <cell r="ES165" t="str">
            <v>S/R</v>
          </cell>
        </row>
        <row r="166">
          <cell r="J166">
            <v>31</v>
          </cell>
          <cell r="Q166">
            <v>16</v>
          </cell>
          <cell r="AF166" t="str">
            <v>Pulmonar</v>
          </cell>
          <cell r="AH166" t="str">
            <v>Nuevo</v>
          </cell>
          <cell r="AK166" t="str">
            <v>2HREZ/4(HR)3</v>
          </cell>
          <cell r="AO166" t="str">
            <v>No reactivo</v>
          </cell>
          <cell r="AT166" t="str">
            <v>No</v>
          </cell>
          <cell r="AW166" t="str">
            <v>No</v>
          </cell>
          <cell r="AZ166" t="str">
            <v>S/R</v>
          </cell>
          <cell r="CN166" t="str">
            <v>GENE XPERT</v>
          </cell>
          <cell r="CO166" t="str">
            <v>S/R</v>
          </cell>
          <cell r="DE166" t="str">
            <v>No</v>
          </cell>
          <cell r="DH166" t="str">
            <v>Si recibió</v>
          </cell>
          <cell r="DL166" t="str">
            <v>Abandono</v>
          </cell>
          <cell r="DO166" t="str">
            <v>S/R</v>
          </cell>
          <cell r="DQ166" t="str">
            <v>No</v>
          </cell>
          <cell r="ES166" t="str">
            <v>S/R</v>
          </cell>
        </row>
        <row r="167">
          <cell r="J167">
            <v>21</v>
          </cell>
          <cell r="Q167">
            <v>16</v>
          </cell>
          <cell r="AF167" t="str">
            <v>Pulmonar</v>
          </cell>
          <cell r="AH167" t="str">
            <v>Nuevo</v>
          </cell>
          <cell r="AK167" t="str">
            <v>2HREZ/4(HR)3</v>
          </cell>
          <cell r="AO167" t="str">
            <v>No reactivo</v>
          </cell>
          <cell r="AT167" t="str">
            <v>No</v>
          </cell>
          <cell r="AW167" t="str">
            <v>No</v>
          </cell>
          <cell r="AZ167" t="str">
            <v>S/R</v>
          </cell>
          <cell r="CN167" t="str">
            <v>GENOTYPE SL</v>
          </cell>
          <cell r="CO167" t="str">
            <v>S/R</v>
          </cell>
          <cell r="DE167" t="str">
            <v>No</v>
          </cell>
          <cell r="DH167" t="str">
            <v>Si recibió</v>
          </cell>
          <cell r="DL167" t="str">
            <v>Tratamiento completo</v>
          </cell>
          <cell r="DO167" t="str">
            <v>S/R</v>
          </cell>
          <cell r="DQ167" t="str">
            <v>No</v>
          </cell>
          <cell r="ES167" t="str">
            <v>S/R</v>
          </cell>
        </row>
        <row r="168">
          <cell r="J168">
            <v>29</v>
          </cell>
          <cell r="Q168">
            <v>16</v>
          </cell>
          <cell r="AF168" t="str">
            <v>Extrapulmonar</v>
          </cell>
          <cell r="AH168" t="str">
            <v>Nuevo</v>
          </cell>
          <cell r="AK168" t="str">
            <v>2HREZ/10HR</v>
          </cell>
          <cell r="AO168" t="str">
            <v>No reactivo</v>
          </cell>
          <cell r="AT168" t="str">
            <v>No</v>
          </cell>
          <cell r="AW168" t="str">
            <v>No</v>
          </cell>
          <cell r="AZ168" t="str">
            <v>No</v>
          </cell>
          <cell r="CN168" t="str">
            <v>S/R</v>
          </cell>
          <cell r="CO168" t="str">
            <v>S/R</v>
          </cell>
          <cell r="DE168" t="str">
            <v>S/R</v>
          </cell>
          <cell r="DH168" t="str">
            <v>S/R</v>
          </cell>
          <cell r="DL168" t="str">
            <v>Abandono</v>
          </cell>
          <cell r="DO168" t="str">
            <v>S/R</v>
          </cell>
          <cell r="DQ168" t="str">
            <v>No</v>
          </cell>
          <cell r="ES168" t="str">
            <v>S/R</v>
          </cell>
        </row>
        <row r="169">
          <cell r="J169">
            <v>18</v>
          </cell>
          <cell r="Q169">
            <v>16</v>
          </cell>
          <cell r="AF169" t="str">
            <v>Pulmonar</v>
          </cell>
          <cell r="AH169" t="str">
            <v>Nuevo</v>
          </cell>
          <cell r="AK169" t="str">
            <v>2HREZ/4(HR)3</v>
          </cell>
          <cell r="AO169" t="str">
            <v>No reactivo</v>
          </cell>
          <cell r="AT169" t="str">
            <v>No</v>
          </cell>
          <cell r="AW169" t="str">
            <v>No</v>
          </cell>
          <cell r="AZ169" t="str">
            <v>S/R</v>
          </cell>
          <cell r="CN169" t="str">
            <v>GENOTYPE SL</v>
          </cell>
          <cell r="CO169" t="str">
            <v>S/R</v>
          </cell>
          <cell r="DE169" t="str">
            <v>No</v>
          </cell>
          <cell r="DH169" t="str">
            <v>Si recibió</v>
          </cell>
          <cell r="DL169" t="str">
            <v>Curado</v>
          </cell>
          <cell r="DO169" t="str">
            <v>S/R</v>
          </cell>
          <cell r="DQ169" t="str">
            <v>No</v>
          </cell>
          <cell r="ES169" t="str">
            <v>S/R</v>
          </cell>
        </row>
        <row r="170">
          <cell r="J170">
            <v>59</v>
          </cell>
          <cell r="Q170">
            <v>16</v>
          </cell>
          <cell r="AF170" t="str">
            <v>Extrapulmonar</v>
          </cell>
          <cell r="AH170" t="str">
            <v>Nuevo</v>
          </cell>
          <cell r="AK170" t="str">
            <v>2HREZ/10HR</v>
          </cell>
          <cell r="AO170" t="str">
            <v>No reactivo</v>
          </cell>
          <cell r="AT170" t="str">
            <v>No</v>
          </cell>
          <cell r="AW170" t="str">
            <v>No</v>
          </cell>
          <cell r="AZ170" t="str">
            <v>S/R</v>
          </cell>
          <cell r="CN170" t="str">
            <v>GENOTYPE SL</v>
          </cell>
          <cell r="CO170" t="str">
            <v>S/R</v>
          </cell>
          <cell r="DE170" t="str">
            <v>No</v>
          </cell>
          <cell r="DH170" t="str">
            <v>Si recibió</v>
          </cell>
          <cell r="DL170" t="str">
            <v>S/R</v>
          </cell>
          <cell r="DO170" t="str">
            <v>S/R</v>
          </cell>
          <cell r="DQ170" t="str">
            <v>S/R</v>
          </cell>
          <cell r="ES170" t="str">
            <v>S/R</v>
          </cell>
        </row>
        <row r="171">
          <cell r="J171">
            <v>31</v>
          </cell>
          <cell r="Q171">
            <v>16</v>
          </cell>
          <cell r="AF171" t="str">
            <v>Pulmonar</v>
          </cell>
          <cell r="AH171" t="str">
            <v>Nuevo</v>
          </cell>
          <cell r="AK171" t="str">
            <v>2HREZ/4(HR)3</v>
          </cell>
          <cell r="AO171" t="str">
            <v>No reactivo</v>
          </cell>
          <cell r="AT171" t="str">
            <v>No</v>
          </cell>
          <cell r="AW171" t="str">
            <v>No</v>
          </cell>
          <cell r="AZ171" t="str">
            <v>No</v>
          </cell>
          <cell r="CN171" t="str">
            <v>S/R</v>
          </cell>
          <cell r="CO171" t="str">
            <v>S/R</v>
          </cell>
          <cell r="DE171" t="str">
            <v>No</v>
          </cell>
          <cell r="DH171" t="str">
            <v>Si recibió</v>
          </cell>
          <cell r="DL171" t="str">
            <v>Tratamiento completo</v>
          </cell>
          <cell r="DO171" t="str">
            <v>S/R</v>
          </cell>
          <cell r="DQ171" t="str">
            <v>No</v>
          </cell>
          <cell r="ES171" t="str">
            <v>S/R</v>
          </cell>
        </row>
        <row r="172">
          <cell r="J172">
            <v>42</v>
          </cell>
          <cell r="Q172">
            <v>16</v>
          </cell>
          <cell r="AF172" t="str">
            <v>Pulmonar</v>
          </cell>
          <cell r="AH172" t="str">
            <v>Nuevo</v>
          </cell>
          <cell r="AK172" t="str">
            <v>2HREZ/4(HR)3</v>
          </cell>
          <cell r="AO172" t="str">
            <v>No reactivo</v>
          </cell>
          <cell r="AT172" t="str">
            <v>Sí</v>
          </cell>
          <cell r="AW172" t="str">
            <v>No</v>
          </cell>
          <cell r="AZ172" t="str">
            <v>No</v>
          </cell>
          <cell r="CN172" t="str">
            <v>S/R</v>
          </cell>
          <cell r="CO172" t="str">
            <v>S/R</v>
          </cell>
          <cell r="DE172" t="str">
            <v>No</v>
          </cell>
          <cell r="DH172" t="str">
            <v>S/R</v>
          </cell>
          <cell r="DL172" t="str">
            <v>S/R</v>
          </cell>
          <cell r="DO172" t="str">
            <v>S/R</v>
          </cell>
          <cell r="DQ172" t="str">
            <v>S/R</v>
          </cell>
          <cell r="ES172" t="str">
            <v>S/R</v>
          </cell>
        </row>
        <row r="173">
          <cell r="J173">
            <v>1</v>
          </cell>
          <cell r="Q173">
            <v>16</v>
          </cell>
          <cell r="AF173" t="str">
            <v>Pulmonar</v>
          </cell>
          <cell r="AH173" t="str">
            <v>Nuevo</v>
          </cell>
          <cell r="AK173" t="str">
            <v>2HREZ/4(HR)3</v>
          </cell>
          <cell r="AO173" t="str">
            <v>No reactivo</v>
          </cell>
          <cell r="AT173" t="str">
            <v>No</v>
          </cell>
          <cell r="AW173" t="str">
            <v>No</v>
          </cell>
          <cell r="AZ173" t="str">
            <v>No</v>
          </cell>
          <cell r="CN173" t="str">
            <v>S/R</v>
          </cell>
          <cell r="CO173" t="str">
            <v>S/R</v>
          </cell>
          <cell r="DE173" t="str">
            <v>No</v>
          </cell>
          <cell r="DH173" t="str">
            <v>Si recibió</v>
          </cell>
          <cell r="DL173" t="str">
            <v>Tratamiento completo</v>
          </cell>
          <cell r="DO173" t="str">
            <v>S/R</v>
          </cell>
          <cell r="DQ173" t="str">
            <v>No</v>
          </cell>
          <cell r="ES173" t="str">
            <v>S/R</v>
          </cell>
        </row>
        <row r="174">
          <cell r="J174">
            <v>42</v>
          </cell>
          <cell r="Q174">
            <v>16</v>
          </cell>
          <cell r="AF174" t="str">
            <v>Pulmonar</v>
          </cell>
          <cell r="AH174" t="str">
            <v>Nuevo</v>
          </cell>
          <cell r="AK174" t="str">
            <v>2HREZ/4(HR)3</v>
          </cell>
          <cell r="AO174" t="str">
            <v>No reactivo</v>
          </cell>
          <cell r="AT174" t="str">
            <v>No</v>
          </cell>
          <cell r="AW174" t="str">
            <v>No</v>
          </cell>
          <cell r="AZ174" t="str">
            <v>No</v>
          </cell>
          <cell r="CN174" t="str">
            <v>S/R</v>
          </cell>
          <cell r="CO174" t="str">
            <v>S/R</v>
          </cell>
          <cell r="DE174" t="str">
            <v>S/R</v>
          </cell>
          <cell r="DH174" t="str">
            <v>S/R</v>
          </cell>
          <cell r="DL174" t="str">
            <v>Fallecido</v>
          </cell>
          <cell r="DO174" t="str">
            <v>S/R</v>
          </cell>
          <cell r="DQ174" t="str">
            <v>No</v>
          </cell>
          <cell r="ES174" t="str">
            <v>S/R</v>
          </cell>
        </row>
        <row r="175">
          <cell r="J175">
            <v>45</v>
          </cell>
          <cell r="Q175">
            <v>16</v>
          </cell>
          <cell r="AF175" t="str">
            <v>Pulmonar</v>
          </cell>
          <cell r="AH175" t="str">
            <v>Nuevo</v>
          </cell>
          <cell r="AK175" t="str">
            <v>2HREZ/4(HR)3</v>
          </cell>
          <cell r="AO175" t="str">
            <v>No reactivo</v>
          </cell>
          <cell r="AT175" t="str">
            <v>Sí</v>
          </cell>
          <cell r="AW175" t="str">
            <v>No</v>
          </cell>
          <cell r="AZ175" t="str">
            <v>No</v>
          </cell>
          <cell r="CN175" t="str">
            <v>GENOTYPE SL</v>
          </cell>
          <cell r="CO175" t="str">
            <v>S/R</v>
          </cell>
          <cell r="DE175" t="str">
            <v>No</v>
          </cell>
          <cell r="DH175" t="str">
            <v>Si recibió</v>
          </cell>
          <cell r="DL175" t="str">
            <v>Tratamiento completo</v>
          </cell>
          <cell r="DO175" t="str">
            <v>S/R</v>
          </cell>
          <cell r="DQ175" t="str">
            <v>No</v>
          </cell>
          <cell r="ES175" t="str">
            <v>S/R</v>
          </cell>
        </row>
        <row r="176">
          <cell r="J176">
            <v>54</v>
          </cell>
          <cell r="Q176">
            <v>16</v>
          </cell>
          <cell r="AF176" t="str">
            <v>Pulmonar</v>
          </cell>
          <cell r="AH176" t="str">
            <v>Nuevo</v>
          </cell>
          <cell r="AK176" t="str">
            <v>2HREZ/4(HR)3</v>
          </cell>
          <cell r="AO176" t="str">
            <v>No reactivo</v>
          </cell>
          <cell r="AT176" t="str">
            <v>No</v>
          </cell>
          <cell r="AW176" t="str">
            <v>No</v>
          </cell>
          <cell r="AZ176" t="str">
            <v>S/R</v>
          </cell>
          <cell r="CN176" t="str">
            <v>GENOTYPE SL</v>
          </cell>
          <cell r="CO176" t="str">
            <v>S/R</v>
          </cell>
          <cell r="DE176" t="str">
            <v>S/R</v>
          </cell>
          <cell r="DH176" t="str">
            <v>Si recibió</v>
          </cell>
          <cell r="DL176" t="str">
            <v>S/R</v>
          </cell>
          <cell r="DO176" t="str">
            <v>S/R</v>
          </cell>
          <cell r="DQ176" t="str">
            <v>S/R</v>
          </cell>
          <cell r="ES176" t="str">
            <v>S/R</v>
          </cell>
        </row>
        <row r="177">
          <cell r="J177">
            <v>4</v>
          </cell>
          <cell r="Q177">
            <v>16</v>
          </cell>
          <cell r="AF177" t="str">
            <v>Pulmonar</v>
          </cell>
          <cell r="AH177" t="str">
            <v>Nuevo</v>
          </cell>
          <cell r="AK177" t="str">
            <v>2HREZ/4(HR)3</v>
          </cell>
          <cell r="AO177" t="str">
            <v>No reactivo</v>
          </cell>
          <cell r="AT177" t="str">
            <v>No</v>
          </cell>
          <cell r="AW177" t="str">
            <v>No</v>
          </cell>
          <cell r="AZ177" t="str">
            <v>No</v>
          </cell>
          <cell r="CN177" t="str">
            <v>S/R</v>
          </cell>
          <cell r="CO177" t="str">
            <v>S/R</v>
          </cell>
          <cell r="DE177" t="str">
            <v>No</v>
          </cell>
          <cell r="DH177" t="str">
            <v>Si recibió</v>
          </cell>
          <cell r="DL177" t="str">
            <v>S/R</v>
          </cell>
          <cell r="DO177" t="str">
            <v>S/R</v>
          </cell>
          <cell r="DQ177" t="str">
            <v>S/R</v>
          </cell>
          <cell r="ES177" t="str">
            <v>S/R</v>
          </cell>
        </row>
        <row r="178">
          <cell r="J178">
            <v>31</v>
          </cell>
          <cell r="Q178">
            <v>16</v>
          </cell>
          <cell r="AF178" t="str">
            <v>Pulmonar</v>
          </cell>
          <cell r="AH178" t="str">
            <v>Nuevo</v>
          </cell>
          <cell r="AK178" t="str">
            <v>2HREZ/4(HR)3</v>
          </cell>
          <cell r="AO178" t="str">
            <v>Reactivo</v>
          </cell>
          <cell r="AT178" t="str">
            <v>No</v>
          </cell>
          <cell r="AW178" t="str">
            <v>No</v>
          </cell>
          <cell r="AZ178" t="str">
            <v>S/R</v>
          </cell>
          <cell r="CN178" t="str">
            <v>S/R</v>
          </cell>
          <cell r="CO178" t="str">
            <v>S/R</v>
          </cell>
          <cell r="DE178" t="str">
            <v>No</v>
          </cell>
          <cell r="DH178" t="str">
            <v>Si recibió</v>
          </cell>
          <cell r="DL178" t="str">
            <v>S/R</v>
          </cell>
          <cell r="DO178" t="str">
            <v>S/R</v>
          </cell>
          <cell r="DQ178" t="str">
            <v>S/R</v>
          </cell>
          <cell r="ES178" t="str">
            <v>S/R</v>
          </cell>
        </row>
        <row r="179">
          <cell r="J179">
            <v>13</v>
          </cell>
          <cell r="Q179">
            <v>16</v>
          </cell>
          <cell r="AF179" t="str">
            <v>Extrapulmonar</v>
          </cell>
          <cell r="AH179" t="str">
            <v>Nuevo</v>
          </cell>
          <cell r="AK179" t="str">
            <v>2HREZ/4(HR)3</v>
          </cell>
          <cell r="AO179" t="str">
            <v>No reactivo</v>
          </cell>
          <cell r="AT179" t="str">
            <v>S/R</v>
          </cell>
          <cell r="AW179" t="str">
            <v>No</v>
          </cell>
          <cell r="AZ179" t="str">
            <v>No</v>
          </cell>
          <cell r="CN179" t="str">
            <v>S/R</v>
          </cell>
          <cell r="CO179" t="str">
            <v>S/R</v>
          </cell>
          <cell r="DE179" t="str">
            <v>S/R</v>
          </cell>
          <cell r="DH179" t="str">
            <v>Si recibió</v>
          </cell>
          <cell r="DL179" t="str">
            <v>Abandono</v>
          </cell>
          <cell r="DO179" t="str">
            <v>S/R</v>
          </cell>
          <cell r="DQ179" t="str">
            <v>No</v>
          </cell>
          <cell r="ES179" t="str">
            <v>S/R</v>
          </cell>
        </row>
        <row r="180">
          <cell r="J180">
            <v>13</v>
          </cell>
          <cell r="Q180">
            <v>16</v>
          </cell>
          <cell r="AF180" t="str">
            <v>Pulmonar</v>
          </cell>
          <cell r="AH180" t="str">
            <v>Nuevo</v>
          </cell>
          <cell r="AK180" t="str">
            <v>2HREZ/10HR</v>
          </cell>
          <cell r="AO180" t="str">
            <v>No reactivo</v>
          </cell>
          <cell r="AT180" t="str">
            <v>No</v>
          </cell>
          <cell r="AW180" t="str">
            <v>No</v>
          </cell>
          <cell r="AZ180" t="str">
            <v>No</v>
          </cell>
          <cell r="CN180" t="str">
            <v>S/R</v>
          </cell>
          <cell r="CO180" t="str">
            <v>S/R</v>
          </cell>
          <cell r="DE180" t="str">
            <v>S/R</v>
          </cell>
          <cell r="DH180" t="str">
            <v>Si recibió</v>
          </cell>
          <cell r="DL180" t="str">
            <v>S/R</v>
          </cell>
          <cell r="DO180" t="str">
            <v>S/R</v>
          </cell>
          <cell r="DQ180" t="str">
            <v>S/R</v>
          </cell>
          <cell r="ES180" t="str">
            <v>S/R</v>
          </cell>
        </row>
        <row r="181">
          <cell r="J181">
            <v>96</v>
          </cell>
          <cell r="Q181">
            <v>16</v>
          </cell>
          <cell r="AF181" t="str">
            <v>Pulmonar</v>
          </cell>
          <cell r="AH181" t="str">
            <v>Fracaso</v>
          </cell>
          <cell r="AK181" t="str">
            <v>2HREZ/4(HR)3</v>
          </cell>
          <cell r="AO181" t="str">
            <v>No reactivo</v>
          </cell>
          <cell r="AT181" t="str">
            <v>S/R</v>
          </cell>
          <cell r="AW181" t="str">
            <v>No</v>
          </cell>
          <cell r="AZ181" t="str">
            <v>No</v>
          </cell>
          <cell r="CN181" t="str">
            <v>S/R</v>
          </cell>
          <cell r="CO181" t="str">
            <v>S/R</v>
          </cell>
          <cell r="DE181" t="str">
            <v>S/R</v>
          </cell>
          <cell r="DH181" t="str">
            <v>S/R</v>
          </cell>
          <cell r="DL181" t="str">
            <v>Fallecido</v>
          </cell>
          <cell r="DO181" t="str">
            <v>S/R</v>
          </cell>
          <cell r="DQ181" t="str">
            <v>No</v>
          </cell>
          <cell r="ES181" t="str">
            <v>S/R</v>
          </cell>
        </row>
        <row r="182">
          <cell r="J182">
            <v>29</v>
          </cell>
          <cell r="Q182">
            <v>16</v>
          </cell>
          <cell r="AF182" t="str">
            <v>Pulmonar</v>
          </cell>
          <cell r="AH182" t="str">
            <v>Abandono recuperado</v>
          </cell>
          <cell r="AK182" t="str">
            <v>2HREZ/4(HR)3</v>
          </cell>
          <cell r="AO182" t="str">
            <v>No reactivo</v>
          </cell>
          <cell r="AT182" t="str">
            <v>S/R</v>
          </cell>
          <cell r="AW182" t="str">
            <v>No</v>
          </cell>
          <cell r="AZ182" t="str">
            <v>No</v>
          </cell>
          <cell r="CN182" t="str">
            <v>GENOTYPE SL</v>
          </cell>
          <cell r="CO182" t="str">
            <v>S/R</v>
          </cell>
          <cell r="DE182" t="str">
            <v>No</v>
          </cell>
          <cell r="DH182" t="str">
            <v>Si recibió</v>
          </cell>
          <cell r="DL182" t="str">
            <v>S/R</v>
          </cell>
          <cell r="DO182" t="str">
            <v>S/R</v>
          </cell>
          <cell r="DQ182" t="str">
            <v>S/R</v>
          </cell>
          <cell r="ES182" t="str">
            <v>S/R</v>
          </cell>
        </row>
        <row r="183">
          <cell r="J183">
            <v>17</v>
          </cell>
          <cell r="Q183">
            <v>16</v>
          </cell>
          <cell r="AF183" t="str">
            <v>Pulmonar</v>
          </cell>
          <cell r="AH183" t="str">
            <v>Nuevo</v>
          </cell>
          <cell r="AK183" t="str">
            <v>2HREZ/4(HR)3</v>
          </cell>
          <cell r="AO183" t="str">
            <v>No reactivo</v>
          </cell>
          <cell r="AT183" t="str">
            <v>S/R</v>
          </cell>
          <cell r="AW183" t="str">
            <v>No</v>
          </cell>
          <cell r="AZ183" t="str">
            <v>S/R</v>
          </cell>
          <cell r="CN183" t="str">
            <v>S/R</v>
          </cell>
          <cell r="CO183" t="str">
            <v>S/R</v>
          </cell>
          <cell r="DE183" t="str">
            <v>S/R</v>
          </cell>
          <cell r="DH183" t="str">
            <v>Si recibió</v>
          </cell>
          <cell r="DL183" t="str">
            <v>S/R</v>
          </cell>
          <cell r="DO183" t="str">
            <v>S/R</v>
          </cell>
          <cell r="DQ183" t="str">
            <v>S/R</v>
          </cell>
          <cell r="ES183" t="str">
            <v>S/R</v>
          </cell>
        </row>
        <row r="184">
          <cell r="J184">
            <v>54</v>
          </cell>
          <cell r="Q184">
            <v>16</v>
          </cell>
          <cell r="AF184" t="str">
            <v>Pulmonar</v>
          </cell>
          <cell r="AH184" t="str">
            <v>Nuevo</v>
          </cell>
          <cell r="AK184" t="str">
            <v>2HREZ/4(HR)3</v>
          </cell>
          <cell r="AO184" t="str">
            <v>No reactivo</v>
          </cell>
          <cell r="AT184" t="str">
            <v>Sí</v>
          </cell>
          <cell r="AW184" t="str">
            <v>No</v>
          </cell>
          <cell r="AZ184" t="str">
            <v>S/R</v>
          </cell>
          <cell r="CN184" t="str">
            <v>GENOTYPE SL</v>
          </cell>
          <cell r="CO184" t="str">
            <v>S/R</v>
          </cell>
          <cell r="DE184" t="str">
            <v>S/R</v>
          </cell>
          <cell r="DH184" t="str">
            <v>Si recibió</v>
          </cell>
          <cell r="DL184" t="str">
            <v>S/R</v>
          </cell>
          <cell r="DO184" t="str">
            <v>S/R</v>
          </cell>
          <cell r="DQ184" t="str">
            <v>S/R</v>
          </cell>
          <cell r="ES184" t="str">
            <v>S/R</v>
          </cell>
        </row>
        <row r="185">
          <cell r="J185">
            <v>37</v>
          </cell>
          <cell r="Q185">
            <v>16</v>
          </cell>
          <cell r="AF185" t="str">
            <v>Pulmonar</v>
          </cell>
          <cell r="AH185" t="str">
            <v>Recaida</v>
          </cell>
          <cell r="AK185" t="str">
            <v>2HREZ/4(HR)3</v>
          </cell>
          <cell r="AO185" t="str">
            <v>No reactivo</v>
          </cell>
          <cell r="AT185" t="str">
            <v>No</v>
          </cell>
          <cell r="AW185" t="str">
            <v>No</v>
          </cell>
          <cell r="AZ185" t="str">
            <v>No</v>
          </cell>
          <cell r="CN185" t="str">
            <v>S/R</v>
          </cell>
          <cell r="CO185" t="str">
            <v>S/R</v>
          </cell>
          <cell r="DE185" t="str">
            <v>S/R</v>
          </cell>
          <cell r="DH185" t="str">
            <v>S/R</v>
          </cell>
          <cell r="DL185" t="str">
            <v>S/R</v>
          </cell>
          <cell r="DO185" t="str">
            <v>S/R</v>
          </cell>
          <cell r="DQ185" t="str">
            <v>S/R</v>
          </cell>
          <cell r="ES185" t="str">
            <v>S/R</v>
          </cell>
        </row>
        <row r="186">
          <cell r="J186">
            <v>18</v>
          </cell>
          <cell r="Q186">
            <v>16</v>
          </cell>
          <cell r="AF186" t="str">
            <v>Pulmonar</v>
          </cell>
          <cell r="AH186" t="str">
            <v>Nuevo</v>
          </cell>
          <cell r="AK186" t="str">
            <v>2HREZ/4(HR)3</v>
          </cell>
          <cell r="AO186" t="str">
            <v>No reactivo</v>
          </cell>
          <cell r="AT186" t="str">
            <v>No</v>
          </cell>
          <cell r="AW186" t="str">
            <v>No</v>
          </cell>
          <cell r="AZ186" t="str">
            <v>S/R</v>
          </cell>
          <cell r="CN186" t="str">
            <v>S/R</v>
          </cell>
          <cell r="CO186" t="str">
            <v>S/R</v>
          </cell>
          <cell r="DE186" t="str">
            <v>S/R</v>
          </cell>
          <cell r="DH186" t="str">
            <v>Si recibió</v>
          </cell>
          <cell r="DL186" t="str">
            <v>S/R</v>
          </cell>
          <cell r="DO186" t="str">
            <v>S/R</v>
          </cell>
          <cell r="DQ186" t="str">
            <v>S/R</v>
          </cell>
          <cell r="ES186" t="str">
            <v>S/R</v>
          </cell>
        </row>
        <row r="187">
          <cell r="J187">
            <v>29</v>
          </cell>
          <cell r="Q187">
            <v>16</v>
          </cell>
          <cell r="AF187" t="str">
            <v>Pulmonar</v>
          </cell>
          <cell r="AH187" t="str">
            <v>Nuevo</v>
          </cell>
          <cell r="AK187" t="str">
            <v>2HREZ/4(HR)3</v>
          </cell>
          <cell r="AO187" t="str">
            <v>No reactivo</v>
          </cell>
          <cell r="AT187" t="str">
            <v>No</v>
          </cell>
          <cell r="AW187" t="str">
            <v>No</v>
          </cell>
          <cell r="AZ187" t="str">
            <v>No</v>
          </cell>
          <cell r="CN187" t="str">
            <v>S/R</v>
          </cell>
          <cell r="CO187" t="str">
            <v>S/R</v>
          </cell>
          <cell r="DE187" t="str">
            <v>No</v>
          </cell>
          <cell r="DH187" t="str">
            <v>Si recibió</v>
          </cell>
          <cell r="DL187" t="str">
            <v>S/R</v>
          </cell>
          <cell r="DO187" t="str">
            <v>S/R</v>
          </cell>
          <cell r="DQ187" t="str">
            <v>S/R</v>
          </cell>
          <cell r="ES187" t="str">
            <v>S/R</v>
          </cell>
        </row>
        <row r="188">
          <cell r="J188">
            <v>34</v>
          </cell>
          <cell r="Q188">
            <v>16</v>
          </cell>
          <cell r="AF188" t="str">
            <v>Pulmonar</v>
          </cell>
          <cell r="AH188" t="str">
            <v>Nuevo</v>
          </cell>
          <cell r="AK188" t="str">
            <v>2HREZ/4(HR)3</v>
          </cell>
          <cell r="AO188" t="str">
            <v>No reactivo</v>
          </cell>
          <cell r="AT188" t="str">
            <v>No</v>
          </cell>
          <cell r="AW188" t="str">
            <v>No</v>
          </cell>
          <cell r="AZ188" t="str">
            <v>No</v>
          </cell>
          <cell r="CN188" t="str">
            <v>S/R</v>
          </cell>
          <cell r="CO188" t="str">
            <v>S/R</v>
          </cell>
          <cell r="DE188" t="str">
            <v>No</v>
          </cell>
          <cell r="DH188" t="str">
            <v>Si recibió</v>
          </cell>
          <cell r="DL188" t="str">
            <v>S/R</v>
          </cell>
          <cell r="DO188" t="str">
            <v>S/R</v>
          </cell>
          <cell r="DQ188" t="str">
            <v>S/R</v>
          </cell>
          <cell r="ES188" t="str">
            <v>S/R</v>
          </cell>
        </row>
        <row r="189">
          <cell r="J189">
            <v>54</v>
          </cell>
          <cell r="Q189">
            <v>16</v>
          </cell>
          <cell r="AF189" t="str">
            <v>Pulmonar</v>
          </cell>
          <cell r="AH189" t="str">
            <v>Abandono recuperado</v>
          </cell>
          <cell r="AK189" t="str">
            <v>2HREZ/4(HR)3</v>
          </cell>
          <cell r="AO189" t="str">
            <v>No reactivo</v>
          </cell>
          <cell r="AT189" t="str">
            <v>No</v>
          </cell>
          <cell r="AW189" t="str">
            <v>No</v>
          </cell>
          <cell r="AZ189" t="str">
            <v>S/R</v>
          </cell>
          <cell r="CN189" t="str">
            <v>S/R</v>
          </cell>
          <cell r="CO189" t="str">
            <v>S/R</v>
          </cell>
          <cell r="DE189" t="str">
            <v>S/R</v>
          </cell>
          <cell r="DH189" t="str">
            <v>Si recibió</v>
          </cell>
          <cell r="DL189" t="str">
            <v>S/R</v>
          </cell>
          <cell r="DO189" t="str">
            <v>S/R</v>
          </cell>
          <cell r="DQ189" t="str">
            <v>S/R</v>
          </cell>
          <cell r="ES189" t="str">
            <v>S/R</v>
          </cell>
        </row>
        <row r="190">
          <cell r="J190">
            <v>44</v>
          </cell>
          <cell r="Q190">
            <v>16</v>
          </cell>
          <cell r="AF190" t="str">
            <v>Pulmonar</v>
          </cell>
          <cell r="AH190" t="str">
            <v>Nuevo</v>
          </cell>
          <cell r="AK190" t="str">
            <v>2HREZ/4(HR)3</v>
          </cell>
          <cell r="AO190" t="str">
            <v>No reactivo</v>
          </cell>
          <cell r="AT190" t="str">
            <v>No</v>
          </cell>
          <cell r="AW190" t="str">
            <v>No</v>
          </cell>
          <cell r="AZ190" t="str">
            <v>S/R</v>
          </cell>
          <cell r="CN190" t="str">
            <v>S/R</v>
          </cell>
          <cell r="CO190" t="str">
            <v>S/R</v>
          </cell>
          <cell r="DE190" t="str">
            <v>S/R</v>
          </cell>
          <cell r="DH190" t="str">
            <v>Si recibió</v>
          </cell>
          <cell r="DL190" t="str">
            <v>S/R</v>
          </cell>
          <cell r="DO190" t="str">
            <v>S/R</v>
          </cell>
          <cell r="DQ190" t="str">
            <v>S/R</v>
          </cell>
          <cell r="ES190" t="str">
            <v>S/R</v>
          </cell>
        </row>
        <row r="191">
          <cell r="J191">
            <v>42</v>
          </cell>
          <cell r="Q191">
            <v>16</v>
          </cell>
          <cell r="AF191" t="str">
            <v>Pulmonar</v>
          </cell>
          <cell r="AH191" t="str">
            <v>Nuevo</v>
          </cell>
          <cell r="AK191" t="str">
            <v>2HREZ/4(HR)3</v>
          </cell>
          <cell r="AO191" t="str">
            <v>No reactivo</v>
          </cell>
          <cell r="AT191" t="str">
            <v>No</v>
          </cell>
          <cell r="AW191" t="str">
            <v>No</v>
          </cell>
          <cell r="AZ191" t="str">
            <v>No</v>
          </cell>
          <cell r="CN191" t="str">
            <v>S/R</v>
          </cell>
          <cell r="CO191" t="str">
            <v>S/R</v>
          </cell>
          <cell r="DE191" t="str">
            <v>S/R</v>
          </cell>
          <cell r="DH191" t="str">
            <v>Si recibió</v>
          </cell>
          <cell r="DL191" t="str">
            <v>S/R</v>
          </cell>
          <cell r="DO191" t="str">
            <v>S/R</v>
          </cell>
          <cell r="DQ191" t="str">
            <v>S/R</v>
          </cell>
          <cell r="ES191" t="str">
            <v>S/R</v>
          </cell>
        </row>
        <row r="192">
          <cell r="J192">
            <v>45</v>
          </cell>
          <cell r="Q192">
            <v>16</v>
          </cell>
          <cell r="AF192" t="str">
            <v>Pulmonar</v>
          </cell>
          <cell r="AH192" t="str">
            <v>Abandono recuperado</v>
          </cell>
          <cell r="AK192" t="str">
            <v>2HREZ/4(HR)3</v>
          </cell>
          <cell r="AO192" t="str">
            <v>S/R</v>
          </cell>
          <cell r="AT192" t="str">
            <v>No</v>
          </cell>
          <cell r="AW192" t="str">
            <v>No</v>
          </cell>
          <cell r="AZ192" t="str">
            <v>S/R</v>
          </cell>
          <cell r="CN192" t="str">
            <v>S/R</v>
          </cell>
          <cell r="CO192" t="str">
            <v>S/R</v>
          </cell>
          <cell r="DE192" t="str">
            <v>S/R</v>
          </cell>
          <cell r="DH192" t="str">
            <v>Si recibió</v>
          </cell>
          <cell r="DL192" t="str">
            <v>S/R</v>
          </cell>
          <cell r="DO192" t="str">
            <v>S/R</v>
          </cell>
          <cell r="DQ192" t="str">
            <v>S/R</v>
          </cell>
          <cell r="ES192" t="str">
            <v>S/R</v>
          </cell>
        </row>
        <row r="193">
          <cell r="J193">
            <v>18</v>
          </cell>
          <cell r="Q193">
            <v>16</v>
          </cell>
          <cell r="AF193" t="str">
            <v>Pulmonar</v>
          </cell>
          <cell r="AH193" t="str">
            <v>Nuevo</v>
          </cell>
          <cell r="AK193" t="str">
            <v>2HREZ/4(HR)3</v>
          </cell>
          <cell r="AO193" t="str">
            <v>No reactivo</v>
          </cell>
          <cell r="AT193" t="str">
            <v>No</v>
          </cell>
          <cell r="AW193" t="str">
            <v>No</v>
          </cell>
          <cell r="AZ193" t="str">
            <v>No</v>
          </cell>
          <cell r="CN193" t="str">
            <v>S/R</v>
          </cell>
          <cell r="CO193" t="str">
            <v>S/R</v>
          </cell>
          <cell r="DE193" t="str">
            <v>S/R</v>
          </cell>
          <cell r="DH193" t="str">
            <v>Si recibió</v>
          </cell>
          <cell r="DL193" t="str">
            <v>S/R</v>
          </cell>
          <cell r="DO193" t="str">
            <v>S/R</v>
          </cell>
          <cell r="DQ193" t="str">
            <v>S/R</v>
          </cell>
          <cell r="ES193" t="str">
            <v>S/R</v>
          </cell>
        </row>
        <row r="194">
          <cell r="J194">
            <v>13</v>
          </cell>
          <cell r="Q194">
            <v>16</v>
          </cell>
          <cell r="AF194" t="str">
            <v>Pulmonar</v>
          </cell>
          <cell r="AH194" t="str">
            <v>Nuevo</v>
          </cell>
          <cell r="AK194" t="str">
            <v>2HREZ/4(HR)3</v>
          </cell>
          <cell r="AO194" t="str">
            <v>S/R</v>
          </cell>
          <cell r="AT194" t="str">
            <v>No</v>
          </cell>
          <cell r="AW194" t="str">
            <v>No</v>
          </cell>
          <cell r="AZ194" t="str">
            <v>S/R</v>
          </cell>
          <cell r="CN194" t="str">
            <v>S/R</v>
          </cell>
          <cell r="CO194" t="str">
            <v>S/R</v>
          </cell>
          <cell r="DE194" t="str">
            <v>S/R</v>
          </cell>
          <cell r="DH194" t="str">
            <v>S/R</v>
          </cell>
          <cell r="DL194" t="str">
            <v>S/R</v>
          </cell>
          <cell r="DO194" t="str">
            <v>S/R</v>
          </cell>
          <cell r="DQ194" t="str">
            <v>S/R</v>
          </cell>
          <cell r="ES194" t="str">
            <v>S/R</v>
          </cell>
        </row>
        <row r="195">
          <cell r="J195">
            <v>62</v>
          </cell>
          <cell r="Q195">
            <v>16</v>
          </cell>
          <cell r="AF195" t="str">
            <v>Pulmonar</v>
          </cell>
          <cell r="AH195" t="str">
            <v>Nuevo</v>
          </cell>
          <cell r="AK195" t="str">
            <v>2HREZ/4(HR)3</v>
          </cell>
          <cell r="AO195" t="str">
            <v>No reactivo</v>
          </cell>
          <cell r="AT195" t="str">
            <v>No</v>
          </cell>
          <cell r="AW195" t="str">
            <v>Sí</v>
          </cell>
          <cell r="AZ195" t="str">
            <v>No</v>
          </cell>
          <cell r="CN195" t="str">
            <v>S/R</v>
          </cell>
          <cell r="CO195" t="str">
            <v>S/R</v>
          </cell>
          <cell r="DE195" t="str">
            <v>S/R</v>
          </cell>
          <cell r="DH195" t="str">
            <v>S/R</v>
          </cell>
          <cell r="DL195" t="str">
            <v>S/R</v>
          </cell>
          <cell r="DO195" t="str">
            <v>S/R</v>
          </cell>
          <cell r="DQ195" t="str">
            <v>S/R</v>
          </cell>
          <cell r="ES195" t="str">
            <v>S/R</v>
          </cell>
        </row>
        <row r="196">
          <cell r="J196">
            <v>75</v>
          </cell>
          <cell r="Q196">
            <v>16</v>
          </cell>
          <cell r="AF196" t="str">
            <v>Pulmonar</v>
          </cell>
          <cell r="AH196" t="str">
            <v>Nuevo</v>
          </cell>
          <cell r="AK196" t="str">
            <v>2HREZ/4(HR)3</v>
          </cell>
          <cell r="AO196" t="str">
            <v>S/R</v>
          </cell>
          <cell r="AT196" t="str">
            <v>No</v>
          </cell>
          <cell r="AW196" t="str">
            <v>No</v>
          </cell>
          <cell r="AZ196" t="str">
            <v>S/R</v>
          </cell>
          <cell r="CN196" t="str">
            <v>S/R</v>
          </cell>
          <cell r="CO196" t="str">
            <v>S/R</v>
          </cell>
          <cell r="DE196" t="str">
            <v>S/R</v>
          </cell>
          <cell r="DH196" t="str">
            <v>S/R</v>
          </cell>
          <cell r="DL196" t="str">
            <v>S/R</v>
          </cell>
          <cell r="DO196" t="str">
            <v>S/R</v>
          </cell>
          <cell r="DQ196" t="str">
            <v>S/R</v>
          </cell>
          <cell r="ES196" t="str">
            <v>S/R</v>
          </cell>
        </row>
        <row r="197">
          <cell r="J197">
            <v>20</v>
          </cell>
          <cell r="Q197">
            <v>16</v>
          </cell>
          <cell r="AF197" t="str">
            <v>Pulmonar</v>
          </cell>
          <cell r="AH197" t="str">
            <v>Nuevo</v>
          </cell>
          <cell r="AK197" t="str">
            <v>2HREZ/4(HR)3</v>
          </cell>
          <cell r="AO197" t="str">
            <v>No reactivo</v>
          </cell>
          <cell r="AT197" t="str">
            <v>No</v>
          </cell>
          <cell r="AW197" t="str">
            <v>No</v>
          </cell>
          <cell r="AZ197" t="str">
            <v>No</v>
          </cell>
          <cell r="CN197" t="str">
            <v>S/R</v>
          </cell>
          <cell r="CO197" t="str">
            <v>S/R</v>
          </cell>
          <cell r="DE197" t="str">
            <v>S/R</v>
          </cell>
          <cell r="DH197" t="str">
            <v>S/R</v>
          </cell>
          <cell r="DL197" t="str">
            <v>S/R</v>
          </cell>
          <cell r="DO197" t="str">
            <v>S/R</v>
          </cell>
          <cell r="DQ197" t="str">
            <v>S/R</v>
          </cell>
          <cell r="ES197" t="str">
            <v>S/R</v>
          </cell>
        </row>
        <row r="198">
          <cell r="J198">
            <v>29</v>
          </cell>
          <cell r="Q198">
            <v>16</v>
          </cell>
          <cell r="AF198" t="str">
            <v>Pulmonar</v>
          </cell>
          <cell r="AH198" t="str">
            <v>Nuevo</v>
          </cell>
          <cell r="AK198" t="str">
            <v>2HREZ/4(HR)3</v>
          </cell>
          <cell r="AO198" t="str">
            <v>S/R</v>
          </cell>
          <cell r="AT198" t="str">
            <v>No</v>
          </cell>
          <cell r="AW198" t="str">
            <v>No</v>
          </cell>
          <cell r="AZ198" t="str">
            <v>No</v>
          </cell>
          <cell r="CN198" t="str">
            <v>S/R</v>
          </cell>
          <cell r="CO198" t="str">
            <v>S/R</v>
          </cell>
          <cell r="DE198" t="str">
            <v>S/R</v>
          </cell>
          <cell r="DH198" t="str">
            <v>S/R</v>
          </cell>
          <cell r="DL198" t="str">
            <v>S/R</v>
          </cell>
          <cell r="DO198" t="str">
            <v>S/R</v>
          </cell>
          <cell r="DQ198" t="str">
            <v>S/R</v>
          </cell>
          <cell r="ES198" t="str">
            <v>S/R</v>
          </cell>
        </row>
        <row r="199">
          <cell r="J199">
            <v>4</v>
          </cell>
          <cell r="Q199">
            <v>10</v>
          </cell>
          <cell r="AF199" t="str">
            <v>Extrapulmonar</v>
          </cell>
          <cell r="AH199" t="str">
            <v>Nuevo</v>
          </cell>
          <cell r="AK199" t="str">
            <v>2HREZ/4(HR)3</v>
          </cell>
          <cell r="AO199" t="str">
            <v>No reactivo</v>
          </cell>
          <cell r="AT199" t="str">
            <v>No</v>
          </cell>
          <cell r="AW199" t="str">
            <v>No</v>
          </cell>
          <cell r="AZ199" t="str">
            <v>S/R</v>
          </cell>
          <cell r="CN199" t="str">
            <v>S/R</v>
          </cell>
          <cell r="CO199" t="str">
            <v>S/R</v>
          </cell>
          <cell r="DE199" t="str">
            <v>No</v>
          </cell>
          <cell r="DH199" t="str">
            <v>S/R</v>
          </cell>
          <cell r="DL199" t="str">
            <v>Tratamiento completo</v>
          </cell>
          <cell r="DO199" t="str">
            <v>S/R</v>
          </cell>
          <cell r="DQ199" t="str">
            <v>No</v>
          </cell>
          <cell r="ES199" t="str">
            <v>S/R</v>
          </cell>
        </row>
        <row r="200">
          <cell r="J200">
            <v>34</v>
          </cell>
          <cell r="Q200">
            <v>10</v>
          </cell>
          <cell r="AF200" t="str">
            <v>Pulmonar</v>
          </cell>
          <cell r="AH200" t="str">
            <v>Nuevo</v>
          </cell>
          <cell r="AK200" t="str">
            <v>2HREZ/4(HR)3</v>
          </cell>
          <cell r="AO200" t="str">
            <v>No reactivo</v>
          </cell>
          <cell r="AT200" t="str">
            <v>S/R</v>
          </cell>
          <cell r="AW200" t="str">
            <v>No</v>
          </cell>
          <cell r="AZ200" t="str">
            <v>S/R</v>
          </cell>
          <cell r="CN200" t="str">
            <v>GENOTYPE MTBDR PLUS</v>
          </cell>
          <cell r="CO200" t="str">
            <v>S/R</v>
          </cell>
          <cell r="DE200" t="str">
            <v>No</v>
          </cell>
          <cell r="DH200" t="str">
            <v>Si recibió</v>
          </cell>
          <cell r="DL200" t="str">
            <v>Tratamiento completo</v>
          </cell>
          <cell r="DO200" t="str">
            <v>S/R</v>
          </cell>
          <cell r="DQ200" t="str">
            <v>No</v>
          </cell>
          <cell r="ES200" t="str">
            <v>S/R</v>
          </cell>
        </row>
        <row r="201">
          <cell r="J201">
            <v>34</v>
          </cell>
          <cell r="Q201">
            <v>10</v>
          </cell>
          <cell r="AF201" t="str">
            <v>Pulmonar</v>
          </cell>
          <cell r="AH201" t="str">
            <v>Nuevo</v>
          </cell>
          <cell r="AK201" t="str">
            <v>2HREZ/4(HR)3</v>
          </cell>
          <cell r="AO201" t="str">
            <v>No reactivo</v>
          </cell>
          <cell r="AT201" t="str">
            <v>No</v>
          </cell>
          <cell r="AW201" t="str">
            <v>No</v>
          </cell>
          <cell r="AZ201" t="str">
            <v>S/R</v>
          </cell>
          <cell r="CN201" t="str">
            <v>GENOTYPE MTBDR PLUS</v>
          </cell>
          <cell r="CO201" t="str">
            <v>S/R</v>
          </cell>
          <cell r="DE201" t="str">
            <v>No</v>
          </cell>
          <cell r="DH201" t="str">
            <v>Si recibió</v>
          </cell>
          <cell r="DL201" t="str">
            <v>Curado</v>
          </cell>
          <cell r="DO201" t="str">
            <v>S/R</v>
          </cell>
          <cell r="DQ201" t="str">
            <v>No</v>
          </cell>
          <cell r="ES201" t="str">
            <v>S/R</v>
          </cell>
        </row>
        <row r="202">
          <cell r="J202">
            <v>35</v>
          </cell>
          <cell r="Q202">
            <v>16</v>
          </cell>
          <cell r="AF202" t="str">
            <v>Extrapulmonar</v>
          </cell>
          <cell r="AH202" t="str">
            <v>Nuevo</v>
          </cell>
          <cell r="AK202" t="str">
            <v>2HREZ/4(HR)3</v>
          </cell>
          <cell r="AO202" t="str">
            <v>No reactivo</v>
          </cell>
          <cell r="AT202" t="str">
            <v>No</v>
          </cell>
          <cell r="AW202" t="str">
            <v>No</v>
          </cell>
          <cell r="AZ202" t="str">
            <v>S/R</v>
          </cell>
          <cell r="CN202" t="str">
            <v>S/R</v>
          </cell>
          <cell r="CO202" t="str">
            <v>S/R</v>
          </cell>
          <cell r="DE202" t="str">
            <v>S/R</v>
          </cell>
          <cell r="DH202" t="str">
            <v>S/R</v>
          </cell>
          <cell r="DL202" t="str">
            <v>S/R</v>
          </cell>
          <cell r="DO202" t="str">
            <v>S/R</v>
          </cell>
          <cell r="DQ202" t="str">
            <v>S/R</v>
          </cell>
          <cell r="ES202" t="str">
            <v>S/R</v>
          </cell>
        </row>
        <row r="203">
          <cell r="J203">
            <v>31</v>
          </cell>
          <cell r="Q203">
            <v>16</v>
          </cell>
          <cell r="AF203" t="str">
            <v>Pulmonar</v>
          </cell>
          <cell r="AH203" t="str">
            <v>Nuevo</v>
          </cell>
          <cell r="AK203" t="str">
            <v>2HREZ/4(HR)3</v>
          </cell>
          <cell r="AO203" t="str">
            <v>S/R</v>
          </cell>
          <cell r="AT203" t="str">
            <v>No</v>
          </cell>
          <cell r="AW203" t="str">
            <v>No</v>
          </cell>
          <cell r="AZ203" t="str">
            <v>S/R</v>
          </cell>
          <cell r="CN203" t="str">
            <v>S/R</v>
          </cell>
          <cell r="CO203" t="str">
            <v>S/R</v>
          </cell>
          <cell r="DE203" t="str">
            <v>S/R</v>
          </cell>
          <cell r="DH203" t="str">
            <v>S/R</v>
          </cell>
          <cell r="DL203" t="str">
            <v>S/R</v>
          </cell>
          <cell r="DO203" t="str">
            <v>S/R</v>
          </cell>
          <cell r="DQ203" t="str">
            <v>S/R</v>
          </cell>
          <cell r="ES203" t="str">
            <v>S/R</v>
          </cell>
        </row>
        <row r="204">
          <cell r="J204">
            <v>61</v>
          </cell>
          <cell r="Q204">
            <v>10</v>
          </cell>
          <cell r="AF204" t="str">
            <v>Pulmonar</v>
          </cell>
          <cell r="AH204" t="str">
            <v>Nuevo</v>
          </cell>
          <cell r="AK204" t="str">
            <v>2HREZ/4(HR)3</v>
          </cell>
          <cell r="AO204" t="str">
            <v>No reactivo</v>
          </cell>
          <cell r="AT204" t="str">
            <v>S/R</v>
          </cell>
          <cell r="AW204" t="str">
            <v>No</v>
          </cell>
          <cell r="AZ204" t="str">
            <v>S/R</v>
          </cell>
          <cell r="CN204" t="str">
            <v>S/R</v>
          </cell>
          <cell r="CO204" t="str">
            <v>S/R</v>
          </cell>
          <cell r="DE204" t="str">
            <v>S/R</v>
          </cell>
          <cell r="DH204" t="str">
            <v>S/R</v>
          </cell>
          <cell r="DL204" t="str">
            <v>S/R</v>
          </cell>
          <cell r="DO204" t="str">
            <v>S/R</v>
          </cell>
          <cell r="DQ204" t="str">
            <v>S/R</v>
          </cell>
          <cell r="ES204" t="str">
            <v>S/R</v>
          </cell>
        </row>
        <row r="205">
          <cell r="J205">
            <v>17</v>
          </cell>
          <cell r="Q205">
            <v>16</v>
          </cell>
          <cell r="AF205" t="str">
            <v>Pulmonar</v>
          </cell>
          <cell r="AH205" t="str">
            <v>Nuevo</v>
          </cell>
          <cell r="AK205" t="str">
            <v>2HREZ/4(HR)3</v>
          </cell>
          <cell r="AO205" t="str">
            <v>No reactivo</v>
          </cell>
          <cell r="AT205" t="str">
            <v>No</v>
          </cell>
          <cell r="AW205" t="str">
            <v>No</v>
          </cell>
          <cell r="AZ205" t="str">
            <v>S/R</v>
          </cell>
          <cell r="CN205" t="str">
            <v>S/R</v>
          </cell>
          <cell r="CO205" t="str">
            <v>S/R</v>
          </cell>
          <cell r="DE205" t="str">
            <v>S/R</v>
          </cell>
          <cell r="DH205" t="str">
            <v>S/R</v>
          </cell>
          <cell r="DL205" t="str">
            <v>S/R</v>
          </cell>
          <cell r="DO205" t="str">
            <v>S/R</v>
          </cell>
          <cell r="DQ205" t="str">
            <v>S/R</v>
          </cell>
          <cell r="ES205" t="str">
            <v>S/R</v>
          </cell>
        </row>
        <row r="206">
          <cell r="J206">
            <v>21</v>
          </cell>
          <cell r="Q206">
            <v>19</v>
          </cell>
          <cell r="AF206" t="str">
            <v>Pulmonar</v>
          </cell>
          <cell r="AH206" t="str">
            <v>Nuevo</v>
          </cell>
          <cell r="AK206" t="str">
            <v>2HREZ/4(HR)3</v>
          </cell>
          <cell r="AO206" t="str">
            <v>No reactivo</v>
          </cell>
          <cell r="AT206" t="str">
            <v>No</v>
          </cell>
          <cell r="AW206" t="str">
            <v>No</v>
          </cell>
          <cell r="AZ206" t="str">
            <v>No</v>
          </cell>
          <cell r="CN206" t="str">
            <v>S/R</v>
          </cell>
          <cell r="CO206" t="str">
            <v>S/R</v>
          </cell>
          <cell r="DE206" t="str">
            <v>S/R</v>
          </cell>
          <cell r="DH206" t="str">
            <v>S/R</v>
          </cell>
          <cell r="DL206" t="str">
            <v>S/R</v>
          </cell>
          <cell r="DO206" t="str">
            <v>S/R</v>
          </cell>
          <cell r="DQ206" t="str">
            <v>S/R</v>
          </cell>
          <cell r="ES206" t="str">
            <v>S/R</v>
          </cell>
        </row>
        <row r="207">
          <cell r="J207">
            <v>69</v>
          </cell>
          <cell r="Q207">
            <v>22</v>
          </cell>
          <cell r="AF207" t="str">
            <v>Pulmonar</v>
          </cell>
          <cell r="AH207" t="str">
            <v>Nuevo</v>
          </cell>
          <cell r="AK207" t="str">
            <v>2HREZ/4(HR)3</v>
          </cell>
          <cell r="AO207" t="str">
            <v>No reactivo</v>
          </cell>
          <cell r="AT207" t="str">
            <v>No</v>
          </cell>
          <cell r="AW207" t="str">
            <v>No</v>
          </cell>
          <cell r="AZ207" t="str">
            <v>No</v>
          </cell>
          <cell r="CN207" t="str">
            <v>S/R</v>
          </cell>
          <cell r="CO207" t="str">
            <v>S/R</v>
          </cell>
          <cell r="DE207" t="str">
            <v>S/R</v>
          </cell>
          <cell r="DH207" t="str">
            <v>S/R</v>
          </cell>
          <cell r="DL207" t="str">
            <v>S/R</v>
          </cell>
          <cell r="DO207" t="str">
            <v>S/R</v>
          </cell>
          <cell r="DQ207" t="str">
            <v>S/R</v>
          </cell>
          <cell r="ES207" t="str">
            <v>S/R</v>
          </cell>
        </row>
        <row r="208">
          <cell r="J208">
            <v>28</v>
          </cell>
          <cell r="Q208">
            <v>271</v>
          </cell>
          <cell r="AF208" t="str">
            <v>Pulmonar</v>
          </cell>
          <cell r="AH208" t="str">
            <v>Nuevo</v>
          </cell>
          <cell r="AK208" t="str">
            <v>2HREZ/4(HR)3</v>
          </cell>
          <cell r="AO208" t="str">
            <v>No reactivo</v>
          </cell>
          <cell r="AT208" t="str">
            <v>No</v>
          </cell>
          <cell r="AW208" t="str">
            <v>No</v>
          </cell>
          <cell r="AZ208" t="str">
            <v>S/R</v>
          </cell>
          <cell r="CN208" t="str">
            <v>S/R</v>
          </cell>
          <cell r="CO208" t="str">
            <v>S/R</v>
          </cell>
          <cell r="DE208" t="str">
            <v>No</v>
          </cell>
          <cell r="DH208" t="str">
            <v>No recibió</v>
          </cell>
          <cell r="DL208" t="str">
            <v>Curado</v>
          </cell>
          <cell r="DO208" t="str">
            <v>S/R</v>
          </cell>
          <cell r="DQ208" t="str">
            <v>No</v>
          </cell>
          <cell r="ES208" t="str">
            <v>S/R</v>
          </cell>
        </row>
        <row r="209">
          <cell r="J209">
            <v>74</v>
          </cell>
          <cell r="Q209">
            <v>271</v>
          </cell>
          <cell r="AF209" t="str">
            <v>Pulmonar</v>
          </cell>
          <cell r="AH209" t="str">
            <v>Nuevo</v>
          </cell>
          <cell r="AK209" t="str">
            <v>2HREZ/4(HR)3</v>
          </cell>
          <cell r="AO209" t="str">
            <v>No reactivo</v>
          </cell>
          <cell r="AT209" t="str">
            <v>No</v>
          </cell>
          <cell r="AW209" t="str">
            <v>No</v>
          </cell>
          <cell r="AZ209" t="str">
            <v>S/R</v>
          </cell>
          <cell r="CN209" t="str">
            <v>S/R</v>
          </cell>
          <cell r="CO209" t="str">
            <v>S/R</v>
          </cell>
          <cell r="DE209" t="str">
            <v>No</v>
          </cell>
          <cell r="DH209" t="str">
            <v>No recibió</v>
          </cell>
          <cell r="DL209" t="str">
            <v>Curado</v>
          </cell>
          <cell r="DO209" t="str">
            <v>S/R</v>
          </cell>
          <cell r="DQ209" t="str">
            <v>No</v>
          </cell>
          <cell r="ES209" t="str">
            <v>S/R</v>
          </cell>
        </row>
        <row r="210">
          <cell r="J210">
            <v>54</v>
          </cell>
          <cell r="Q210">
            <v>271</v>
          </cell>
          <cell r="AF210" t="str">
            <v>Pulmonar</v>
          </cell>
          <cell r="AH210" t="str">
            <v>Nuevo</v>
          </cell>
          <cell r="AK210" t="str">
            <v>2HREZ/4(HR)3</v>
          </cell>
          <cell r="AO210" t="str">
            <v>No reactivo</v>
          </cell>
          <cell r="AT210" t="str">
            <v>No</v>
          </cell>
          <cell r="AW210" t="str">
            <v>No</v>
          </cell>
          <cell r="AZ210" t="str">
            <v>S/R</v>
          </cell>
          <cell r="CN210" t="str">
            <v>GENE XPERT</v>
          </cell>
          <cell r="CO210" t="str">
            <v>S/R</v>
          </cell>
          <cell r="DE210" t="str">
            <v>No</v>
          </cell>
          <cell r="DH210" t="str">
            <v>No recibió</v>
          </cell>
          <cell r="DL210" t="str">
            <v>Curado</v>
          </cell>
          <cell r="DO210" t="str">
            <v>S/R</v>
          </cell>
          <cell r="DQ210" t="str">
            <v>No</v>
          </cell>
          <cell r="ES210" t="str">
            <v>S/R</v>
          </cell>
        </row>
        <row r="211">
          <cell r="J211">
            <v>44</v>
          </cell>
          <cell r="Q211">
            <v>271</v>
          </cell>
          <cell r="AF211" t="str">
            <v>Pulmonar</v>
          </cell>
          <cell r="AH211" t="str">
            <v>Nuevo</v>
          </cell>
          <cell r="AK211" t="str">
            <v>2HREZ/4(HR)3</v>
          </cell>
          <cell r="AO211" t="str">
            <v>No reactivo</v>
          </cell>
          <cell r="AT211" t="str">
            <v>No</v>
          </cell>
          <cell r="AW211" t="str">
            <v>No</v>
          </cell>
          <cell r="AZ211" t="str">
            <v>S/R</v>
          </cell>
          <cell r="CN211" t="str">
            <v>GENOTYPE MTBDR PLUS</v>
          </cell>
          <cell r="CO211" t="str">
            <v>S/R</v>
          </cell>
          <cell r="DE211" t="str">
            <v>No</v>
          </cell>
          <cell r="DH211" t="str">
            <v>No recibió</v>
          </cell>
          <cell r="DL211" t="str">
            <v>S/R</v>
          </cell>
          <cell r="DO211" t="str">
            <v>S/R</v>
          </cell>
          <cell r="DQ211" t="str">
            <v>S/R</v>
          </cell>
          <cell r="ES211" t="str">
            <v>S/R</v>
          </cell>
        </row>
        <row r="212">
          <cell r="J212">
            <v>33</v>
          </cell>
          <cell r="Q212">
            <v>271</v>
          </cell>
          <cell r="AF212" t="str">
            <v>Extrapulmonar</v>
          </cell>
          <cell r="AH212" t="str">
            <v>Nuevo</v>
          </cell>
          <cell r="AK212" t="str">
            <v>2HREZ/7HR</v>
          </cell>
          <cell r="AO212" t="str">
            <v>Reactivo</v>
          </cell>
          <cell r="AT212" t="str">
            <v>No</v>
          </cell>
          <cell r="AW212" t="str">
            <v>No</v>
          </cell>
          <cell r="AZ212" t="str">
            <v>S/R</v>
          </cell>
          <cell r="CN212" t="str">
            <v>S/R</v>
          </cell>
          <cell r="CO212" t="str">
            <v>S/R</v>
          </cell>
          <cell r="DE212" t="str">
            <v>S/R</v>
          </cell>
          <cell r="DH212" t="str">
            <v>S/R</v>
          </cell>
          <cell r="DL212" t="str">
            <v>Fallecido</v>
          </cell>
          <cell r="DO212" t="str">
            <v>S/R</v>
          </cell>
          <cell r="DQ212" t="str">
            <v>No</v>
          </cell>
          <cell r="ES212" t="str">
            <v>S/R</v>
          </cell>
        </row>
        <row r="213">
          <cell r="J213">
            <v>27</v>
          </cell>
          <cell r="Q213">
            <v>271</v>
          </cell>
          <cell r="AF213" t="str">
            <v>Pulmonar</v>
          </cell>
          <cell r="AH213" t="str">
            <v>Nuevo</v>
          </cell>
          <cell r="AK213" t="str">
            <v>2HREZ/4(HR)3</v>
          </cell>
          <cell r="AO213" t="str">
            <v>No reactivo</v>
          </cell>
          <cell r="AT213" t="str">
            <v>No</v>
          </cell>
          <cell r="AW213" t="str">
            <v>No</v>
          </cell>
          <cell r="AZ213" t="str">
            <v>S/R</v>
          </cell>
          <cell r="CN213" t="str">
            <v>GENOTYPE MTBDR PLUS</v>
          </cell>
          <cell r="CO213" t="str">
            <v>S/R</v>
          </cell>
          <cell r="DE213" t="str">
            <v>Sí</v>
          </cell>
          <cell r="DH213" t="str">
            <v>No recibió</v>
          </cell>
          <cell r="DL213" t="str">
            <v>S/R</v>
          </cell>
          <cell r="DO213" t="str">
            <v>S/R</v>
          </cell>
          <cell r="DQ213" t="str">
            <v>S/R</v>
          </cell>
          <cell r="ES213" t="str">
            <v>S/R</v>
          </cell>
        </row>
        <row r="214">
          <cell r="J214">
            <v>55</v>
          </cell>
          <cell r="Q214">
            <v>271</v>
          </cell>
          <cell r="AF214" t="str">
            <v>Pulmonar</v>
          </cell>
          <cell r="AH214" t="str">
            <v>Nuevo</v>
          </cell>
          <cell r="AK214" t="str">
            <v>2HREZ/4(HR)3</v>
          </cell>
          <cell r="AO214" t="str">
            <v>No reactivo</v>
          </cell>
          <cell r="AT214" t="str">
            <v>Sí</v>
          </cell>
          <cell r="AW214" t="str">
            <v>No</v>
          </cell>
          <cell r="AZ214" t="str">
            <v>S/R</v>
          </cell>
          <cell r="CN214" t="str">
            <v>S/R</v>
          </cell>
          <cell r="CO214" t="str">
            <v>S/R</v>
          </cell>
          <cell r="DE214" t="str">
            <v>No</v>
          </cell>
          <cell r="DH214" t="str">
            <v>No recibió</v>
          </cell>
          <cell r="DL214" t="str">
            <v>S/R</v>
          </cell>
          <cell r="DO214" t="str">
            <v>S/R</v>
          </cell>
          <cell r="DQ214" t="str">
            <v>S/R</v>
          </cell>
          <cell r="ES214" t="str">
            <v>S/R</v>
          </cell>
        </row>
        <row r="215">
          <cell r="J215">
            <v>21</v>
          </cell>
          <cell r="Q215">
            <v>271</v>
          </cell>
          <cell r="AF215" t="str">
            <v>Pulmonar</v>
          </cell>
          <cell r="AH215" t="str">
            <v>Nuevo</v>
          </cell>
          <cell r="AK215" t="str">
            <v>2HREZ/4(HR)3</v>
          </cell>
          <cell r="AO215" t="str">
            <v>No reactivo</v>
          </cell>
          <cell r="AT215" t="str">
            <v>No</v>
          </cell>
          <cell r="AW215" t="str">
            <v>No</v>
          </cell>
          <cell r="AZ215" t="str">
            <v>No</v>
          </cell>
          <cell r="CN215" t="str">
            <v>GENOTYPE MTBDR PLUS</v>
          </cell>
          <cell r="CO215" t="str">
            <v>S/R</v>
          </cell>
          <cell r="DE215" t="str">
            <v>No</v>
          </cell>
          <cell r="DH215" t="str">
            <v>Si recibió</v>
          </cell>
          <cell r="DL215" t="str">
            <v>S/R</v>
          </cell>
          <cell r="DO215" t="str">
            <v>S/R</v>
          </cell>
          <cell r="DQ215" t="str">
            <v>S/R</v>
          </cell>
          <cell r="ES215" t="str">
            <v>S/R</v>
          </cell>
        </row>
        <row r="216">
          <cell r="J216">
            <v>67</v>
          </cell>
          <cell r="Q216">
            <v>271</v>
          </cell>
          <cell r="AF216" t="str">
            <v>Pulmonar</v>
          </cell>
          <cell r="AH216" t="str">
            <v>Nuevo</v>
          </cell>
          <cell r="AK216" t="str">
            <v>2HREZ/4(HR)3</v>
          </cell>
          <cell r="AO216" t="str">
            <v>No reactivo</v>
          </cell>
          <cell r="AT216" t="str">
            <v>S/R</v>
          </cell>
          <cell r="AW216" t="str">
            <v>No</v>
          </cell>
          <cell r="AZ216" t="str">
            <v>S/R</v>
          </cell>
          <cell r="CN216" t="str">
            <v>S/R</v>
          </cell>
          <cell r="CO216" t="str">
            <v>S/R</v>
          </cell>
          <cell r="DE216" t="str">
            <v>No</v>
          </cell>
          <cell r="DH216" t="str">
            <v>No recibió</v>
          </cell>
          <cell r="DL216" t="str">
            <v>S/R</v>
          </cell>
          <cell r="DO216" t="str">
            <v>S/R</v>
          </cell>
          <cell r="DQ216" t="str">
            <v>S/R</v>
          </cell>
          <cell r="ES216" t="str">
            <v>S/R</v>
          </cell>
        </row>
        <row r="217">
          <cell r="J217">
            <v>54</v>
          </cell>
          <cell r="Q217">
            <v>271</v>
          </cell>
          <cell r="AF217" t="str">
            <v>Pulmonar</v>
          </cell>
          <cell r="AH217" t="str">
            <v>Nuevo</v>
          </cell>
          <cell r="AK217" t="str">
            <v>2HREZ/4(HR)3</v>
          </cell>
          <cell r="AO217" t="str">
            <v>No reactivo</v>
          </cell>
          <cell r="AT217" t="str">
            <v>No</v>
          </cell>
          <cell r="AW217" t="str">
            <v>No</v>
          </cell>
          <cell r="AZ217" t="str">
            <v>S/R</v>
          </cell>
          <cell r="CN217" t="str">
            <v>GENOTYPE MTBDR PLUS</v>
          </cell>
          <cell r="CO217" t="str">
            <v>S/R</v>
          </cell>
          <cell r="DE217" t="str">
            <v>No</v>
          </cell>
          <cell r="DH217" t="str">
            <v>No recibió</v>
          </cell>
          <cell r="DL217" t="str">
            <v>S/R</v>
          </cell>
          <cell r="DO217" t="str">
            <v>S/R</v>
          </cell>
          <cell r="DQ217" t="str">
            <v>S/R</v>
          </cell>
          <cell r="ES217" t="str">
            <v>S/R</v>
          </cell>
        </row>
        <row r="218">
          <cell r="J218">
            <v>32</v>
          </cell>
          <cell r="Q218">
            <v>271</v>
          </cell>
          <cell r="AF218" t="str">
            <v>Pulmonar</v>
          </cell>
          <cell r="AH218" t="str">
            <v>Nuevo</v>
          </cell>
          <cell r="AK218" t="str">
            <v>2HREZ/4(HR)3</v>
          </cell>
          <cell r="AO218" t="str">
            <v>No reactivo</v>
          </cell>
          <cell r="AT218" t="str">
            <v>No</v>
          </cell>
          <cell r="AW218" t="str">
            <v>No</v>
          </cell>
          <cell r="AZ218" t="str">
            <v>S/R</v>
          </cell>
          <cell r="CN218" t="str">
            <v>GENOTYPE MTBDR PLUS</v>
          </cell>
          <cell r="CO218" t="str">
            <v>S/R</v>
          </cell>
          <cell r="DE218" t="str">
            <v>No</v>
          </cell>
          <cell r="DH218" t="str">
            <v>No recibió</v>
          </cell>
          <cell r="DL218" t="str">
            <v>S/R</v>
          </cell>
          <cell r="DO218" t="str">
            <v>S/R</v>
          </cell>
          <cell r="DQ218" t="str">
            <v>S/R</v>
          </cell>
          <cell r="ES218" t="str">
            <v>S/R</v>
          </cell>
        </row>
        <row r="219">
          <cell r="J219">
            <v>28</v>
          </cell>
          <cell r="Q219">
            <v>271</v>
          </cell>
          <cell r="AF219" t="str">
            <v>Pulmonar</v>
          </cell>
          <cell r="AH219" t="str">
            <v>Nuevo</v>
          </cell>
          <cell r="AK219" t="str">
            <v>2HREZ/4(HR)3</v>
          </cell>
          <cell r="AO219" t="str">
            <v>S/R</v>
          </cell>
          <cell r="AT219" t="str">
            <v>No</v>
          </cell>
          <cell r="AW219" t="str">
            <v>No</v>
          </cell>
          <cell r="AZ219" t="str">
            <v>S/R</v>
          </cell>
          <cell r="CN219" t="str">
            <v>S/R</v>
          </cell>
          <cell r="CO219" t="str">
            <v>S/R</v>
          </cell>
          <cell r="DE219" t="str">
            <v>No</v>
          </cell>
          <cell r="DH219" t="str">
            <v>No recibió</v>
          </cell>
          <cell r="DL219" t="str">
            <v>S/R</v>
          </cell>
          <cell r="DO219" t="str">
            <v>S/R</v>
          </cell>
          <cell r="DQ219" t="str">
            <v>S/R</v>
          </cell>
          <cell r="ES219" t="str">
            <v>S/R</v>
          </cell>
        </row>
        <row r="220">
          <cell r="J220">
            <v>47</v>
          </cell>
          <cell r="Q220">
            <v>271</v>
          </cell>
          <cell r="AF220" t="str">
            <v>Pulmonar</v>
          </cell>
          <cell r="AH220" t="str">
            <v>Nuevo</v>
          </cell>
          <cell r="AK220" t="str">
            <v>2HREZ/4(HR)3</v>
          </cell>
          <cell r="AO220" t="str">
            <v>S/R</v>
          </cell>
          <cell r="AT220" t="str">
            <v>No</v>
          </cell>
          <cell r="AW220" t="str">
            <v>No</v>
          </cell>
          <cell r="AZ220" t="str">
            <v>No</v>
          </cell>
          <cell r="CN220" t="str">
            <v>GENOTYPE MTBDR PLUS</v>
          </cell>
          <cell r="CO220" t="str">
            <v>S/R</v>
          </cell>
          <cell r="DE220" t="str">
            <v>No</v>
          </cell>
          <cell r="DH220" t="str">
            <v>No recibió</v>
          </cell>
          <cell r="DL220" t="str">
            <v>S/R</v>
          </cell>
          <cell r="DO220" t="str">
            <v>S/R</v>
          </cell>
          <cell r="DQ220" t="str">
            <v>S/R</v>
          </cell>
          <cell r="ES220" t="str">
            <v>S/R</v>
          </cell>
        </row>
        <row r="221">
          <cell r="J221">
            <v>17</v>
          </cell>
          <cell r="Q221">
            <v>271</v>
          </cell>
          <cell r="AF221" t="str">
            <v>Pulmonar</v>
          </cell>
          <cell r="AH221" t="str">
            <v>Nuevo</v>
          </cell>
          <cell r="AK221" t="str">
            <v>2HREZ/4(HR)3</v>
          </cell>
          <cell r="AO221" t="str">
            <v>S/R</v>
          </cell>
          <cell r="AT221" t="str">
            <v>No</v>
          </cell>
          <cell r="AW221" t="str">
            <v>No</v>
          </cell>
          <cell r="AZ221" t="str">
            <v>S/R</v>
          </cell>
          <cell r="CN221" t="str">
            <v>GENOTYPE MTBDR PLUS</v>
          </cell>
          <cell r="CO221" t="str">
            <v>S/R</v>
          </cell>
          <cell r="DE221" t="str">
            <v>S/R</v>
          </cell>
          <cell r="DH221" t="str">
            <v>No recibió</v>
          </cell>
          <cell r="DL221" t="str">
            <v>S/R</v>
          </cell>
          <cell r="DO221" t="str">
            <v>S/R</v>
          </cell>
          <cell r="DQ221" t="str">
            <v>S/R</v>
          </cell>
          <cell r="ES221" t="str">
            <v>S/R</v>
          </cell>
        </row>
        <row r="222">
          <cell r="J222">
            <v>87</v>
          </cell>
          <cell r="Q222">
            <v>271</v>
          </cell>
          <cell r="AF222" t="str">
            <v>Pulmonar</v>
          </cell>
          <cell r="AH222" t="str">
            <v>Nuevo</v>
          </cell>
          <cell r="AK222" t="str">
            <v>2HREZ/4(HR)3</v>
          </cell>
          <cell r="AO222" t="str">
            <v>S/R</v>
          </cell>
          <cell r="AT222" t="str">
            <v>No</v>
          </cell>
          <cell r="AW222" t="str">
            <v>No</v>
          </cell>
          <cell r="AZ222" t="str">
            <v>No</v>
          </cell>
          <cell r="CN222" t="str">
            <v>S/R</v>
          </cell>
          <cell r="CO222" t="str">
            <v>S/R</v>
          </cell>
          <cell r="DE222" t="str">
            <v>S/R</v>
          </cell>
          <cell r="DH222" t="str">
            <v>No recibió</v>
          </cell>
          <cell r="DL222" t="str">
            <v>S/R</v>
          </cell>
          <cell r="DO222" t="str">
            <v>S/R</v>
          </cell>
          <cell r="DQ222" t="str">
            <v>S/R</v>
          </cell>
          <cell r="ES222" t="str">
            <v>S/R</v>
          </cell>
        </row>
        <row r="223">
          <cell r="J223">
            <v>62</v>
          </cell>
          <cell r="Q223">
            <v>271</v>
          </cell>
          <cell r="AF223" t="str">
            <v>Pulmonar</v>
          </cell>
          <cell r="AH223" t="str">
            <v>Nuevo</v>
          </cell>
          <cell r="AK223" t="str">
            <v>2HREZ/4(HR)3</v>
          </cell>
          <cell r="AO223" t="str">
            <v>S/R</v>
          </cell>
          <cell r="AT223" t="str">
            <v>No</v>
          </cell>
          <cell r="AW223" t="str">
            <v>No</v>
          </cell>
          <cell r="AZ223" t="str">
            <v>S/R</v>
          </cell>
          <cell r="CN223" t="str">
            <v>GENOTYPE MTBDR PLUS</v>
          </cell>
          <cell r="CO223" t="str">
            <v>S/R</v>
          </cell>
          <cell r="DE223" t="str">
            <v>S/R</v>
          </cell>
          <cell r="DH223" t="str">
            <v>No recibió</v>
          </cell>
          <cell r="DL223" t="str">
            <v>S/R</v>
          </cell>
          <cell r="DO223" t="str">
            <v>S/R</v>
          </cell>
          <cell r="DQ223" t="str">
            <v>S/R</v>
          </cell>
          <cell r="ES223" t="str">
            <v>S/R</v>
          </cell>
        </row>
        <row r="224">
          <cell r="J224">
            <v>6</v>
          </cell>
          <cell r="Q224">
            <v>271</v>
          </cell>
          <cell r="AF224" t="str">
            <v>Pulmonar</v>
          </cell>
          <cell r="AH224" t="str">
            <v>Nuevo</v>
          </cell>
          <cell r="AK224" t="str">
            <v>2HREZ/4(HR)3</v>
          </cell>
          <cell r="AO224" t="str">
            <v>S/R</v>
          </cell>
          <cell r="AT224" t="str">
            <v>No</v>
          </cell>
          <cell r="AW224" t="str">
            <v>No</v>
          </cell>
          <cell r="AZ224" t="str">
            <v>S/R</v>
          </cell>
          <cell r="CN224" t="str">
            <v>GENOTYPE MTBDR PLUS</v>
          </cell>
          <cell r="CO224" t="str">
            <v>S/R</v>
          </cell>
          <cell r="DE224" t="str">
            <v>S/R</v>
          </cell>
          <cell r="DH224" t="str">
            <v>No recibió</v>
          </cell>
          <cell r="DL224" t="str">
            <v>S/R</v>
          </cell>
          <cell r="DO224" t="str">
            <v>S/R</v>
          </cell>
          <cell r="DQ224" t="str">
            <v>S/R</v>
          </cell>
          <cell r="ES224" t="str">
            <v>S/R</v>
          </cell>
        </row>
        <row r="225">
          <cell r="J225">
            <v>2</v>
          </cell>
          <cell r="Q225">
            <v>271</v>
          </cell>
          <cell r="AF225" t="str">
            <v>Extrapulmonar</v>
          </cell>
          <cell r="AH225" t="str">
            <v>Nuevo</v>
          </cell>
          <cell r="AK225" t="str">
            <v>2HREZ/4(HR)3</v>
          </cell>
          <cell r="AO225" t="str">
            <v>S/R</v>
          </cell>
          <cell r="AT225" t="str">
            <v>No</v>
          </cell>
          <cell r="AW225" t="str">
            <v>No</v>
          </cell>
          <cell r="AZ225" t="str">
            <v>No</v>
          </cell>
          <cell r="CN225" t="str">
            <v>S/R</v>
          </cell>
          <cell r="CO225" t="str">
            <v>S/R</v>
          </cell>
          <cell r="DE225" t="str">
            <v>S/R</v>
          </cell>
          <cell r="DH225" t="str">
            <v>S/R</v>
          </cell>
          <cell r="DL225" t="str">
            <v>S/R</v>
          </cell>
          <cell r="DO225" t="str">
            <v>S/R</v>
          </cell>
          <cell r="DQ225" t="str">
            <v>S/R</v>
          </cell>
          <cell r="ES225" t="str">
            <v>S/R</v>
          </cell>
        </row>
        <row r="226">
          <cell r="J226">
            <v>17</v>
          </cell>
          <cell r="Q226">
            <v>66</v>
          </cell>
          <cell r="AF226" t="str">
            <v>Pulmonar</v>
          </cell>
          <cell r="AH226" t="str">
            <v>Nuevo</v>
          </cell>
          <cell r="AK226" t="str">
            <v>2HREZ/4(HR)3</v>
          </cell>
          <cell r="AO226" t="str">
            <v>No reactivo</v>
          </cell>
          <cell r="AT226" t="str">
            <v>No</v>
          </cell>
          <cell r="AW226" t="str">
            <v>No</v>
          </cell>
          <cell r="AZ226" t="str">
            <v>S/R</v>
          </cell>
          <cell r="CN226" t="str">
            <v>S/R</v>
          </cell>
          <cell r="CO226" t="str">
            <v>S/R</v>
          </cell>
          <cell r="DE226" t="str">
            <v>No</v>
          </cell>
          <cell r="DH226" t="str">
            <v>S/R</v>
          </cell>
          <cell r="DL226" t="str">
            <v>S/R</v>
          </cell>
          <cell r="DO226" t="str">
            <v>S/R</v>
          </cell>
          <cell r="DQ226" t="str">
            <v>S/R</v>
          </cell>
          <cell r="ES226" t="str">
            <v>S/R</v>
          </cell>
        </row>
        <row r="227">
          <cell r="J227">
            <v>21</v>
          </cell>
          <cell r="Q227">
            <v>66</v>
          </cell>
          <cell r="AF227" t="str">
            <v>Pulmonar</v>
          </cell>
          <cell r="AH227" t="str">
            <v>Nuevo</v>
          </cell>
          <cell r="AK227" t="str">
            <v>2HREZ/4(HR)3</v>
          </cell>
          <cell r="AO227" t="str">
            <v>No reactivo</v>
          </cell>
          <cell r="AT227" t="str">
            <v>No</v>
          </cell>
          <cell r="AW227" t="str">
            <v>No</v>
          </cell>
          <cell r="AZ227" t="str">
            <v>S/R</v>
          </cell>
          <cell r="CN227" t="str">
            <v>S/R</v>
          </cell>
          <cell r="CO227" t="str">
            <v>S/R</v>
          </cell>
          <cell r="DE227" t="str">
            <v>S/R</v>
          </cell>
          <cell r="DH227" t="str">
            <v>S/R</v>
          </cell>
          <cell r="DL227" t="str">
            <v>S/R</v>
          </cell>
          <cell r="DO227" t="str">
            <v>S/R</v>
          </cell>
          <cell r="DQ227" t="str">
            <v>S/R</v>
          </cell>
          <cell r="ES227" t="str">
            <v>S/R</v>
          </cell>
        </row>
        <row r="228">
          <cell r="J228">
            <v>24</v>
          </cell>
          <cell r="Q228">
            <v>66</v>
          </cell>
          <cell r="AF228" t="str">
            <v>Pulmonar</v>
          </cell>
          <cell r="AH228" t="str">
            <v>Nuevo</v>
          </cell>
          <cell r="AK228" t="str">
            <v>2HREZ/4(HR)3</v>
          </cell>
          <cell r="AO228" t="str">
            <v>No reactivo</v>
          </cell>
          <cell r="AT228" t="str">
            <v>No</v>
          </cell>
          <cell r="AW228" t="str">
            <v>No</v>
          </cell>
          <cell r="AZ228" t="str">
            <v>No</v>
          </cell>
          <cell r="CN228" t="str">
            <v>S/R</v>
          </cell>
          <cell r="CO228" t="str">
            <v>S/R</v>
          </cell>
          <cell r="DE228" t="str">
            <v>S/R</v>
          </cell>
          <cell r="DH228" t="str">
            <v>S/R</v>
          </cell>
          <cell r="DL228" t="str">
            <v>S/R</v>
          </cell>
          <cell r="DO228" t="str">
            <v>S/R</v>
          </cell>
          <cell r="DQ228" t="str">
            <v>S/R</v>
          </cell>
          <cell r="ES228" t="str">
            <v>S/R</v>
          </cell>
        </row>
        <row r="229">
          <cell r="J229">
            <v>36</v>
          </cell>
          <cell r="Q229">
            <v>9</v>
          </cell>
          <cell r="AF229" t="str">
            <v>Extrapulmonar</v>
          </cell>
          <cell r="AH229" t="str">
            <v>Nuevo</v>
          </cell>
          <cell r="AK229" t="str">
            <v>2HREZ/10HR</v>
          </cell>
          <cell r="AO229" t="str">
            <v>No reactivo</v>
          </cell>
          <cell r="AT229" t="str">
            <v>No</v>
          </cell>
          <cell r="AW229" t="str">
            <v>No</v>
          </cell>
          <cell r="AZ229" t="str">
            <v>S/R</v>
          </cell>
          <cell r="CN229" t="str">
            <v>S/R</v>
          </cell>
          <cell r="CO229" t="str">
            <v>S/R</v>
          </cell>
          <cell r="DE229" t="str">
            <v>No</v>
          </cell>
          <cell r="DH229" t="str">
            <v>S/R</v>
          </cell>
          <cell r="DL229" t="str">
            <v>S/R</v>
          </cell>
          <cell r="DO229" t="str">
            <v>S/R</v>
          </cell>
          <cell r="DQ229" t="str">
            <v>S/R</v>
          </cell>
          <cell r="ES229" t="str">
            <v>S/R</v>
          </cell>
        </row>
        <row r="230">
          <cell r="J230">
            <v>70</v>
          </cell>
          <cell r="Q230">
            <v>9</v>
          </cell>
          <cell r="AF230" t="str">
            <v>Pulmonar</v>
          </cell>
          <cell r="AH230" t="str">
            <v>Nuevo</v>
          </cell>
          <cell r="AK230" t="str">
            <v>2HREZ/4(HR)3</v>
          </cell>
          <cell r="AO230" t="str">
            <v>No reactivo</v>
          </cell>
          <cell r="AT230" t="str">
            <v>No</v>
          </cell>
          <cell r="AW230" t="str">
            <v>No</v>
          </cell>
          <cell r="AZ230" t="str">
            <v>S/R</v>
          </cell>
          <cell r="CN230" t="str">
            <v>S/R</v>
          </cell>
          <cell r="CO230" t="str">
            <v>S/R</v>
          </cell>
          <cell r="DE230" t="str">
            <v>No</v>
          </cell>
          <cell r="DH230" t="str">
            <v>S/R</v>
          </cell>
          <cell r="DL230" t="str">
            <v>S/R</v>
          </cell>
          <cell r="DO230" t="str">
            <v>S/R</v>
          </cell>
          <cell r="DQ230" t="str">
            <v>S/R</v>
          </cell>
          <cell r="ES230" t="str">
            <v>S/R</v>
          </cell>
        </row>
        <row r="231">
          <cell r="J231">
            <v>22</v>
          </cell>
          <cell r="Q231">
            <v>9</v>
          </cell>
          <cell r="AF231" t="str">
            <v>Pulmonar</v>
          </cell>
          <cell r="AH231" t="str">
            <v>Nuevo</v>
          </cell>
          <cell r="AK231" t="str">
            <v>2HREZ/4(HR)3</v>
          </cell>
          <cell r="AO231" t="str">
            <v>S/R</v>
          </cell>
          <cell r="AT231" t="str">
            <v>No</v>
          </cell>
          <cell r="AW231" t="str">
            <v>No</v>
          </cell>
          <cell r="AZ231" t="str">
            <v>No</v>
          </cell>
          <cell r="CN231" t="str">
            <v>S/R</v>
          </cell>
          <cell r="CO231" t="str">
            <v>S/R</v>
          </cell>
          <cell r="DE231" t="str">
            <v>No</v>
          </cell>
          <cell r="DH231" t="str">
            <v>S/R</v>
          </cell>
          <cell r="DL231" t="str">
            <v>S/R</v>
          </cell>
          <cell r="DO231" t="str">
            <v>S/R</v>
          </cell>
          <cell r="DQ231" t="str">
            <v>S/R</v>
          </cell>
          <cell r="ES231" t="str">
            <v>S/R</v>
          </cell>
        </row>
        <row r="232">
          <cell r="J232">
            <v>18</v>
          </cell>
          <cell r="Q232">
            <v>9</v>
          </cell>
          <cell r="AF232" t="str">
            <v>Pulmonar</v>
          </cell>
          <cell r="AH232" t="str">
            <v>Nuevo</v>
          </cell>
          <cell r="AK232" t="str">
            <v>2HREZ/4(HR)3</v>
          </cell>
          <cell r="AO232" t="str">
            <v>S/R</v>
          </cell>
          <cell r="AT232" t="str">
            <v>No</v>
          </cell>
          <cell r="AW232" t="str">
            <v>No</v>
          </cell>
          <cell r="AZ232" t="str">
            <v>S/R</v>
          </cell>
          <cell r="CN232" t="str">
            <v>S/R</v>
          </cell>
          <cell r="CO232" t="str">
            <v>S/R</v>
          </cell>
          <cell r="DE232" t="str">
            <v>No</v>
          </cell>
          <cell r="DH232" t="str">
            <v>S/R</v>
          </cell>
          <cell r="DL232" t="str">
            <v>S/R</v>
          </cell>
          <cell r="DO232" t="str">
            <v>S/R</v>
          </cell>
          <cell r="DQ232" t="str">
            <v>S/R</v>
          </cell>
          <cell r="ES232" t="str">
            <v>S/R</v>
          </cell>
        </row>
        <row r="233">
          <cell r="J233">
            <v>34</v>
          </cell>
          <cell r="Q233">
            <v>9</v>
          </cell>
          <cell r="AF233" t="str">
            <v>Pulmonar</v>
          </cell>
          <cell r="AH233" t="str">
            <v>Nuevo</v>
          </cell>
          <cell r="AK233" t="str">
            <v>2HREZ/4(HR)3</v>
          </cell>
          <cell r="AO233" t="str">
            <v>No reactivo</v>
          </cell>
          <cell r="AT233" t="str">
            <v>No</v>
          </cell>
          <cell r="AW233" t="str">
            <v>No</v>
          </cell>
          <cell r="AZ233" t="str">
            <v>No</v>
          </cell>
          <cell r="CN233" t="str">
            <v>S/R</v>
          </cell>
          <cell r="CO233" t="str">
            <v>S/R</v>
          </cell>
          <cell r="DE233" t="str">
            <v>S/R</v>
          </cell>
          <cell r="DH233" t="str">
            <v>S/R</v>
          </cell>
          <cell r="DL233" t="str">
            <v>S/R</v>
          </cell>
          <cell r="DO233" t="str">
            <v>S/R</v>
          </cell>
          <cell r="DQ233" t="str">
            <v>S/R</v>
          </cell>
          <cell r="ES233" t="str">
            <v>S/R</v>
          </cell>
        </row>
        <row r="234">
          <cell r="J234">
            <v>56</v>
          </cell>
          <cell r="Q234">
            <v>9</v>
          </cell>
          <cell r="AF234" t="str">
            <v>Pulmonar</v>
          </cell>
          <cell r="AH234" t="str">
            <v>Nuevo</v>
          </cell>
          <cell r="AK234" t="str">
            <v>2HREZ/4(HR)3</v>
          </cell>
          <cell r="AO234" t="str">
            <v>No reactivo</v>
          </cell>
          <cell r="AT234" t="str">
            <v>No</v>
          </cell>
          <cell r="AW234" t="str">
            <v>No</v>
          </cell>
          <cell r="AZ234" t="str">
            <v>S/R</v>
          </cell>
          <cell r="CN234" t="str">
            <v>S/R</v>
          </cell>
          <cell r="CO234" t="str">
            <v>S/R</v>
          </cell>
          <cell r="DE234" t="str">
            <v>S/R</v>
          </cell>
          <cell r="DH234" t="str">
            <v>S/R</v>
          </cell>
          <cell r="DL234" t="str">
            <v>S/R</v>
          </cell>
          <cell r="DO234" t="str">
            <v>S/R</v>
          </cell>
          <cell r="DQ234" t="str">
            <v>S/R</v>
          </cell>
          <cell r="ES234" t="str">
            <v>S/R</v>
          </cell>
        </row>
        <row r="235">
          <cell r="J235">
            <v>1</v>
          </cell>
          <cell r="Q235">
            <v>16</v>
          </cell>
          <cell r="AF235" t="str">
            <v>Pulmonar</v>
          </cell>
          <cell r="AH235" t="str">
            <v>Nuevo</v>
          </cell>
          <cell r="AK235" t="str">
            <v>2HREZ/4(HR)3</v>
          </cell>
          <cell r="AO235" t="str">
            <v>No reactivo</v>
          </cell>
          <cell r="AT235" t="str">
            <v>S/R</v>
          </cell>
          <cell r="AW235" t="str">
            <v>No</v>
          </cell>
          <cell r="AZ235" t="str">
            <v>No</v>
          </cell>
          <cell r="CN235" t="str">
            <v>S/R</v>
          </cell>
          <cell r="CO235" t="str">
            <v>S/R</v>
          </cell>
          <cell r="DE235" t="str">
            <v>S/R</v>
          </cell>
          <cell r="DH235" t="str">
            <v>Si recibió</v>
          </cell>
          <cell r="DL235" t="str">
            <v>S/R</v>
          </cell>
          <cell r="DO235" t="str">
            <v>S/R</v>
          </cell>
          <cell r="DQ235" t="str">
            <v>S/R</v>
          </cell>
          <cell r="ES235" t="str">
            <v>S/R</v>
          </cell>
        </row>
        <row r="236">
          <cell r="J236">
            <v>44</v>
          </cell>
          <cell r="Q236">
            <v>16</v>
          </cell>
          <cell r="AF236" t="str">
            <v>Pulmonar</v>
          </cell>
          <cell r="AH236" t="str">
            <v>Nuevo</v>
          </cell>
          <cell r="AK236" t="str">
            <v>2HREZ/4(HR)3</v>
          </cell>
          <cell r="AO236" t="str">
            <v>No reactivo</v>
          </cell>
          <cell r="AT236" t="str">
            <v>Sí</v>
          </cell>
          <cell r="AW236" t="str">
            <v>No</v>
          </cell>
          <cell r="AZ236" t="str">
            <v>S/R</v>
          </cell>
          <cell r="CN236" t="str">
            <v>S/R</v>
          </cell>
          <cell r="CO236" t="str">
            <v>S/R</v>
          </cell>
          <cell r="DE236" t="str">
            <v>S/R</v>
          </cell>
          <cell r="DH236" t="str">
            <v>Si recibió</v>
          </cell>
          <cell r="DL236" t="str">
            <v>S/R</v>
          </cell>
          <cell r="DO236" t="str">
            <v>S/R</v>
          </cell>
          <cell r="DQ236" t="str">
            <v>S/R</v>
          </cell>
          <cell r="ES236" t="str">
            <v>S/R</v>
          </cell>
        </row>
        <row r="237">
          <cell r="J237">
            <v>20</v>
          </cell>
          <cell r="Q237">
            <v>10</v>
          </cell>
          <cell r="AF237" t="str">
            <v>Pulmonar</v>
          </cell>
          <cell r="AH237" t="str">
            <v>Nuevo</v>
          </cell>
          <cell r="AK237" t="str">
            <v>2HREZ/4(HR)3</v>
          </cell>
          <cell r="AO237" t="str">
            <v>No reactivo</v>
          </cell>
          <cell r="AT237" t="str">
            <v>No</v>
          </cell>
          <cell r="AW237" t="str">
            <v>No</v>
          </cell>
          <cell r="AZ237" t="str">
            <v>No</v>
          </cell>
          <cell r="CN237" t="str">
            <v>GENOTYPE MTBDR PLUS</v>
          </cell>
          <cell r="CO237" t="str">
            <v>S/R</v>
          </cell>
          <cell r="DE237" t="str">
            <v>No</v>
          </cell>
          <cell r="DH237" t="str">
            <v>No recibió</v>
          </cell>
          <cell r="DL237" t="str">
            <v>S/R</v>
          </cell>
          <cell r="DO237" t="str">
            <v>S/R</v>
          </cell>
          <cell r="DQ237" t="str">
            <v>S/R</v>
          </cell>
          <cell r="ES237" t="str">
            <v>S/R</v>
          </cell>
        </row>
        <row r="238">
          <cell r="J238">
            <v>19</v>
          </cell>
          <cell r="Q238">
            <v>10</v>
          </cell>
          <cell r="AF238" t="str">
            <v>Pulmonar</v>
          </cell>
          <cell r="AH238" t="str">
            <v>Nuevo</v>
          </cell>
          <cell r="AK238" t="str">
            <v>2HREZ/4(HR)3</v>
          </cell>
          <cell r="AO238" t="str">
            <v>No reactivo</v>
          </cell>
          <cell r="AT238" t="str">
            <v>S/R</v>
          </cell>
          <cell r="AW238" t="str">
            <v>No</v>
          </cell>
          <cell r="AZ238" t="str">
            <v>No</v>
          </cell>
          <cell r="CN238" t="str">
            <v>S/R</v>
          </cell>
          <cell r="CO238" t="str">
            <v>S/R</v>
          </cell>
          <cell r="DE238" t="str">
            <v>No</v>
          </cell>
          <cell r="DH238" t="str">
            <v>Si recibió</v>
          </cell>
          <cell r="DL238" t="str">
            <v>S/R</v>
          </cell>
          <cell r="DO238" t="str">
            <v>S/R</v>
          </cell>
          <cell r="DQ238" t="str">
            <v>S/R</v>
          </cell>
          <cell r="ES238" t="str">
            <v>S/R</v>
          </cell>
        </row>
        <row r="239">
          <cell r="J239">
            <v>78</v>
          </cell>
          <cell r="Q239">
            <v>10</v>
          </cell>
          <cell r="AF239" t="str">
            <v>Pulmonar</v>
          </cell>
          <cell r="AH239" t="str">
            <v>Nuevo</v>
          </cell>
          <cell r="AK239" t="str">
            <v>2HREZ/4(HR)3</v>
          </cell>
          <cell r="AO239" t="str">
            <v>No reactivo</v>
          </cell>
          <cell r="AT239" t="str">
            <v>No</v>
          </cell>
          <cell r="AW239" t="str">
            <v>No</v>
          </cell>
          <cell r="AZ239" t="str">
            <v>No</v>
          </cell>
          <cell r="CN239" t="str">
            <v>GENOTYPE MTBDR PLUS</v>
          </cell>
          <cell r="CO239" t="str">
            <v>S/R</v>
          </cell>
          <cell r="DE239" t="str">
            <v>No</v>
          </cell>
          <cell r="DH239" t="str">
            <v>Si recibió</v>
          </cell>
          <cell r="DL239" t="str">
            <v>S/R</v>
          </cell>
          <cell r="DO239" t="str">
            <v>S/R</v>
          </cell>
          <cell r="DQ239" t="str">
            <v>S/R</v>
          </cell>
          <cell r="ES239" t="str">
            <v>S/R</v>
          </cell>
        </row>
        <row r="240">
          <cell r="J240">
            <v>36</v>
          </cell>
          <cell r="Q240">
            <v>10</v>
          </cell>
          <cell r="AF240" t="str">
            <v>Extrapulmonar</v>
          </cell>
          <cell r="AH240" t="str">
            <v>Nuevo</v>
          </cell>
          <cell r="AK240" t="str">
            <v>2HREZ/4(HR)3</v>
          </cell>
          <cell r="AO240" t="str">
            <v>No reactivo</v>
          </cell>
          <cell r="AT240" t="str">
            <v>No</v>
          </cell>
          <cell r="AW240" t="str">
            <v>No</v>
          </cell>
          <cell r="AZ240" t="str">
            <v>No</v>
          </cell>
          <cell r="CN240" t="str">
            <v>S/R</v>
          </cell>
          <cell r="CO240" t="str">
            <v>S/R</v>
          </cell>
          <cell r="DE240" t="str">
            <v>S/R</v>
          </cell>
          <cell r="DH240" t="str">
            <v>Si recibió</v>
          </cell>
          <cell r="DL240" t="str">
            <v>S/R</v>
          </cell>
          <cell r="DO240" t="str">
            <v>S/R</v>
          </cell>
          <cell r="DQ240" t="str">
            <v>S/R</v>
          </cell>
          <cell r="ES240" t="str">
            <v>S/R</v>
          </cell>
        </row>
        <row r="241">
          <cell r="J241">
            <v>45</v>
          </cell>
          <cell r="Q241">
            <v>10</v>
          </cell>
          <cell r="AF241" t="str">
            <v>Pulmonar</v>
          </cell>
          <cell r="AH241" t="str">
            <v>Nuevo</v>
          </cell>
          <cell r="AK241" t="str">
            <v>2HREZ/4(HR)3</v>
          </cell>
          <cell r="AO241" t="str">
            <v>No reactivo</v>
          </cell>
          <cell r="AT241" t="str">
            <v>No</v>
          </cell>
          <cell r="AW241" t="str">
            <v>No</v>
          </cell>
          <cell r="AZ241" t="str">
            <v>S/R</v>
          </cell>
          <cell r="CN241" t="str">
            <v>S/R</v>
          </cell>
          <cell r="CO241" t="str">
            <v>S/R</v>
          </cell>
          <cell r="DE241" t="str">
            <v>S/R</v>
          </cell>
          <cell r="DH241" t="str">
            <v>S/R</v>
          </cell>
          <cell r="DL241" t="str">
            <v>S/R</v>
          </cell>
          <cell r="DO241" t="str">
            <v>S/R</v>
          </cell>
          <cell r="DQ241" t="str">
            <v>S/R</v>
          </cell>
          <cell r="ES241" t="str">
            <v>S/R</v>
          </cell>
        </row>
        <row r="242">
          <cell r="J242">
            <v>23</v>
          </cell>
          <cell r="Q242">
            <v>10</v>
          </cell>
          <cell r="AF242" t="str">
            <v>Pulmonar</v>
          </cell>
          <cell r="AH242" t="str">
            <v>Nuevo</v>
          </cell>
          <cell r="AK242" t="str">
            <v>2HREZ/4(HR)3</v>
          </cell>
          <cell r="AO242" t="str">
            <v>No reactivo</v>
          </cell>
          <cell r="AT242" t="str">
            <v>No</v>
          </cell>
          <cell r="AW242" t="str">
            <v>No</v>
          </cell>
          <cell r="AZ242" t="str">
            <v>S/R</v>
          </cell>
          <cell r="CN242" t="str">
            <v>S/R</v>
          </cell>
          <cell r="CO242" t="str">
            <v>S/R</v>
          </cell>
          <cell r="DE242" t="str">
            <v>S/R</v>
          </cell>
          <cell r="DH242" t="str">
            <v>S/R</v>
          </cell>
          <cell r="DL242" t="str">
            <v>S/R</v>
          </cell>
          <cell r="DO242" t="str">
            <v>S/R</v>
          </cell>
          <cell r="DQ242" t="str">
            <v>S/R</v>
          </cell>
          <cell r="ES242" t="str">
            <v>S/R</v>
          </cell>
        </row>
        <row r="243">
          <cell r="J243">
            <v>44</v>
          </cell>
          <cell r="Q243">
            <v>10</v>
          </cell>
          <cell r="AF243" t="str">
            <v>Pulmonar</v>
          </cell>
          <cell r="AH243" t="str">
            <v>Nuevo</v>
          </cell>
          <cell r="AK243" t="str">
            <v>2HREZ/4(HR)3</v>
          </cell>
          <cell r="AO243" t="str">
            <v>No reactivo</v>
          </cell>
          <cell r="AT243" t="str">
            <v>Sí</v>
          </cell>
          <cell r="AW243" t="str">
            <v>No</v>
          </cell>
          <cell r="AZ243" t="str">
            <v>No</v>
          </cell>
          <cell r="CN243" t="str">
            <v>S/R</v>
          </cell>
          <cell r="CO243" t="str">
            <v>S/R</v>
          </cell>
          <cell r="DE243" t="str">
            <v>S/R</v>
          </cell>
          <cell r="DH243" t="str">
            <v>S/R</v>
          </cell>
          <cell r="DL243" t="str">
            <v>S/R</v>
          </cell>
          <cell r="DO243" t="str">
            <v>S/R</v>
          </cell>
          <cell r="DQ243" t="str">
            <v>S/R</v>
          </cell>
          <cell r="ES243" t="str">
            <v>S/R</v>
          </cell>
        </row>
        <row r="244">
          <cell r="J244">
            <v>36</v>
          </cell>
          <cell r="Q244">
            <v>17</v>
          </cell>
          <cell r="AF244" t="str">
            <v>Pulmonar</v>
          </cell>
          <cell r="AH244" t="str">
            <v>Nuevo</v>
          </cell>
          <cell r="AK244" t="str">
            <v>2HREZ/7HR</v>
          </cell>
          <cell r="AO244" t="str">
            <v>Reactivo</v>
          </cell>
          <cell r="AT244" t="str">
            <v>No</v>
          </cell>
          <cell r="AW244" t="str">
            <v>No</v>
          </cell>
          <cell r="AZ244" t="str">
            <v>S/R</v>
          </cell>
          <cell r="CN244" t="str">
            <v>S/R</v>
          </cell>
          <cell r="CO244" t="str">
            <v>S/R</v>
          </cell>
          <cell r="DE244" t="str">
            <v>S/R</v>
          </cell>
          <cell r="DH244" t="str">
            <v>S/R</v>
          </cell>
          <cell r="DL244" t="str">
            <v>S/R</v>
          </cell>
          <cell r="DO244" t="str">
            <v>S/R</v>
          </cell>
          <cell r="DQ244" t="str">
            <v>S/R</v>
          </cell>
          <cell r="ES244" t="str">
            <v>S/R</v>
          </cell>
        </row>
        <row r="245">
          <cell r="J245">
            <v>59</v>
          </cell>
          <cell r="Q245">
            <v>17</v>
          </cell>
          <cell r="AF245" t="str">
            <v>Pulmonar</v>
          </cell>
          <cell r="AH245" t="str">
            <v>Nuevo</v>
          </cell>
          <cell r="AK245" t="str">
            <v>2HREZ/4(HR)3</v>
          </cell>
          <cell r="AO245" t="str">
            <v>No reactivo</v>
          </cell>
          <cell r="AT245" t="str">
            <v>No</v>
          </cell>
          <cell r="AW245" t="str">
            <v>No</v>
          </cell>
          <cell r="AZ245" t="str">
            <v>S/R</v>
          </cell>
          <cell r="CN245" t="str">
            <v>S/R</v>
          </cell>
          <cell r="CO245" t="str">
            <v>S/R</v>
          </cell>
          <cell r="DE245" t="str">
            <v>S/R</v>
          </cell>
          <cell r="DH245" t="str">
            <v>S/R</v>
          </cell>
          <cell r="DL245" t="str">
            <v>S/R</v>
          </cell>
          <cell r="DO245" t="str">
            <v>S/R</v>
          </cell>
          <cell r="DQ245" t="str">
            <v>S/R</v>
          </cell>
          <cell r="ES245" t="str">
            <v>S/R</v>
          </cell>
        </row>
        <row r="246">
          <cell r="J246">
            <v>46</v>
          </cell>
          <cell r="Q246">
            <v>24</v>
          </cell>
          <cell r="AF246" t="str">
            <v>Pulmonar</v>
          </cell>
          <cell r="AH246" t="str">
            <v>Recaida</v>
          </cell>
          <cell r="AK246" t="str">
            <v>2HREZ/4(HR)3</v>
          </cell>
          <cell r="AO246" t="str">
            <v>No reactivo</v>
          </cell>
          <cell r="AT246" t="str">
            <v>No</v>
          </cell>
          <cell r="AW246" t="str">
            <v>No</v>
          </cell>
          <cell r="AZ246" t="str">
            <v>S/R</v>
          </cell>
          <cell r="CN246" t="str">
            <v>S/R</v>
          </cell>
          <cell r="CO246" t="str">
            <v>S/R</v>
          </cell>
          <cell r="DE246" t="str">
            <v>Sí</v>
          </cell>
          <cell r="DH246" t="str">
            <v>Si recibió</v>
          </cell>
          <cell r="DL246" t="str">
            <v>S/R</v>
          </cell>
          <cell r="DO246" t="str">
            <v>S/R</v>
          </cell>
          <cell r="DQ246" t="str">
            <v>S/R</v>
          </cell>
          <cell r="ES246" t="str">
            <v>S/R</v>
          </cell>
        </row>
        <row r="247">
          <cell r="J247">
            <v>23</v>
          </cell>
          <cell r="Q247">
            <v>24</v>
          </cell>
          <cell r="AF247" t="str">
            <v>Pulmonar</v>
          </cell>
          <cell r="AH247" t="str">
            <v>Nuevo</v>
          </cell>
          <cell r="AK247" t="str">
            <v>2HREZ/4(HR)3</v>
          </cell>
          <cell r="AO247" t="str">
            <v>S/R</v>
          </cell>
          <cell r="AT247" t="str">
            <v>S/R</v>
          </cell>
          <cell r="AW247" t="str">
            <v>No</v>
          </cell>
          <cell r="AZ247" t="str">
            <v>S/R</v>
          </cell>
          <cell r="CN247" t="str">
            <v>S/R</v>
          </cell>
          <cell r="CO247" t="str">
            <v>S/R</v>
          </cell>
          <cell r="DE247" t="str">
            <v>S/R</v>
          </cell>
          <cell r="DH247" t="str">
            <v>S/R</v>
          </cell>
          <cell r="DL247" t="str">
            <v>S/R</v>
          </cell>
          <cell r="DO247" t="str">
            <v>S/R</v>
          </cell>
          <cell r="DQ247" t="str">
            <v>S/R</v>
          </cell>
          <cell r="ES247" t="str">
            <v>S/R</v>
          </cell>
        </row>
        <row r="248">
          <cell r="J248">
            <v>43</v>
          </cell>
          <cell r="Q248">
            <v>9</v>
          </cell>
          <cell r="AF248" t="str">
            <v>Pulmonar</v>
          </cell>
          <cell r="AH248" t="str">
            <v>Abandono recuperado</v>
          </cell>
          <cell r="AK248" t="str">
            <v>2HREZ/4(HR)3</v>
          </cell>
          <cell r="AO248" t="str">
            <v>No reactivo</v>
          </cell>
          <cell r="AT248" t="str">
            <v>No</v>
          </cell>
          <cell r="AW248" t="str">
            <v>No</v>
          </cell>
          <cell r="AZ248" t="str">
            <v>S/R</v>
          </cell>
          <cell r="CN248" t="str">
            <v>S/R</v>
          </cell>
          <cell r="CO248" t="str">
            <v>S/R</v>
          </cell>
          <cell r="DE248" t="str">
            <v>No</v>
          </cell>
          <cell r="DH248" t="str">
            <v>S/R</v>
          </cell>
          <cell r="DL248" t="str">
            <v>S/R</v>
          </cell>
          <cell r="DO248" t="str">
            <v>S/R</v>
          </cell>
          <cell r="DQ248" t="str">
            <v>S/R</v>
          </cell>
          <cell r="ES248" t="str">
            <v>S/R</v>
          </cell>
        </row>
        <row r="249">
          <cell r="J249">
            <v>39</v>
          </cell>
          <cell r="Q249">
            <v>9</v>
          </cell>
          <cell r="AF249" t="str">
            <v>Pulmonar</v>
          </cell>
          <cell r="AH249" t="str">
            <v>Recaida</v>
          </cell>
          <cell r="AK249" t="str">
            <v>2HREZ/4(HR)3</v>
          </cell>
          <cell r="AO249" t="str">
            <v>No reactivo</v>
          </cell>
          <cell r="AT249" t="str">
            <v>Sí</v>
          </cell>
          <cell r="AW249" t="str">
            <v>No</v>
          </cell>
          <cell r="AZ249" t="str">
            <v>S/R</v>
          </cell>
          <cell r="CN249" t="str">
            <v>S/R</v>
          </cell>
          <cell r="CO249" t="str">
            <v>S/R</v>
          </cell>
          <cell r="DE249" t="str">
            <v>No</v>
          </cell>
          <cell r="DH249" t="str">
            <v>S/R</v>
          </cell>
          <cell r="DL249" t="str">
            <v>S/R</v>
          </cell>
          <cell r="DO249" t="str">
            <v>S/R</v>
          </cell>
          <cell r="DQ249" t="str">
            <v>S/R</v>
          </cell>
          <cell r="ES249" t="str">
            <v>S/R</v>
          </cell>
        </row>
        <row r="250">
          <cell r="J250">
            <v>21</v>
          </cell>
          <cell r="Q250">
            <v>9</v>
          </cell>
          <cell r="AF250" t="str">
            <v>Pulmonar</v>
          </cell>
          <cell r="AH250" t="str">
            <v>Nuevo</v>
          </cell>
          <cell r="AK250" t="str">
            <v>2HREZ/4(HR)3</v>
          </cell>
          <cell r="AO250" t="str">
            <v>No reactivo</v>
          </cell>
          <cell r="AT250" t="str">
            <v>No</v>
          </cell>
          <cell r="AW250" t="str">
            <v>No</v>
          </cell>
          <cell r="AZ250" t="str">
            <v>S/R</v>
          </cell>
          <cell r="CN250" t="str">
            <v>S/R</v>
          </cell>
          <cell r="CO250" t="str">
            <v>S/R</v>
          </cell>
          <cell r="DE250" t="str">
            <v>No</v>
          </cell>
          <cell r="DH250" t="str">
            <v>S/R</v>
          </cell>
          <cell r="DL250" t="str">
            <v>Curado</v>
          </cell>
          <cell r="DO250" t="str">
            <v>S/R</v>
          </cell>
          <cell r="DQ250" t="str">
            <v>No</v>
          </cell>
          <cell r="ES250" t="str">
            <v>S/R</v>
          </cell>
        </row>
        <row r="251">
          <cell r="J251">
            <v>25</v>
          </cell>
          <cell r="Q251">
            <v>9</v>
          </cell>
          <cell r="AF251" t="str">
            <v>Pulmonar</v>
          </cell>
          <cell r="AH251" t="str">
            <v>Nuevo</v>
          </cell>
          <cell r="AK251" t="str">
            <v>2HREZ/4(HR)3</v>
          </cell>
          <cell r="AO251" t="str">
            <v>No reactivo</v>
          </cell>
          <cell r="AT251" t="str">
            <v>No</v>
          </cell>
          <cell r="AW251" t="str">
            <v>No</v>
          </cell>
          <cell r="AZ251" t="str">
            <v>S/R</v>
          </cell>
          <cell r="CN251" t="str">
            <v>S/R</v>
          </cell>
          <cell r="CO251" t="str">
            <v>S/R</v>
          </cell>
          <cell r="DE251" t="str">
            <v>No</v>
          </cell>
          <cell r="DH251" t="str">
            <v>S/R</v>
          </cell>
          <cell r="DL251" t="str">
            <v>Curado</v>
          </cell>
          <cell r="DO251" t="str">
            <v>S/R</v>
          </cell>
          <cell r="DQ251" t="str">
            <v>No</v>
          </cell>
          <cell r="ES251" t="str">
            <v>S/R</v>
          </cell>
        </row>
        <row r="252">
          <cell r="J252">
            <v>19</v>
          </cell>
          <cell r="Q252">
            <v>9</v>
          </cell>
          <cell r="AF252" t="str">
            <v>Pulmonar</v>
          </cell>
          <cell r="AH252" t="str">
            <v>Nuevo</v>
          </cell>
          <cell r="AK252" t="str">
            <v>2HREZ/4(HR)3</v>
          </cell>
          <cell r="AO252" t="str">
            <v>No reactivo</v>
          </cell>
          <cell r="AT252" t="str">
            <v>No</v>
          </cell>
          <cell r="AW252" t="str">
            <v>No</v>
          </cell>
          <cell r="AZ252" t="str">
            <v>S/R</v>
          </cell>
          <cell r="CN252" t="str">
            <v>S/R</v>
          </cell>
          <cell r="CO252" t="str">
            <v>S/R</v>
          </cell>
          <cell r="DE252" t="str">
            <v>No</v>
          </cell>
          <cell r="DH252" t="str">
            <v>S/R</v>
          </cell>
          <cell r="DL252" t="str">
            <v>Curado</v>
          </cell>
          <cell r="DO252" t="str">
            <v>S/R</v>
          </cell>
          <cell r="DQ252" t="str">
            <v>No</v>
          </cell>
          <cell r="ES252" t="str">
            <v>S/R</v>
          </cell>
        </row>
        <row r="253">
          <cell r="J253">
            <v>47</v>
          </cell>
          <cell r="Q253">
            <v>9</v>
          </cell>
          <cell r="AF253" t="str">
            <v>Pulmonar</v>
          </cell>
          <cell r="AH253" t="str">
            <v>Nuevo</v>
          </cell>
          <cell r="AK253" t="str">
            <v>2HREZ/4(HR)3</v>
          </cell>
          <cell r="AO253" t="str">
            <v>No reactivo</v>
          </cell>
          <cell r="AT253" t="str">
            <v>Sí</v>
          </cell>
          <cell r="AW253" t="str">
            <v>No</v>
          </cell>
          <cell r="AZ253" t="str">
            <v>No</v>
          </cell>
          <cell r="CN253" t="str">
            <v>S/R</v>
          </cell>
          <cell r="CO253" t="str">
            <v>S/R</v>
          </cell>
          <cell r="DE253" t="str">
            <v>No</v>
          </cell>
          <cell r="DH253" t="str">
            <v>S/R</v>
          </cell>
          <cell r="DL253" t="str">
            <v>S/R</v>
          </cell>
          <cell r="DO253" t="str">
            <v>S/R</v>
          </cell>
          <cell r="DQ253" t="str">
            <v>S/R</v>
          </cell>
          <cell r="ES253" t="str">
            <v>S/R</v>
          </cell>
        </row>
        <row r="254">
          <cell r="J254">
            <v>25</v>
          </cell>
          <cell r="Q254">
            <v>9</v>
          </cell>
          <cell r="AF254" t="str">
            <v>Extrapulmonar</v>
          </cell>
          <cell r="AH254" t="str">
            <v>Nuevo</v>
          </cell>
          <cell r="AK254" t="str">
            <v>2HREZ/4(HR)3</v>
          </cell>
          <cell r="AO254" t="str">
            <v>No reactivo</v>
          </cell>
          <cell r="AT254" t="str">
            <v>No</v>
          </cell>
          <cell r="AW254" t="str">
            <v>No</v>
          </cell>
          <cell r="AZ254" t="str">
            <v>No</v>
          </cell>
          <cell r="CN254" t="str">
            <v>S/R</v>
          </cell>
          <cell r="CO254" t="str">
            <v>S/R</v>
          </cell>
          <cell r="DE254" t="str">
            <v>No</v>
          </cell>
          <cell r="DH254" t="str">
            <v>Si recibió</v>
          </cell>
          <cell r="DL254" t="str">
            <v>S/R</v>
          </cell>
          <cell r="DO254" t="str">
            <v>S/R</v>
          </cell>
          <cell r="DQ254" t="str">
            <v>S/R</v>
          </cell>
          <cell r="ES254" t="str">
            <v>S/R</v>
          </cell>
        </row>
        <row r="255">
          <cell r="J255">
            <v>45</v>
          </cell>
          <cell r="Q255">
            <v>9</v>
          </cell>
          <cell r="AF255" t="str">
            <v>Pulmonar</v>
          </cell>
          <cell r="AH255" t="str">
            <v>Nuevo</v>
          </cell>
          <cell r="AK255" t="str">
            <v>2HREZ/4(HR)3</v>
          </cell>
          <cell r="AO255" t="str">
            <v>No reactivo</v>
          </cell>
          <cell r="AT255" t="str">
            <v>Sí</v>
          </cell>
          <cell r="AW255" t="str">
            <v>No</v>
          </cell>
          <cell r="AZ255" t="str">
            <v>S/R</v>
          </cell>
          <cell r="CN255" t="str">
            <v>S/R</v>
          </cell>
          <cell r="CO255" t="str">
            <v>S/R</v>
          </cell>
          <cell r="DE255" t="str">
            <v>No</v>
          </cell>
          <cell r="DH255" t="str">
            <v>S/R</v>
          </cell>
          <cell r="DL255" t="str">
            <v>S/R</v>
          </cell>
          <cell r="DO255" t="str">
            <v>S/R</v>
          </cell>
          <cell r="DQ255" t="str">
            <v>S/R</v>
          </cell>
          <cell r="ES255" t="str">
            <v>S/R</v>
          </cell>
        </row>
        <row r="256">
          <cell r="J256">
            <v>73</v>
          </cell>
          <cell r="Q256">
            <v>9</v>
          </cell>
          <cell r="AF256" t="str">
            <v>Pulmonar</v>
          </cell>
          <cell r="AH256" t="str">
            <v>Nuevo</v>
          </cell>
          <cell r="AK256" t="str">
            <v>2HREZ/4(HR)3</v>
          </cell>
          <cell r="AO256" t="str">
            <v>No reactivo</v>
          </cell>
          <cell r="AT256" t="str">
            <v>No</v>
          </cell>
          <cell r="AW256" t="str">
            <v>No</v>
          </cell>
          <cell r="AZ256" t="str">
            <v>No</v>
          </cell>
          <cell r="CN256" t="str">
            <v>S/R</v>
          </cell>
          <cell r="CO256" t="str">
            <v>S/R</v>
          </cell>
          <cell r="DE256" t="str">
            <v>No</v>
          </cell>
          <cell r="DH256" t="str">
            <v>S/R</v>
          </cell>
          <cell r="DL256" t="str">
            <v>Fallecido</v>
          </cell>
          <cell r="DO256" t="str">
            <v>S/R</v>
          </cell>
          <cell r="DQ256" t="str">
            <v>No</v>
          </cell>
          <cell r="ES256" t="str">
            <v>S/R</v>
          </cell>
        </row>
        <row r="257">
          <cell r="J257">
            <v>56</v>
          </cell>
          <cell r="Q257">
            <v>9</v>
          </cell>
          <cell r="AF257" t="str">
            <v>Pulmonar</v>
          </cell>
          <cell r="AH257" t="str">
            <v>Nuevo</v>
          </cell>
          <cell r="AK257" t="str">
            <v>2HREZ/4(HR)3</v>
          </cell>
          <cell r="AO257" t="str">
            <v>No reactivo</v>
          </cell>
          <cell r="AT257" t="str">
            <v>S/R</v>
          </cell>
          <cell r="AW257" t="str">
            <v>No</v>
          </cell>
          <cell r="AZ257" t="str">
            <v>S/R</v>
          </cell>
          <cell r="CN257" t="str">
            <v>S/R</v>
          </cell>
          <cell r="CO257" t="str">
            <v>S/R</v>
          </cell>
          <cell r="DE257" t="str">
            <v>No</v>
          </cell>
          <cell r="DH257" t="str">
            <v>S/R</v>
          </cell>
          <cell r="DL257" t="str">
            <v>S/R</v>
          </cell>
          <cell r="DO257" t="str">
            <v>S/R</v>
          </cell>
          <cell r="DQ257" t="str">
            <v>S/R</v>
          </cell>
          <cell r="ES257" t="str">
            <v>S/R</v>
          </cell>
        </row>
        <row r="258">
          <cell r="J258">
            <v>48</v>
          </cell>
          <cell r="Q258">
            <v>9</v>
          </cell>
          <cell r="AF258" t="str">
            <v>Pulmonar</v>
          </cell>
          <cell r="AH258" t="str">
            <v>Nuevo</v>
          </cell>
          <cell r="AK258" t="str">
            <v>2HREZ/4(HR)3</v>
          </cell>
          <cell r="AO258" t="str">
            <v>No reactivo</v>
          </cell>
          <cell r="AT258" t="str">
            <v>Sí</v>
          </cell>
          <cell r="AW258" t="str">
            <v>No</v>
          </cell>
          <cell r="AZ258" t="str">
            <v>No</v>
          </cell>
          <cell r="CN258" t="str">
            <v>S/R</v>
          </cell>
          <cell r="CO258" t="str">
            <v>S/R</v>
          </cell>
          <cell r="DE258" t="str">
            <v>No</v>
          </cell>
          <cell r="DH258" t="str">
            <v>S/R</v>
          </cell>
          <cell r="DL258" t="str">
            <v>S/R</v>
          </cell>
          <cell r="DO258" t="str">
            <v>S/R</v>
          </cell>
          <cell r="DQ258" t="str">
            <v>S/R</v>
          </cell>
          <cell r="ES258" t="str">
            <v>S/R</v>
          </cell>
        </row>
        <row r="259">
          <cell r="J259">
            <v>27</v>
          </cell>
          <cell r="Q259">
            <v>9</v>
          </cell>
          <cell r="AF259" t="str">
            <v>Extrapulmonar</v>
          </cell>
          <cell r="AH259" t="str">
            <v>Nuevo</v>
          </cell>
          <cell r="AK259" t="str">
            <v>2HREZ/4(HR)3</v>
          </cell>
          <cell r="AO259" t="str">
            <v>No reactivo</v>
          </cell>
          <cell r="AT259" t="str">
            <v>No</v>
          </cell>
          <cell r="AW259" t="str">
            <v>No</v>
          </cell>
          <cell r="AZ259" t="str">
            <v>S/R</v>
          </cell>
          <cell r="CN259" t="str">
            <v>S/R</v>
          </cell>
          <cell r="CO259" t="str">
            <v>S/R</v>
          </cell>
          <cell r="DE259" t="str">
            <v>No</v>
          </cell>
          <cell r="DH259" t="str">
            <v>S/R</v>
          </cell>
          <cell r="DL259" t="str">
            <v>S/R</v>
          </cell>
          <cell r="DO259" t="str">
            <v>S/R</v>
          </cell>
          <cell r="DQ259" t="str">
            <v>S/R</v>
          </cell>
          <cell r="ES259" t="str">
            <v>S/R</v>
          </cell>
        </row>
        <row r="260">
          <cell r="J260">
            <v>56</v>
          </cell>
          <cell r="Q260">
            <v>9</v>
          </cell>
          <cell r="AF260" t="str">
            <v>Pulmonar</v>
          </cell>
          <cell r="AH260" t="str">
            <v>Nuevo</v>
          </cell>
          <cell r="AK260" t="str">
            <v>2HREZ/7HR</v>
          </cell>
          <cell r="AO260" t="str">
            <v>Reactivo</v>
          </cell>
          <cell r="AT260" t="str">
            <v>No</v>
          </cell>
          <cell r="AW260" t="str">
            <v>No</v>
          </cell>
          <cell r="AZ260" t="str">
            <v>S/R</v>
          </cell>
          <cell r="CN260" t="str">
            <v>GENOTYPE MTBDR PLUS</v>
          </cell>
          <cell r="CO260" t="str">
            <v>S/R</v>
          </cell>
          <cell r="DE260" t="str">
            <v>No</v>
          </cell>
          <cell r="DH260" t="str">
            <v>S/R</v>
          </cell>
          <cell r="DL260" t="str">
            <v>S/R</v>
          </cell>
          <cell r="DO260" t="str">
            <v>S/R</v>
          </cell>
          <cell r="DQ260" t="str">
            <v>S/R</v>
          </cell>
          <cell r="ES260" t="str">
            <v>S/R</v>
          </cell>
        </row>
        <row r="261">
          <cell r="J261">
            <v>32</v>
          </cell>
          <cell r="Q261">
            <v>9</v>
          </cell>
          <cell r="AF261" t="str">
            <v>Pulmonar</v>
          </cell>
          <cell r="AH261" t="str">
            <v>Nuevo</v>
          </cell>
          <cell r="AK261" t="str">
            <v>2HREZ/4(HR)3</v>
          </cell>
          <cell r="AO261" t="str">
            <v>No reactivo</v>
          </cell>
          <cell r="AT261" t="str">
            <v>S/R</v>
          </cell>
          <cell r="AW261" t="str">
            <v>No</v>
          </cell>
          <cell r="AZ261" t="str">
            <v>S/R</v>
          </cell>
          <cell r="CN261" t="str">
            <v>S/R</v>
          </cell>
          <cell r="CO261" t="str">
            <v>S/R</v>
          </cell>
          <cell r="DE261" t="str">
            <v>No</v>
          </cell>
          <cell r="DH261" t="str">
            <v>S/R</v>
          </cell>
          <cell r="DL261" t="str">
            <v>S/R</v>
          </cell>
          <cell r="DO261" t="str">
            <v>S/R</v>
          </cell>
          <cell r="DQ261" t="str">
            <v>S/R</v>
          </cell>
          <cell r="ES261" t="str">
            <v>S/R</v>
          </cell>
        </row>
        <row r="262">
          <cell r="J262">
            <v>39</v>
          </cell>
          <cell r="Q262">
            <v>9</v>
          </cell>
          <cell r="AF262" t="str">
            <v>Pulmonar</v>
          </cell>
          <cell r="AH262" t="str">
            <v>Nuevo</v>
          </cell>
          <cell r="AK262" t="str">
            <v>2HREZ/4(HR)3</v>
          </cell>
          <cell r="AO262" t="str">
            <v>No reactivo</v>
          </cell>
          <cell r="AT262" t="str">
            <v>No</v>
          </cell>
          <cell r="AW262" t="str">
            <v>No</v>
          </cell>
          <cell r="AZ262" t="str">
            <v>No</v>
          </cell>
          <cell r="CN262" t="str">
            <v>S/R</v>
          </cell>
          <cell r="CO262" t="str">
            <v>S/R</v>
          </cell>
          <cell r="DE262" t="str">
            <v>No</v>
          </cell>
          <cell r="DH262" t="str">
            <v>S/R</v>
          </cell>
          <cell r="DL262" t="str">
            <v>S/R</v>
          </cell>
          <cell r="DO262" t="str">
            <v>S/R</v>
          </cell>
          <cell r="DQ262" t="str">
            <v>S/R</v>
          </cell>
          <cell r="ES262" t="str">
            <v>S/R</v>
          </cell>
        </row>
        <row r="263">
          <cell r="J263">
            <v>26</v>
          </cell>
          <cell r="Q263">
            <v>9</v>
          </cell>
          <cell r="AF263" t="str">
            <v>Extrapulmonar</v>
          </cell>
          <cell r="AH263" t="str">
            <v>Nuevo</v>
          </cell>
          <cell r="AK263" t="str">
            <v>2HREZ/4(HR)3</v>
          </cell>
          <cell r="AO263" t="str">
            <v>S/R</v>
          </cell>
          <cell r="AT263" t="str">
            <v>No</v>
          </cell>
          <cell r="AW263" t="str">
            <v>No</v>
          </cell>
          <cell r="AZ263" t="str">
            <v>No</v>
          </cell>
          <cell r="CN263" t="str">
            <v>S/R</v>
          </cell>
          <cell r="CO263" t="str">
            <v>S/R</v>
          </cell>
          <cell r="DE263" t="str">
            <v>No</v>
          </cell>
          <cell r="DH263" t="str">
            <v>S/R</v>
          </cell>
          <cell r="DL263" t="str">
            <v>S/R</v>
          </cell>
          <cell r="DO263" t="str">
            <v>S/R</v>
          </cell>
          <cell r="DQ263" t="str">
            <v>S/R</v>
          </cell>
          <cell r="ES263" t="str">
            <v>S/R</v>
          </cell>
        </row>
        <row r="264">
          <cell r="J264">
            <v>17</v>
          </cell>
          <cell r="Q264">
            <v>9</v>
          </cell>
          <cell r="AF264" t="str">
            <v>Extrapulmonar</v>
          </cell>
          <cell r="AH264" t="str">
            <v>Nuevo</v>
          </cell>
          <cell r="AK264" t="str">
            <v>2HREZ/4(HR)3</v>
          </cell>
          <cell r="AO264" t="str">
            <v>No reactivo</v>
          </cell>
          <cell r="AT264" t="str">
            <v>No</v>
          </cell>
          <cell r="AW264" t="str">
            <v>No</v>
          </cell>
          <cell r="AZ264" t="str">
            <v>No</v>
          </cell>
          <cell r="CN264" t="str">
            <v>S/R</v>
          </cell>
          <cell r="CO264" t="str">
            <v>S/R</v>
          </cell>
          <cell r="DE264" t="str">
            <v>Sí</v>
          </cell>
          <cell r="DH264" t="str">
            <v>S/R</v>
          </cell>
          <cell r="DL264" t="str">
            <v>S/R</v>
          </cell>
          <cell r="DO264" t="str">
            <v>S/R</v>
          </cell>
          <cell r="DQ264" t="str">
            <v>S/R</v>
          </cell>
          <cell r="ES264" t="str">
            <v>S/R</v>
          </cell>
        </row>
        <row r="265">
          <cell r="J265">
            <v>43</v>
          </cell>
          <cell r="Q265">
            <v>9</v>
          </cell>
          <cell r="AF265" t="str">
            <v>Pulmonar</v>
          </cell>
          <cell r="AH265" t="str">
            <v>Nuevo</v>
          </cell>
          <cell r="AK265" t="str">
            <v>2HREZ/4(HR)3</v>
          </cell>
          <cell r="AO265" t="str">
            <v>No reactivo</v>
          </cell>
          <cell r="AT265" t="str">
            <v>No</v>
          </cell>
          <cell r="AW265" t="str">
            <v>No</v>
          </cell>
          <cell r="AZ265" t="str">
            <v>No</v>
          </cell>
          <cell r="CN265" t="str">
            <v>S/R</v>
          </cell>
          <cell r="CO265" t="str">
            <v>S/R</v>
          </cell>
          <cell r="DE265" t="str">
            <v>No</v>
          </cell>
          <cell r="DH265" t="str">
            <v>S/R</v>
          </cell>
          <cell r="DL265" t="str">
            <v>S/R</v>
          </cell>
          <cell r="DO265" t="str">
            <v>S/R</v>
          </cell>
          <cell r="DQ265" t="str">
            <v>S/R</v>
          </cell>
          <cell r="ES265" t="str">
            <v>S/R</v>
          </cell>
        </row>
        <row r="266">
          <cell r="J266">
            <v>39</v>
          </cell>
          <cell r="Q266">
            <v>9</v>
          </cell>
          <cell r="AF266" t="str">
            <v>Extrapulmonar</v>
          </cell>
          <cell r="AH266" t="str">
            <v>Nuevo</v>
          </cell>
          <cell r="AK266" t="str">
            <v>2HREZ/10HR</v>
          </cell>
          <cell r="AO266" t="str">
            <v>Reactivo</v>
          </cell>
          <cell r="AT266" t="str">
            <v>No</v>
          </cell>
          <cell r="AW266" t="str">
            <v>No</v>
          </cell>
          <cell r="AZ266" t="str">
            <v>S/R</v>
          </cell>
          <cell r="CN266" t="str">
            <v>S/R</v>
          </cell>
          <cell r="CO266" t="str">
            <v>S/R</v>
          </cell>
          <cell r="DE266" t="str">
            <v>S/R</v>
          </cell>
          <cell r="DH266" t="str">
            <v>S/R</v>
          </cell>
          <cell r="DL266" t="str">
            <v>S/R</v>
          </cell>
          <cell r="DO266" t="str">
            <v>S/R</v>
          </cell>
          <cell r="DQ266" t="str">
            <v>S/R</v>
          </cell>
          <cell r="ES266" t="str">
            <v>S/R</v>
          </cell>
        </row>
        <row r="267">
          <cell r="J267">
            <v>40</v>
          </cell>
          <cell r="Q267">
            <v>9</v>
          </cell>
          <cell r="AF267" t="str">
            <v>Pulmonar</v>
          </cell>
          <cell r="AH267" t="str">
            <v>Nuevo</v>
          </cell>
          <cell r="AK267" t="str">
            <v>2HREZ/7HR</v>
          </cell>
          <cell r="AO267" t="str">
            <v>Reactivo</v>
          </cell>
          <cell r="AT267" t="str">
            <v>No</v>
          </cell>
          <cell r="AW267" t="str">
            <v>No</v>
          </cell>
          <cell r="AZ267" t="str">
            <v>S/R</v>
          </cell>
          <cell r="CN267" t="str">
            <v>S/R</v>
          </cell>
          <cell r="CO267" t="str">
            <v>S/R</v>
          </cell>
          <cell r="DE267" t="str">
            <v>S/R</v>
          </cell>
          <cell r="DH267" t="str">
            <v>S/R</v>
          </cell>
          <cell r="DL267" t="str">
            <v>S/R</v>
          </cell>
          <cell r="DO267" t="str">
            <v>S/R</v>
          </cell>
          <cell r="DQ267" t="str">
            <v>S/R</v>
          </cell>
          <cell r="ES267" t="str">
            <v>S/R</v>
          </cell>
        </row>
        <row r="268">
          <cell r="J268">
            <v>22</v>
          </cell>
          <cell r="Q268">
            <v>9</v>
          </cell>
          <cell r="AF268" t="str">
            <v>Extrapulmonar</v>
          </cell>
          <cell r="AH268" t="str">
            <v>Nuevo</v>
          </cell>
          <cell r="AK268" t="str">
            <v>2HREZ/7HR</v>
          </cell>
          <cell r="AO268" t="str">
            <v>Reactivo</v>
          </cell>
          <cell r="AT268" t="str">
            <v>No</v>
          </cell>
          <cell r="AW268" t="str">
            <v>No</v>
          </cell>
          <cell r="AZ268" t="str">
            <v>S/R</v>
          </cell>
          <cell r="CN268" t="str">
            <v>S/R</v>
          </cell>
          <cell r="CO268" t="str">
            <v>S/R</v>
          </cell>
          <cell r="DE268" t="str">
            <v>S/R</v>
          </cell>
          <cell r="DH268" t="str">
            <v>S/R</v>
          </cell>
          <cell r="DL268" t="str">
            <v>S/R</v>
          </cell>
          <cell r="DO268" t="str">
            <v>S/R</v>
          </cell>
          <cell r="DQ268" t="str">
            <v>S/R</v>
          </cell>
          <cell r="ES268" t="str">
            <v>S/R</v>
          </cell>
        </row>
        <row r="269">
          <cell r="J269">
            <v>44</v>
          </cell>
          <cell r="Q269">
            <v>23</v>
          </cell>
          <cell r="AF269" t="str">
            <v>Pulmonar</v>
          </cell>
          <cell r="AH269" t="str">
            <v>Nuevo</v>
          </cell>
          <cell r="AK269" t="str">
            <v>2HREZ/4(HR)3</v>
          </cell>
          <cell r="AO269" t="str">
            <v>No reactivo</v>
          </cell>
          <cell r="AT269" t="str">
            <v>Sí</v>
          </cell>
          <cell r="AW269" t="str">
            <v>No</v>
          </cell>
          <cell r="AZ269" t="str">
            <v>S/R</v>
          </cell>
          <cell r="CN269" t="str">
            <v>S/R</v>
          </cell>
          <cell r="CO269" t="str">
            <v>Suceptibilidad a 1° Linea x LJ</v>
          </cell>
          <cell r="DE269" t="str">
            <v>No</v>
          </cell>
          <cell r="DH269" t="str">
            <v>Si recibió</v>
          </cell>
          <cell r="DL269" t="str">
            <v>Tratamiento completo</v>
          </cell>
          <cell r="DO269" t="str">
            <v>S/R</v>
          </cell>
          <cell r="DQ269" t="str">
            <v>No</v>
          </cell>
          <cell r="ES269" t="str">
            <v>S/R</v>
          </cell>
        </row>
        <row r="270">
          <cell r="J270">
            <v>44</v>
          </cell>
          <cell r="Q270">
            <v>23</v>
          </cell>
          <cell r="AF270" t="str">
            <v>Pulmonar</v>
          </cell>
          <cell r="AH270" t="str">
            <v>Nuevo</v>
          </cell>
          <cell r="AK270" t="str">
            <v>2HREZ/4(HR)3</v>
          </cell>
          <cell r="AO270" t="str">
            <v>No reactivo</v>
          </cell>
          <cell r="AT270" t="str">
            <v>No</v>
          </cell>
          <cell r="AW270" t="str">
            <v>No</v>
          </cell>
          <cell r="AZ270" t="str">
            <v>S/R</v>
          </cell>
          <cell r="CN270" t="str">
            <v>S/R</v>
          </cell>
          <cell r="CO270" t="str">
            <v>Suceptibilidad a 1° Linea x LJ</v>
          </cell>
          <cell r="DE270" t="str">
            <v>No</v>
          </cell>
          <cell r="DH270" t="str">
            <v>Si recibió</v>
          </cell>
          <cell r="DL270" t="str">
            <v>S/R</v>
          </cell>
          <cell r="DO270" t="str">
            <v>S/R</v>
          </cell>
          <cell r="DQ270" t="str">
            <v>S/R</v>
          </cell>
          <cell r="ES270" t="str">
            <v>S/R</v>
          </cell>
        </row>
        <row r="271">
          <cell r="J271">
            <v>27</v>
          </cell>
          <cell r="Q271">
            <v>23</v>
          </cell>
          <cell r="AF271" t="str">
            <v>Pulmonar</v>
          </cell>
          <cell r="AH271" t="str">
            <v>Nuevo</v>
          </cell>
          <cell r="AK271" t="str">
            <v>2HREZ/4(HR)3</v>
          </cell>
          <cell r="AO271" t="str">
            <v>No reactivo</v>
          </cell>
          <cell r="AT271" t="str">
            <v>No</v>
          </cell>
          <cell r="AW271" t="str">
            <v>No</v>
          </cell>
          <cell r="AZ271" t="str">
            <v>Sí</v>
          </cell>
          <cell r="CN271" t="str">
            <v>GENOTYPE SL</v>
          </cell>
          <cell r="CO271" t="str">
            <v>S/R</v>
          </cell>
          <cell r="DE271" t="str">
            <v>No</v>
          </cell>
          <cell r="DH271" t="str">
            <v>Si recibió</v>
          </cell>
          <cell r="DL271" t="str">
            <v>S/R</v>
          </cell>
          <cell r="DO271" t="str">
            <v>S/R</v>
          </cell>
          <cell r="DQ271" t="str">
            <v>S/R</v>
          </cell>
          <cell r="ES271" t="str">
            <v>S/R</v>
          </cell>
        </row>
        <row r="272">
          <cell r="J272">
            <v>50</v>
          </cell>
          <cell r="Q272">
            <v>23</v>
          </cell>
          <cell r="AF272" t="str">
            <v>Pulmonar</v>
          </cell>
          <cell r="AH272" t="str">
            <v>Nuevo</v>
          </cell>
          <cell r="AK272" t="str">
            <v>2HREZ/4(HR)3</v>
          </cell>
          <cell r="AO272" t="str">
            <v>No reactivo</v>
          </cell>
          <cell r="AT272" t="str">
            <v>Sí</v>
          </cell>
          <cell r="AW272" t="str">
            <v>No</v>
          </cell>
          <cell r="AZ272" t="str">
            <v>S/R</v>
          </cell>
          <cell r="CN272" t="str">
            <v>S/R</v>
          </cell>
          <cell r="CO272" t="str">
            <v>S/R</v>
          </cell>
          <cell r="DE272" t="str">
            <v>No</v>
          </cell>
          <cell r="DH272" t="str">
            <v>Si recibió</v>
          </cell>
          <cell r="DL272" t="str">
            <v>S/R</v>
          </cell>
          <cell r="DO272" t="str">
            <v>S/R</v>
          </cell>
          <cell r="DQ272" t="str">
            <v>S/R</v>
          </cell>
          <cell r="ES272" t="str">
            <v>S/R</v>
          </cell>
        </row>
        <row r="273">
          <cell r="J273">
            <v>10</v>
          </cell>
          <cell r="Q273">
            <v>23</v>
          </cell>
          <cell r="AF273" t="str">
            <v>Extrapulmonar</v>
          </cell>
          <cell r="AH273" t="str">
            <v>Nuevo</v>
          </cell>
          <cell r="AK273" t="str">
            <v>2HREZ/4(HR)3</v>
          </cell>
          <cell r="AO273" t="str">
            <v>En proceso</v>
          </cell>
          <cell r="AT273" t="str">
            <v>No</v>
          </cell>
          <cell r="AW273" t="str">
            <v>No</v>
          </cell>
          <cell r="AZ273" t="str">
            <v>S/R</v>
          </cell>
          <cell r="CN273" t="str">
            <v>GENOTYPE SL</v>
          </cell>
          <cell r="CO273" t="str">
            <v>S/R</v>
          </cell>
          <cell r="DE273" t="str">
            <v>No</v>
          </cell>
          <cell r="DH273" t="str">
            <v>No recibió</v>
          </cell>
          <cell r="DL273" t="str">
            <v>S/R</v>
          </cell>
          <cell r="DO273" t="str">
            <v>S/R</v>
          </cell>
          <cell r="DQ273" t="str">
            <v>S/R</v>
          </cell>
          <cell r="ES273" t="str">
            <v>S/R</v>
          </cell>
        </row>
        <row r="274">
          <cell r="J274">
            <v>4</v>
          </cell>
          <cell r="Q274">
            <v>17213</v>
          </cell>
          <cell r="AF274" t="str">
            <v>Pulmonar</v>
          </cell>
          <cell r="AH274" t="str">
            <v>Nuevo</v>
          </cell>
          <cell r="AK274" t="str">
            <v>2HREZ/4(HR)3</v>
          </cell>
          <cell r="AO274" t="str">
            <v>No reactivo</v>
          </cell>
          <cell r="AT274" t="str">
            <v>No</v>
          </cell>
          <cell r="AW274" t="str">
            <v>No</v>
          </cell>
          <cell r="AZ274" t="str">
            <v>No</v>
          </cell>
          <cell r="CN274" t="str">
            <v>S/R</v>
          </cell>
          <cell r="CO274" t="str">
            <v>S/R</v>
          </cell>
          <cell r="DE274" t="str">
            <v>S/R</v>
          </cell>
          <cell r="DH274" t="str">
            <v>S/R</v>
          </cell>
          <cell r="DL274" t="str">
            <v>S/R</v>
          </cell>
          <cell r="DO274" t="str">
            <v>S/R</v>
          </cell>
          <cell r="DQ274" t="str">
            <v>S/R</v>
          </cell>
          <cell r="ES274" t="str">
            <v>S/R</v>
          </cell>
        </row>
        <row r="275">
          <cell r="J275">
            <v>75</v>
          </cell>
          <cell r="Q275">
            <v>30</v>
          </cell>
          <cell r="AF275" t="str">
            <v>Pulmonar</v>
          </cell>
          <cell r="AH275" t="str">
            <v>Nuevo</v>
          </cell>
          <cell r="AK275" t="str">
            <v>2HREZ/4(HR)3</v>
          </cell>
          <cell r="AO275" t="str">
            <v>No reactivo</v>
          </cell>
          <cell r="AT275" t="str">
            <v>No</v>
          </cell>
          <cell r="AW275" t="str">
            <v>No</v>
          </cell>
          <cell r="AZ275" t="str">
            <v>No</v>
          </cell>
          <cell r="CN275" t="str">
            <v>S/R</v>
          </cell>
          <cell r="CO275" t="str">
            <v>S/R</v>
          </cell>
          <cell r="DE275" t="str">
            <v>S/R</v>
          </cell>
          <cell r="DH275" t="str">
            <v>S/R</v>
          </cell>
          <cell r="DL275" t="str">
            <v>S/R</v>
          </cell>
          <cell r="DO275" t="str">
            <v>S/R</v>
          </cell>
          <cell r="DQ275" t="str">
            <v>S/R</v>
          </cell>
          <cell r="ES275" t="str">
            <v>S/R</v>
          </cell>
        </row>
        <row r="276">
          <cell r="J276">
            <v>36</v>
          </cell>
          <cell r="Q276">
            <v>29</v>
          </cell>
          <cell r="AF276" t="str">
            <v>Pulmonar</v>
          </cell>
          <cell r="AH276" t="str">
            <v>Recaida</v>
          </cell>
          <cell r="AK276" t="str">
            <v>2HREZ/4(HR)3</v>
          </cell>
          <cell r="AO276" t="str">
            <v>No reactivo</v>
          </cell>
          <cell r="AT276" t="str">
            <v>No</v>
          </cell>
          <cell r="AW276" t="str">
            <v>No</v>
          </cell>
          <cell r="AZ276" t="str">
            <v>S/R</v>
          </cell>
          <cell r="CN276" t="str">
            <v>S/R</v>
          </cell>
          <cell r="CO276" t="str">
            <v>S/R</v>
          </cell>
          <cell r="DE276" t="str">
            <v>No</v>
          </cell>
          <cell r="DH276" t="str">
            <v>Si recibió</v>
          </cell>
          <cell r="DL276" t="str">
            <v>S/R</v>
          </cell>
          <cell r="DO276" t="str">
            <v>S/R</v>
          </cell>
          <cell r="DQ276" t="str">
            <v>S/R</v>
          </cell>
          <cell r="ES276" t="str">
            <v>S/R</v>
          </cell>
        </row>
        <row r="277">
          <cell r="J277">
            <v>45</v>
          </cell>
          <cell r="Q277">
            <v>24</v>
          </cell>
          <cell r="AF277" t="str">
            <v>Pulmonar</v>
          </cell>
          <cell r="AH277" t="str">
            <v>Nuevo</v>
          </cell>
          <cell r="AK277" t="str">
            <v>2HREZ/4(HR)3</v>
          </cell>
          <cell r="AO277" t="str">
            <v>No reactivo</v>
          </cell>
          <cell r="AT277" t="str">
            <v>No</v>
          </cell>
          <cell r="AW277" t="str">
            <v>No</v>
          </cell>
          <cell r="AZ277" t="str">
            <v>S/R</v>
          </cell>
          <cell r="CN277" t="str">
            <v>GENOTYPE SL</v>
          </cell>
          <cell r="CO277" t="str">
            <v>S/R</v>
          </cell>
          <cell r="DE277" t="str">
            <v>No</v>
          </cell>
          <cell r="DH277" t="str">
            <v>Si recibió</v>
          </cell>
          <cell r="DL277" t="str">
            <v>Curado</v>
          </cell>
          <cell r="DO277" t="str">
            <v>S/R</v>
          </cell>
          <cell r="DQ277" t="str">
            <v>No</v>
          </cell>
          <cell r="ES277" t="str">
            <v>S/R</v>
          </cell>
        </row>
        <row r="278">
          <cell r="J278">
            <v>34</v>
          </cell>
          <cell r="Q278">
            <v>24</v>
          </cell>
          <cell r="AF278" t="str">
            <v>Pulmonar</v>
          </cell>
          <cell r="AH278" t="str">
            <v>Nuevo</v>
          </cell>
          <cell r="AK278" t="str">
            <v>2HREZ/7HR</v>
          </cell>
          <cell r="AO278" t="str">
            <v>Reactivo</v>
          </cell>
          <cell r="AT278" t="str">
            <v>S/R</v>
          </cell>
          <cell r="AW278" t="str">
            <v>No</v>
          </cell>
          <cell r="AZ278" t="str">
            <v>S/R</v>
          </cell>
          <cell r="CN278" t="str">
            <v>S/R</v>
          </cell>
          <cell r="CO278" t="str">
            <v>S/R</v>
          </cell>
          <cell r="DE278" t="str">
            <v>Sí</v>
          </cell>
          <cell r="DH278" t="str">
            <v>Si recibió</v>
          </cell>
          <cell r="DL278" t="str">
            <v>Abandono</v>
          </cell>
          <cell r="DO278" t="str">
            <v>S/R</v>
          </cell>
          <cell r="DQ278" t="str">
            <v>No</v>
          </cell>
          <cell r="ES278" t="str">
            <v>S/R</v>
          </cell>
        </row>
        <row r="279">
          <cell r="J279">
            <v>48</v>
          </cell>
          <cell r="Q279">
            <v>24</v>
          </cell>
          <cell r="AF279" t="str">
            <v>Pulmonar</v>
          </cell>
          <cell r="AH279" t="str">
            <v>Nuevo</v>
          </cell>
          <cell r="AK279" t="str">
            <v>2HREZ/4(HR)3</v>
          </cell>
          <cell r="AO279" t="str">
            <v>No reactivo</v>
          </cell>
          <cell r="AT279" t="str">
            <v>No</v>
          </cell>
          <cell r="AW279" t="str">
            <v>No</v>
          </cell>
          <cell r="AZ279" t="str">
            <v>No</v>
          </cell>
          <cell r="CN279" t="str">
            <v>S/R</v>
          </cell>
          <cell r="CO279" t="str">
            <v>S/R</v>
          </cell>
          <cell r="DE279" t="str">
            <v>No</v>
          </cell>
          <cell r="DH279" t="str">
            <v>Si recibió</v>
          </cell>
          <cell r="DL279" t="str">
            <v>Curado</v>
          </cell>
          <cell r="DO279" t="str">
            <v>S/R</v>
          </cell>
          <cell r="DQ279" t="str">
            <v>No</v>
          </cell>
          <cell r="ES279" t="str">
            <v>S/R</v>
          </cell>
        </row>
        <row r="280">
          <cell r="J280">
            <v>38</v>
          </cell>
          <cell r="Q280">
            <v>24</v>
          </cell>
          <cell r="AF280" t="str">
            <v>Pulmonar</v>
          </cell>
          <cell r="AH280" t="str">
            <v>Nuevo</v>
          </cell>
          <cell r="AK280" t="str">
            <v>2HREZ/4(HR)3</v>
          </cell>
          <cell r="AO280" t="str">
            <v>No reactivo</v>
          </cell>
          <cell r="AT280" t="str">
            <v>No</v>
          </cell>
          <cell r="AW280" t="str">
            <v>No</v>
          </cell>
          <cell r="AZ280" t="str">
            <v>No</v>
          </cell>
          <cell r="CN280" t="str">
            <v>GENE XPERT</v>
          </cell>
          <cell r="CO280" t="str">
            <v>S/R</v>
          </cell>
          <cell r="DE280" t="str">
            <v>No</v>
          </cell>
          <cell r="DH280" t="str">
            <v>Si recibió</v>
          </cell>
          <cell r="DL280" t="str">
            <v>Curado</v>
          </cell>
          <cell r="DO280" t="str">
            <v>S/R</v>
          </cell>
          <cell r="DQ280" t="str">
            <v>No</v>
          </cell>
          <cell r="ES280" t="str">
            <v>S/R</v>
          </cell>
        </row>
        <row r="281">
          <cell r="J281">
            <v>20</v>
          </cell>
          <cell r="Q281">
            <v>24</v>
          </cell>
          <cell r="AF281" t="str">
            <v>Pulmonar</v>
          </cell>
          <cell r="AH281" t="str">
            <v>Nuevo</v>
          </cell>
          <cell r="AK281" t="str">
            <v>2HREZ/4(HR)3</v>
          </cell>
          <cell r="AO281" t="str">
            <v>No reactivo</v>
          </cell>
          <cell r="AT281" t="str">
            <v>No</v>
          </cell>
          <cell r="AW281" t="str">
            <v>No</v>
          </cell>
          <cell r="AZ281" t="str">
            <v>S/R</v>
          </cell>
          <cell r="CN281" t="str">
            <v>GENOTYPE SL</v>
          </cell>
          <cell r="CO281" t="str">
            <v>S/R</v>
          </cell>
          <cell r="DE281" t="str">
            <v>No</v>
          </cell>
          <cell r="DH281" t="str">
            <v>Si recibió</v>
          </cell>
          <cell r="DL281" t="str">
            <v>Curado</v>
          </cell>
          <cell r="DO281" t="str">
            <v>S/R</v>
          </cell>
          <cell r="DQ281" t="str">
            <v>S/R</v>
          </cell>
          <cell r="ES281" t="str">
            <v>S/R</v>
          </cell>
        </row>
        <row r="282">
          <cell r="J282">
            <v>27</v>
          </cell>
          <cell r="Q282">
            <v>24</v>
          </cell>
          <cell r="AF282" t="str">
            <v>Pulmonar</v>
          </cell>
          <cell r="AH282" t="str">
            <v>Nuevo</v>
          </cell>
          <cell r="AK282" t="str">
            <v>2HREZ/4(HR)3</v>
          </cell>
          <cell r="AO282" t="str">
            <v>No reactivo</v>
          </cell>
          <cell r="AT282" t="str">
            <v>No</v>
          </cell>
          <cell r="AW282" t="str">
            <v>No</v>
          </cell>
          <cell r="AZ282" t="str">
            <v>S/R</v>
          </cell>
          <cell r="CN282" t="str">
            <v>S/R</v>
          </cell>
          <cell r="CO282" t="str">
            <v>S/R</v>
          </cell>
          <cell r="DE282" t="str">
            <v>No</v>
          </cell>
          <cell r="DH282" t="str">
            <v>Si recibió</v>
          </cell>
          <cell r="DL282" t="str">
            <v>Abandono</v>
          </cell>
          <cell r="DO282" t="str">
            <v>S/R</v>
          </cell>
          <cell r="DQ282" t="str">
            <v>No</v>
          </cell>
          <cell r="ES282" t="str">
            <v>S/R</v>
          </cell>
        </row>
        <row r="283">
          <cell r="J283">
            <v>40</v>
          </cell>
          <cell r="Q283">
            <v>24</v>
          </cell>
          <cell r="AF283" t="str">
            <v>Pulmonar</v>
          </cell>
          <cell r="AH283" t="str">
            <v>Recaida</v>
          </cell>
          <cell r="AK283" t="str">
            <v>2HREZ/4(HR)3</v>
          </cell>
          <cell r="AO283" t="str">
            <v>No reactivo</v>
          </cell>
          <cell r="AT283" t="str">
            <v>Sí</v>
          </cell>
          <cell r="AW283" t="str">
            <v>No</v>
          </cell>
          <cell r="AZ283" t="str">
            <v>No</v>
          </cell>
          <cell r="CN283" t="str">
            <v>S/R</v>
          </cell>
          <cell r="CO283" t="str">
            <v>S/R</v>
          </cell>
          <cell r="DE283" t="str">
            <v>S/R</v>
          </cell>
          <cell r="DH283" t="str">
            <v>S/R</v>
          </cell>
          <cell r="DL283" t="str">
            <v>Fallecido</v>
          </cell>
          <cell r="DO283" t="str">
            <v>S/R</v>
          </cell>
          <cell r="DQ283" t="str">
            <v>No</v>
          </cell>
          <cell r="ES283" t="str">
            <v>S/R</v>
          </cell>
        </row>
        <row r="284">
          <cell r="J284">
            <v>46</v>
          </cell>
          <cell r="Q284">
            <v>24</v>
          </cell>
          <cell r="AF284" t="str">
            <v>Pulmonar</v>
          </cell>
          <cell r="AH284" t="str">
            <v>Nuevo</v>
          </cell>
          <cell r="AK284" t="str">
            <v>2HREZ/4(HR)3</v>
          </cell>
          <cell r="AO284" t="str">
            <v>No reactivo</v>
          </cell>
          <cell r="AT284" t="str">
            <v>Sí</v>
          </cell>
          <cell r="AW284" t="str">
            <v>No</v>
          </cell>
          <cell r="AZ284" t="str">
            <v>No</v>
          </cell>
          <cell r="CN284" t="str">
            <v>S/R</v>
          </cell>
          <cell r="CO284" t="str">
            <v>S/R</v>
          </cell>
          <cell r="DE284" t="str">
            <v>No</v>
          </cell>
          <cell r="DH284" t="str">
            <v>Si recibió</v>
          </cell>
          <cell r="DL284" t="str">
            <v>S/R</v>
          </cell>
          <cell r="DO284" t="str">
            <v>S/R</v>
          </cell>
          <cell r="DQ284" t="str">
            <v>S/R</v>
          </cell>
          <cell r="ES284" t="str">
            <v>S/R</v>
          </cell>
        </row>
        <row r="285">
          <cell r="J285">
            <v>57</v>
          </cell>
          <cell r="Q285">
            <v>24</v>
          </cell>
          <cell r="AF285" t="str">
            <v>Pulmonar</v>
          </cell>
          <cell r="AH285" t="str">
            <v>Recaida</v>
          </cell>
          <cell r="AK285" t="str">
            <v>2HREZ/4(HR)3</v>
          </cell>
          <cell r="AO285" t="str">
            <v>No reactivo</v>
          </cell>
          <cell r="AT285" t="str">
            <v>Sí</v>
          </cell>
          <cell r="AW285" t="str">
            <v>No</v>
          </cell>
          <cell r="AZ285" t="str">
            <v>No</v>
          </cell>
          <cell r="CN285" t="str">
            <v>GENOTYPE SL</v>
          </cell>
          <cell r="CO285" t="str">
            <v>S/R</v>
          </cell>
          <cell r="DE285" t="str">
            <v>No</v>
          </cell>
          <cell r="DH285" t="str">
            <v>Si recibió</v>
          </cell>
          <cell r="DL285" t="str">
            <v>S/R</v>
          </cell>
          <cell r="DO285" t="str">
            <v>S/R</v>
          </cell>
          <cell r="DQ285" t="str">
            <v>S/R</v>
          </cell>
          <cell r="ES285" t="str">
            <v>S/R</v>
          </cell>
        </row>
        <row r="286">
          <cell r="J286">
            <v>49</v>
          </cell>
          <cell r="Q286">
            <v>24</v>
          </cell>
          <cell r="AF286" t="str">
            <v>Pulmonar</v>
          </cell>
          <cell r="AH286" t="str">
            <v>Nuevo</v>
          </cell>
          <cell r="AK286" t="str">
            <v>2HREZ/4(HR)3</v>
          </cell>
          <cell r="AO286" t="str">
            <v>No reactivo</v>
          </cell>
          <cell r="AT286" t="str">
            <v>Sí</v>
          </cell>
          <cell r="AW286" t="str">
            <v>No</v>
          </cell>
          <cell r="AZ286" t="str">
            <v>S/R</v>
          </cell>
          <cell r="CN286" t="str">
            <v>GENOTYPE SL</v>
          </cell>
          <cell r="CO286" t="str">
            <v>S/R</v>
          </cell>
          <cell r="DE286" t="str">
            <v>No</v>
          </cell>
          <cell r="DH286" t="str">
            <v>Si recibió</v>
          </cell>
          <cell r="DL286" t="str">
            <v>S/R</v>
          </cell>
          <cell r="DO286" t="str">
            <v>S/R</v>
          </cell>
          <cell r="DQ286" t="str">
            <v>S/R</v>
          </cell>
          <cell r="ES286" t="str">
            <v>S/R</v>
          </cell>
        </row>
        <row r="287">
          <cell r="J287">
            <v>53</v>
          </cell>
          <cell r="Q287">
            <v>24</v>
          </cell>
          <cell r="AF287" t="str">
            <v>Pulmonar</v>
          </cell>
          <cell r="AH287" t="str">
            <v>Nuevo</v>
          </cell>
          <cell r="AK287" t="str">
            <v>2HREZ/4(HR)3</v>
          </cell>
          <cell r="AO287" t="str">
            <v>No reactivo</v>
          </cell>
          <cell r="AT287" t="str">
            <v>No</v>
          </cell>
          <cell r="AW287" t="str">
            <v>No</v>
          </cell>
          <cell r="AZ287" t="str">
            <v>S/R</v>
          </cell>
          <cell r="CN287" t="str">
            <v>S/R</v>
          </cell>
          <cell r="CO287" t="str">
            <v>S/R</v>
          </cell>
          <cell r="DE287" t="str">
            <v>No</v>
          </cell>
          <cell r="DH287" t="str">
            <v>Si recibió</v>
          </cell>
          <cell r="DL287" t="str">
            <v>S/R</v>
          </cell>
          <cell r="DO287" t="str">
            <v>S/R</v>
          </cell>
          <cell r="DQ287" t="str">
            <v>S/R</v>
          </cell>
          <cell r="ES287" t="str">
            <v>S/R</v>
          </cell>
        </row>
        <row r="288">
          <cell r="J288">
            <v>35</v>
          </cell>
          <cell r="Q288">
            <v>24</v>
          </cell>
          <cell r="AF288" t="str">
            <v>Pulmonar</v>
          </cell>
          <cell r="AH288" t="str">
            <v>Nuevo</v>
          </cell>
          <cell r="AK288" t="str">
            <v>2HREZ/4(HR)3</v>
          </cell>
          <cell r="AO288" t="str">
            <v>No reactivo</v>
          </cell>
          <cell r="AT288" t="str">
            <v>No</v>
          </cell>
          <cell r="AW288" t="str">
            <v>Sí</v>
          </cell>
          <cell r="AZ288" t="str">
            <v>No</v>
          </cell>
          <cell r="CN288" t="str">
            <v>S/R</v>
          </cell>
          <cell r="CO288" t="str">
            <v>S/R</v>
          </cell>
          <cell r="DE288" t="str">
            <v>No</v>
          </cell>
          <cell r="DH288" t="str">
            <v>Si recibió</v>
          </cell>
          <cell r="DL288" t="str">
            <v>S/R</v>
          </cell>
          <cell r="DO288" t="str">
            <v>S/R</v>
          </cell>
          <cell r="DQ288" t="str">
            <v>S/R</v>
          </cell>
          <cell r="ES288" t="str">
            <v>S/R</v>
          </cell>
        </row>
        <row r="289">
          <cell r="J289">
            <v>17</v>
          </cell>
          <cell r="Q289">
            <v>24</v>
          </cell>
          <cell r="AF289" t="str">
            <v>Pulmonar</v>
          </cell>
          <cell r="AH289" t="str">
            <v>Nuevo</v>
          </cell>
          <cell r="AK289" t="str">
            <v>2HREZ/10HR</v>
          </cell>
          <cell r="AO289" t="str">
            <v>No reactivo</v>
          </cell>
          <cell r="AT289" t="str">
            <v>No</v>
          </cell>
          <cell r="AW289" t="str">
            <v>No</v>
          </cell>
          <cell r="AZ289" t="str">
            <v>No</v>
          </cell>
          <cell r="CN289" t="str">
            <v>S/R</v>
          </cell>
          <cell r="CO289" t="str">
            <v>S/R</v>
          </cell>
          <cell r="DE289" t="str">
            <v>No</v>
          </cell>
          <cell r="DH289" t="str">
            <v>Si recibió</v>
          </cell>
          <cell r="DL289" t="str">
            <v>S/R</v>
          </cell>
          <cell r="DO289" t="str">
            <v>S/R</v>
          </cell>
          <cell r="DQ289" t="str">
            <v>S/R</v>
          </cell>
          <cell r="ES289" t="str">
            <v>S/R</v>
          </cell>
        </row>
        <row r="290">
          <cell r="J290">
            <v>10</v>
          </cell>
          <cell r="Q290">
            <v>24</v>
          </cell>
          <cell r="AF290" t="str">
            <v>Extrapulmonar</v>
          </cell>
          <cell r="AH290" t="str">
            <v>Nuevo</v>
          </cell>
          <cell r="AK290" t="str">
            <v>2HREZ/4(HR)3</v>
          </cell>
          <cell r="AO290" t="str">
            <v>No reactivo</v>
          </cell>
          <cell r="AT290" t="str">
            <v>No</v>
          </cell>
          <cell r="AW290" t="str">
            <v>No</v>
          </cell>
          <cell r="AZ290" t="str">
            <v>No</v>
          </cell>
          <cell r="CN290" t="str">
            <v>S/R</v>
          </cell>
          <cell r="CO290" t="str">
            <v>S/R</v>
          </cell>
          <cell r="DE290" t="str">
            <v>No</v>
          </cell>
          <cell r="DH290" t="str">
            <v>S/R</v>
          </cell>
          <cell r="DL290" t="str">
            <v>S/R</v>
          </cell>
          <cell r="DO290" t="str">
            <v>S/R</v>
          </cell>
          <cell r="DQ290" t="str">
            <v>S/R</v>
          </cell>
          <cell r="ES290" t="str">
            <v>S/R</v>
          </cell>
        </row>
        <row r="291">
          <cell r="J291">
            <v>3</v>
          </cell>
          <cell r="Q291">
            <v>24</v>
          </cell>
          <cell r="AF291" t="str">
            <v>Pulmonar</v>
          </cell>
          <cell r="AH291" t="str">
            <v>Nuevo</v>
          </cell>
          <cell r="AK291" t="str">
            <v>2HREZ/4(HR)3</v>
          </cell>
          <cell r="AO291" t="str">
            <v>No reactivo</v>
          </cell>
          <cell r="AT291" t="str">
            <v>No</v>
          </cell>
          <cell r="AW291" t="str">
            <v>No</v>
          </cell>
          <cell r="AZ291" t="str">
            <v>S/R</v>
          </cell>
          <cell r="CN291" t="str">
            <v>S/R</v>
          </cell>
          <cell r="CO291" t="str">
            <v>S/R</v>
          </cell>
          <cell r="DE291" t="str">
            <v>No</v>
          </cell>
          <cell r="DH291" t="str">
            <v>S/R</v>
          </cell>
          <cell r="DL291" t="str">
            <v>S/R</v>
          </cell>
          <cell r="DO291" t="str">
            <v>S/R</v>
          </cell>
          <cell r="DQ291" t="str">
            <v>S/R</v>
          </cell>
          <cell r="ES291" t="str">
            <v>S/R</v>
          </cell>
        </row>
        <row r="292">
          <cell r="J292">
            <v>8</v>
          </cell>
          <cell r="Q292">
            <v>24</v>
          </cell>
          <cell r="AF292" t="str">
            <v>Extrapulmonar</v>
          </cell>
          <cell r="AH292" t="str">
            <v>Nuevo</v>
          </cell>
          <cell r="AK292" t="str">
            <v>2HREZ/4(HR)3</v>
          </cell>
          <cell r="AO292" t="str">
            <v>No reactivo</v>
          </cell>
          <cell r="AT292" t="str">
            <v>No</v>
          </cell>
          <cell r="AW292" t="str">
            <v>No</v>
          </cell>
          <cell r="AZ292" t="str">
            <v>No</v>
          </cell>
          <cell r="CN292" t="str">
            <v>S/R</v>
          </cell>
          <cell r="CO292" t="str">
            <v>S/R</v>
          </cell>
          <cell r="DE292" t="str">
            <v>No</v>
          </cell>
          <cell r="DH292" t="str">
            <v>S/R</v>
          </cell>
          <cell r="DL292" t="str">
            <v>S/R</v>
          </cell>
          <cell r="DO292" t="str">
            <v>S/R</v>
          </cell>
          <cell r="DQ292" t="str">
            <v>S/R</v>
          </cell>
          <cell r="ES292" t="str">
            <v>S/R</v>
          </cell>
        </row>
        <row r="293">
          <cell r="J293">
            <v>68</v>
          </cell>
          <cell r="Q293">
            <v>24</v>
          </cell>
          <cell r="AF293" t="str">
            <v>Pulmonar</v>
          </cell>
          <cell r="AH293" t="str">
            <v>Nuevo</v>
          </cell>
          <cell r="AK293" t="str">
            <v>2HREZ/4(HR)3</v>
          </cell>
          <cell r="AO293" t="str">
            <v>No reactivo</v>
          </cell>
          <cell r="AT293" t="str">
            <v>No</v>
          </cell>
          <cell r="AW293" t="str">
            <v>No</v>
          </cell>
          <cell r="AZ293" t="str">
            <v>S/R</v>
          </cell>
          <cell r="CN293" t="str">
            <v>S/R</v>
          </cell>
          <cell r="CO293" t="str">
            <v>S/R</v>
          </cell>
          <cell r="DE293" t="str">
            <v>S/R</v>
          </cell>
          <cell r="DH293" t="str">
            <v>Si recibió</v>
          </cell>
          <cell r="DL293" t="str">
            <v>S/R</v>
          </cell>
          <cell r="DO293" t="str">
            <v>S/R</v>
          </cell>
          <cell r="DQ293" t="str">
            <v>S/R</v>
          </cell>
          <cell r="ES293" t="str">
            <v>S/R</v>
          </cell>
        </row>
        <row r="294">
          <cell r="J294">
            <v>15</v>
          </cell>
          <cell r="Q294">
            <v>24</v>
          </cell>
          <cell r="AF294" t="str">
            <v>Pulmonar</v>
          </cell>
          <cell r="AH294" t="str">
            <v>Nuevo</v>
          </cell>
          <cell r="AK294" t="str">
            <v>2HREZ/4(HR)3</v>
          </cell>
          <cell r="AO294" t="str">
            <v>No reactivo</v>
          </cell>
          <cell r="AT294" t="str">
            <v>No</v>
          </cell>
          <cell r="AW294" t="str">
            <v>No</v>
          </cell>
          <cell r="AZ294" t="str">
            <v>No</v>
          </cell>
          <cell r="CN294" t="str">
            <v>S/R</v>
          </cell>
          <cell r="CO294" t="str">
            <v>S/R</v>
          </cell>
          <cell r="DE294" t="str">
            <v>S/R</v>
          </cell>
          <cell r="DH294" t="str">
            <v>Si recibió</v>
          </cell>
          <cell r="DL294" t="str">
            <v>S/R</v>
          </cell>
          <cell r="DO294" t="str">
            <v>S/R</v>
          </cell>
          <cell r="DQ294" t="str">
            <v>S/R</v>
          </cell>
          <cell r="ES294" t="str">
            <v>S/R</v>
          </cell>
        </row>
        <row r="295">
          <cell r="J295">
            <v>2</v>
          </cell>
          <cell r="Q295">
            <v>24</v>
          </cell>
          <cell r="AF295" t="str">
            <v>Pulmonar</v>
          </cell>
          <cell r="AH295" t="str">
            <v>Recaida</v>
          </cell>
          <cell r="AK295" t="str">
            <v>2HREZ/4(HR)3</v>
          </cell>
          <cell r="AO295" t="str">
            <v>No reactivo</v>
          </cell>
          <cell r="AT295" t="str">
            <v>No</v>
          </cell>
          <cell r="AW295" t="str">
            <v>No</v>
          </cell>
          <cell r="AZ295" t="str">
            <v>S/R</v>
          </cell>
          <cell r="CN295" t="str">
            <v>S/R</v>
          </cell>
          <cell r="CO295" t="str">
            <v>S/R</v>
          </cell>
          <cell r="DE295" t="str">
            <v>S/R</v>
          </cell>
          <cell r="DH295" t="str">
            <v>Si recibió</v>
          </cell>
          <cell r="DL295" t="str">
            <v>S/R</v>
          </cell>
          <cell r="DO295" t="str">
            <v>S/R</v>
          </cell>
          <cell r="DQ295" t="str">
            <v>S/R</v>
          </cell>
          <cell r="ES295" t="str">
            <v>S/R</v>
          </cell>
        </row>
        <row r="296">
          <cell r="J296">
            <v>62</v>
          </cell>
          <cell r="Q296">
            <v>24</v>
          </cell>
          <cell r="AF296" t="str">
            <v>Pulmonar</v>
          </cell>
          <cell r="AH296" t="str">
            <v>Recaida</v>
          </cell>
          <cell r="AK296" t="str">
            <v>2HREZ/4(HR)3</v>
          </cell>
          <cell r="AO296" t="str">
            <v>No reactivo</v>
          </cell>
          <cell r="AT296" t="str">
            <v>No</v>
          </cell>
          <cell r="AW296" t="str">
            <v>No</v>
          </cell>
          <cell r="AZ296" t="str">
            <v>No</v>
          </cell>
          <cell r="CN296" t="str">
            <v>S/R</v>
          </cell>
          <cell r="CO296" t="str">
            <v>S/R</v>
          </cell>
          <cell r="DE296" t="str">
            <v>S/R</v>
          </cell>
          <cell r="DH296" t="str">
            <v>Si recibió</v>
          </cell>
          <cell r="DL296" t="str">
            <v>S/R</v>
          </cell>
          <cell r="DO296" t="str">
            <v>S/R</v>
          </cell>
          <cell r="DQ296" t="str">
            <v>S/R</v>
          </cell>
          <cell r="ES296" t="str">
            <v>S/R</v>
          </cell>
        </row>
        <row r="297">
          <cell r="J297">
            <v>35</v>
          </cell>
          <cell r="Q297">
            <v>24</v>
          </cell>
          <cell r="AF297" t="str">
            <v>Pulmonar</v>
          </cell>
          <cell r="AH297" t="str">
            <v>Recaida</v>
          </cell>
          <cell r="AK297" t="str">
            <v>2HREZ/4(HR)3</v>
          </cell>
          <cell r="AO297" t="str">
            <v>No reactivo</v>
          </cell>
          <cell r="AT297" t="str">
            <v>No</v>
          </cell>
          <cell r="AW297" t="str">
            <v>No</v>
          </cell>
          <cell r="AZ297" t="str">
            <v>S/R</v>
          </cell>
          <cell r="CN297" t="str">
            <v>GENE XPERT</v>
          </cell>
          <cell r="CO297" t="str">
            <v>S/R</v>
          </cell>
          <cell r="DE297" t="str">
            <v>S/R</v>
          </cell>
          <cell r="DH297" t="str">
            <v>S/R</v>
          </cell>
          <cell r="DL297" t="str">
            <v>S/R</v>
          </cell>
          <cell r="DO297" t="str">
            <v>S/R</v>
          </cell>
          <cell r="DQ297" t="str">
            <v>S/R</v>
          </cell>
          <cell r="ES297" t="str">
            <v>S/R</v>
          </cell>
        </row>
        <row r="298">
          <cell r="J298">
            <v>0</v>
          </cell>
          <cell r="Q298">
            <v>24</v>
          </cell>
          <cell r="AF298" t="str">
            <v>Pulmonar</v>
          </cell>
          <cell r="AH298" t="str">
            <v>Nuevo</v>
          </cell>
          <cell r="AK298" t="str">
            <v>2HREZ/4(HR)3</v>
          </cell>
          <cell r="AO298" t="str">
            <v>No reactivo</v>
          </cell>
          <cell r="AT298" t="str">
            <v>No</v>
          </cell>
          <cell r="AW298" t="str">
            <v>No</v>
          </cell>
          <cell r="AZ298" t="str">
            <v>S/R</v>
          </cell>
          <cell r="CN298" t="str">
            <v>S/R</v>
          </cell>
          <cell r="CO298" t="str">
            <v>S/R</v>
          </cell>
          <cell r="DE298" t="str">
            <v>S/R</v>
          </cell>
          <cell r="DH298" t="str">
            <v>S/R</v>
          </cell>
          <cell r="DL298" t="str">
            <v>S/R</v>
          </cell>
          <cell r="DO298" t="str">
            <v>S/R</v>
          </cell>
          <cell r="DQ298" t="str">
            <v>S/R</v>
          </cell>
          <cell r="ES298" t="str">
            <v>S/R</v>
          </cell>
        </row>
        <row r="299">
          <cell r="J299">
            <v>22</v>
          </cell>
          <cell r="Q299">
            <v>24</v>
          </cell>
          <cell r="AF299" t="str">
            <v>Pulmonar</v>
          </cell>
          <cell r="AH299" t="str">
            <v>Nuevo</v>
          </cell>
          <cell r="AK299" t="str">
            <v>2HREZ/4(HR)3</v>
          </cell>
          <cell r="AO299" t="str">
            <v>No reactivo</v>
          </cell>
          <cell r="AT299" t="str">
            <v>No</v>
          </cell>
          <cell r="AW299" t="str">
            <v>No</v>
          </cell>
          <cell r="AZ299" t="str">
            <v>No</v>
          </cell>
          <cell r="CN299" t="str">
            <v>S/R</v>
          </cell>
          <cell r="CO299" t="str">
            <v>S/R</v>
          </cell>
          <cell r="DE299" t="str">
            <v>S/R</v>
          </cell>
          <cell r="DH299" t="str">
            <v>S/R</v>
          </cell>
          <cell r="DL299" t="str">
            <v>S/R</v>
          </cell>
          <cell r="DO299" t="str">
            <v>S/R</v>
          </cell>
          <cell r="DQ299" t="str">
            <v>S/R</v>
          </cell>
          <cell r="ES299" t="str">
            <v>S/R</v>
          </cell>
        </row>
        <row r="300">
          <cell r="J300">
            <v>31</v>
          </cell>
          <cell r="Q300">
            <v>23</v>
          </cell>
          <cell r="AF300" t="str">
            <v>Extrapulmonar</v>
          </cell>
          <cell r="AH300" t="str">
            <v>Recaida</v>
          </cell>
          <cell r="AK300" t="str">
            <v>2HREZ/10HR</v>
          </cell>
          <cell r="AO300" t="str">
            <v>Reactivo</v>
          </cell>
          <cell r="AT300" t="str">
            <v>No</v>
          </cell>
          <cell r="AW300" t="str">
            <v>No</v>
          </cell>
          <cell r="AZ300" t="str">
            <v>No</v>
          </cell>
          <cell r="CN300" t="str">
            <v>S/R</v>
          </cell>
          <cell r="CO300" t="str">
            <v>S/R</v>
          </cell>
          <cell r="DE300" t="str">
            <v>S/R</v>
          </cell>
          <cell r="DH300" t="str">
            <v>S/R</v>
          </cell>
          <cell r="DL300" t="str">
            <v>Fallecido</v>
          </cell>
          <cell r="DO300" t="str">
            <v>S/R</v>
          </cell>
          <cell r="DQ300" t="str">
            <v>No</v>
          </cell>
          <cell r="ES300" t="str">
            <v>S/R</v>
          </cell>
        </row>
        <row r="301">
          <cell r="J301">
            <v>53</v>
          </cell>
          <cell r="Q301">
            <v>23</v>
          </cell>
          <cell r="AF301" t="str">
            <v>Pulmonar</v>
          </cell>
          <cell r="AH301" t="str">
            <v>Nuevo</v>
          </cell>
          <cell r="AK301" t="str">
            <v>2HREZ/4(HR)3</v>
          </cell>
          <cell r="AO301" t="str">
            <v>No reactivo</v>
          </cell>
          <cell r="AT301" t="str">
            <v>No</v>
          </cell>
          <cell r="AW301" t="str">
            <v>No</v>
          </cell>
          <cell r="AZ301" t="str">
            <v>S/R</v>
          </cell>
          <cell r="CN301" t="str">
            <v>S/R</v>
          </cell>
          <cell r="CO301" t="str">
            <v>Suceptibilidad a 1° Linea x LJ</v>
          </cell>
          <cell r="DE301" t="str">
            <v>No</v>
          </cell>
          <cell r="DH301" t="str">
            <v>Si recibió</v>
          </cell>
          <cell r="DL301" t="str">
            <v>S/R</v>
          </cell>
          <cell r="DO301" t="str">
            <v>S/R</v>
          </cell>
          <cell r="DQ301" t="str">
            <v>S/R</v>
          </cell>
          <cell r="ES301" t="str">
            <v>S/R</v>
          </cell>
        </row>
        <row r="302">
          <cell r="J302">
            <v>54</v>
          </cell>
          <cell r="Q302">
            <v>23</v>
          </cell>
          <cell r="AF302" t="str">
            <v>Pulmonar</v>
          </cell>
          <cell r="AH302" t="str">
            <v>Nuevo</v>
          </cell>
          <cell r="AK302" t="str">
            <v>2HREZ/4(HR)3</v>
          </cell>
          <cell r="AO302" t="str">
            <v>No reactivo</v>
          </cell>
          <cell r="AT302" t="str">
            <v>Sí</v>
          </cell>
          <cell r="AW302" t="str">
            <v>No</v>
          </cell>
          <cell r="AZ302" t="str">
            <v>S/R</v>
          </cell>
          <cell r="CN302" t="str">
            <v>S/R</v>
          </cell>
          <cell r="CO302" t="str">
            <v>Suceptibilidad a 1° Linea x LJ</v>
          </cell>
          <cell r="DE302" t="str">
            <v>S/R</v>
          </cell>
          <cell r="DH302" t="str">
            <v>Si recibió</v>
          </cell>
          <cell r="DL302" t="str">
            <v>Abandono</v>
          </cell>
          <cell r="DO302" t="str">
            <v>S/R</v>
          </cell>
          <cell r="DQ302" t="str">
            <v>No</v>
          </cell>
          <cell r="ES302" t="str">
            <v>S/R</v>
          </cell>
        </row>
        <row r="303">
          <cell r="J303">
            <v>49</v>
          </cell>
          <cell r="Q303">
            <v>23</v>
          </cell>
          <cell r="AF303" t="str">
            <v>Pulmonar</v>
          </cell>
          <cell r="AH303" t="str">
            <v>Nuevo</v>
          </cell>
          <cell r="AK303" t="str">
            <v>2HREZ/4(HR)3</v>
          </cell>
          <cell r="AO303" t="str">
            <v>No reactivo</v>
          </cell>
          <cell r="AT303" t="str">
            <v>Sí</v>
          </cell>
          <cell r="AW303" t="str">
            <v>No</v>
          </cell>
          <cell r="AZ303" t="str">
            <v>S/R</v>
          </cell>
          <cell r="CN303" t="str">
            <v>GENOTYPE SL</v>
          </cell>
          <cell r="CO303" t="str">
            <v>S/R</v>
          </cell>
          <cell r="DE303" t="str">
            <v>No</v>
          </cell>
          <cell r="DH303" t="str">
            <v>S/R</v>
          </cell>
          <cell r="DL303" t="str">
            <v>Fallecido</v>
          </cell>
          <cell r="DO303" t="str">
            <v>S/R</v>
          </cell>
          <cell r="DQ303" t="str">
            <v>No</v>
          </cell>
          <cell r="ES303" t="str">
            <v>S/R</v>
          </cell>
        </row>
        <row r="304">
          <cell r="J304">
            <v>35</v>
          </cell>
          <cell r="Q304">
            <v>23</v>
          </cell>
          <cell r="AF304" t="str">
            <v>Pulmonar</v>
          </cell>
          <cell r="AH304" t="str">
            <v>Nuevo</v>
          </cell>
          <cell r="AK304" t="str">
            <v>2HREZ/4(HR)3</v>
          </cell>
          <cell r="AO304" t="str">
            <v>No reactivo</v>
          </cell>
          <cell r="AT304" t="str">
            <v>No</v>
          </cell>
          <cell r="AW304" t="str">
            <v>No</v>
          </cell>
          <cell r="AZ304" t="str">
            <v>S/R</v>
          </cell>
          <cell r="CN304" t="str">
            <v>GENOTYPE SL</v>
          </cell>
          <cell r="CO304" t="str">
            <v>S/R</v>
          </cell>
          <cell r="DE304" t="str">
            <v>No</v>
          </cell>
          <cell r="DH304" t="str">
            <v>Si recibió</v>
          </cell>
          <cell r="DL304" t="str">
            <v>S/R</v>
          </cell>
          <cell r="DO304" t="str">
            <v>S/R</v>
          </cell>
          <cell r="DQ304" t="str">
            <v>S/R</v>
          </cell>
          <cell r="ES304" t="str">
            <v>S/R</v>
          </cell>
        </row>
        <row r="305">
          <cell r="J305">
            <v>68</v>
          </cell>
          <cell r="Q305">
            <v>23</v>
          </cell>
          <cell r="AF305" t="str">
            <v>Pulmonar</v>
          </cell>
          <cell r="AH305" t="str">
            <v>Nuevo</v>
          </cell>
          <cell r="AK305" t="str">
            <v>2HREZ/4(HR)3</v>
          </cell>
          <cell r="AO305" t="str">
            <v>No reactivo</v>
          </cell>
          <cell r="AT305" t="str">
            <v>Sí</v>
          </cell>
          <cell r="AW305" t="str">
            <v>No</v>
          </cell>
          <cell r="AZ305" t="str">
            <v>S/R</v>
          </cell>
          <cell r="CN305" t="str">
            <v>GENOTYPE SL</v>
          </cell>
          <cell r="CO305" t="str">
            <v>S/R</v>
          </cell>
          <cell r="DE305" t="str">
            <v>No</v>
          </cell>
          <cell r="DH305" t="str">
            <v>Si recibió</v>
          </cell>
          <cell r="DL305" t="str">
            <v>S/R</v>
          </cell>
          <cell r="DO305" t="str">
            <v>S/R</v>
          </cell>
          <cell r="DQ305" t="str">
            <v>S/R</v>
          </cell>
          <cell r="ES305" t="str">
            <v>S/R</v>
          </cell>
        </row>
        <row r="306">
          <cell r="J306">
            <v>59</v>
          </cell>
          <cell r="Q306">
            <v>23</v>
          </cell>
          <cell r="AF306" t="str">
            <v>Pulmonar</v>
          </cell>
          <cell r="AH306" t="str">
            <v>Nuevo</v>
          </cell>
          <cell r="AK306" t="str">
            <v>2HREZ/4(HR)3</v>
          </cell>
          <cell r="AO306" t="str">
            <v>No reactivo</v>
          </cell>
          <cell r="AT306" t="str">
            <v>Sí</v>
          </cell>
          <cell r="AW306" t="str">
            <v>No</v>
          </cell>
          <cell r="AZ306" t="str">
            <v>No</v>
          </cell>
          <cell r="CN306" t="str">
            <v>GENOTYPE SL</v>
          </cell>
          <cell r="CO306" t="str">
            <v>S/R</v>
          </cell>
          <cell r="DE306" t="str">
            <v>No</v>
          </cell>
          <cell r="DH306" t="str">
            <v>Si recibió</v>
          </cell>
          <cell r="DL306" t="str">
            <v>S/R</v>
          </cell>
          <cell r="DO306" t="str">
            <v>S/R</v>
          </cell>
          <cell r="DQ306" t="str">
            <v>S/R</v>
          </cell>
          <cell r="ES306" t="str">
            <v>S/R</v>
          </cell>
        </row>
        <row r="307">
          <cell r="J307">
            <v>20</v>
          </cell>
          <cell r="Q307">
            <v>23</v>
          </cell>
          <cell r="AF307" t="str">
            <v>Pulmonar</v>
          </cell>
          <cell r="AH307" t="str">
            <v>Nuevo</v>
          </cell>
          <cell r="AK307" t="str">
            <v>2HREZ/4(HR)3</v>
          </cell>
          <cell r="AO307" t="str">
            <v>No reactivo</v>
          </cell>
          <cell r="AT307" t="str">
            <v>No</v>
          </cell>
          <cell r="AW307" t="str">
            <v>No</v>
          </cell>
          <cell r="AZ307" t="str">
            <v>S/R</v>
          </cell>
          <cell r="CN307" t="str">
            <v>GENOTYPE SL</v>
          </cell>
          <cell r="CO307" t="str">
            <v>S/R</v>
          </cell>
          <cell r="DE307" t="str">
            <v>No</v>
          </cell>
          <cell r="DH307" t="str">
            <v>Si recibió</v>
          </cell>
          <cell r="DL307" t="str">
            <v>S/R</v>
          </cell>
          <cell r="DO307" t="str">
            <v>S/R</v>
          </cell>
          <cell r="DQ307" t="str">
            <v>S/R</v>
          </cell>
          <cell r="ES307" t="str">
            <v>S/R</v>
          </cell>
        </row>
        <row r="308">
          <cell r="J308">
            <v>20</v>
          </cell>
          <cell r="Q308">
            <v>23</v>
          </cell>
          <cell r="AF308" t="str">
            <v>Extrapulmonar</v>
          </cell>
          <cell r="AH308" t="str">
            <v>Nuevo</v>
          </cell>
          <cell r="AK308" t="str">
            <v>2HREZ/4(HR)3</v>
          </cell>
          <cell r="AO308" t="str">
            <v>No reactivo</v>
          </cell>
          <cell r="AT308" t="str">
            <v>No</v>
          </cell>
          <cell r="AW308" t="str">
            <v>No</v>
          </cell>
          <cell r="AZ308" t="str">
            <v>S/R</v>
          </cell>
          <cell r="CN308" t="str">
            <v>S/R</v>
          </cell>
          <cell r="CO308" t="str">
            <v>S/R</v>
          </cell>
          <cell r="DE308" t="str">
            <v>No</v>
          </cell>
          <cell r="DH308" t="str">
            <v>Si recibió</v>
          </cell>
          <cell r="DL308" t="str">
            <v>S/R</v>
          </cell>
          <cell r="DO308" t="str">
            <v>S/R</v>
          </cell>
          <cell r="DQ308" t="str">
            <v>S/R</v>
          </cell>
          <cell r="ES308" t="str">
            <v>S/R</v>
          </cell>
        </row>
        <row r="309">
          <cell r="J309">
            <v>50</v>
          </cell>
          <cell r="Q309">
            <v>23</v>
          </cell>
          <cell r="AF309" t="str">
            <v>Pulmonar</v>
          </cell>
          <cell r="AH309" t="str">
            <v>Nuevo</v>
          </cell>
          <cell r="AK309" t="str">
            <v>2HREZ/4(HR)3</v>
          </cell>
          <cell r="AO309" t="str">
            <v>No reactivo</v>
          </cell>
          <cell r="AT309" t="str">
            <v>No</v>
          </cell>
          <cell r="AW309" t="str">
            <v>No</v>
          </cell>
          <cell r="AZ309" t="str">
            <v>S/R</v>
          </cell>
          <cell r="CN309" t="str">
            <v>GENOTYPE SL</v>
          </cell>
          <cell r="CO309" t="str">
            <v>S/R</v>
          </cell>
          <cell r="DE309" t="str">
            <v>Sí</v>
          </cell>
          <cell r="DH309" t="str">
            <v>Si recibió</v>
          </cell>
          <cell r="DL309" t="str">
            <v>S/R</v>
          </cell>
          <cell r="DO309" t="str">
            <v>S/R</v>
          </cell>
          <cell r="DQ309" t="str">
            <v>S/R</v>
          </cell>
          <cell r="ES309" t="str">
            <v>S/R</v>
          </cell>
        </row>
        <row r="310">
          <cell r="J310">
            <v>56</v>
          </cell>
          <cell r="Q310">
            <v>23</v>
          </cell>
          <cell r="AF310" t="str">
            <v>Pulmonar</v>
          </cell>
          <cell r="AH310" t="str">
            <v>Nuevo</v>
          </cell>
          <cell r="AK310" t="str">
            <v>2HREZ/4(HR)3</v>
          </cell>
          <cell r="AO310" t="str">
            <v>No reactivo</v>
          </cell>
          <cell r="AT310" t="str">
            <v>No</v>
          </cell>
          <cell r="AW310" t="str">
            <v>No</v>
          </cell>
          <cell r="AZ310" t="str">
            <v>S/R</v>
          </cell>
          <cell r="CN310" t="str">
            <v>GENOTYPE SL</v>
          </cell>
          <cell r="CO310" t="str">
            <v>S/R</v>
          </cell>
          <cell r="DE310" t="str">
            <v>No</v>
          </cell>
          <cell r="DH310" t="str">
            <v>Si recibió</v>
          </cell>
          <cell r="DL310" t="str">
            <v>S/R</v>
          </cell>
          <cell r="DO310" t="str">
            <v>S/R</v>
          </cell>
          <cell r="DQ310" t="str">
            <v>S/R</v>
          </cell>
          <cell r="ES310" t="str">
            <v>S/R</v>
          </cell>
        </row>
        <row r="311">
          <cell r="J311">
            <v>35</v>
          </cell>
          <cell r="Q311">
            <v>23</v>
          </cell>
          <cell r="AF311" t="str">
            <v>Pulmonar</v>
          </cell>
          <cell r="AH311" t="str">
            <v>Nuevo</v>
          </cell>
          <cell r="AK311" t="str">
            <v>2HREZ/4(HR)3</v>
          </cell>
          <cell r="AO311" t="str">
            <v>No reactivo</v>
          </cell>
          <cell r="AT311" t="str">
            <v>No</v>
          </cell>
          <cell r="AW311" t="str">
            <v>No</v>
          </cell>
          <cell r="AZ311" t="str">
            <v>No</v>
          </cell>
          <cell r="CN311" t="str">
            <v>S/R</v>
          </cell>
          <cell r="CO311" t="str">
            <v>S/R</v>
          </cell>
          <cell r="DE311" t="str">
            <v>S/R</v>
          </cell>
          <cell r="DH311" t="str">
            <v>S/R</v>
          </cell>
          <cell r="DL311" t="str">
            <v>Fallecido</v>
          </cell>
          <cell r="DO311" t="str">
            <v>S/R</v>
          </cell>
          <cell r="DQ311" t="str">
            <v>No</v>
          </cell>
          <cell r="ES311" t="str">
            <v>S/R</v>
          </cell>
        </row>
        <row r="312">
          <cell r="J312">
            <v>21</v>
          </cell>
          <cell r="Q312">
            <v>23</v>
          </cell>
          <cell r="AF312" t="str">
            <v>Pulmonar</v>
          </cell>
          <cell r="AH312" t="str">
            <v>Nuevo</v>
          </cell>
          <cell r="AK312" t="str">
            <v>2HREZ/4(HR)3</v>
          </cell>
          <cell r="AO312" t="str">
            <v>No reactivo</v>
          </cell>
          <cell r="AT312" t="str">
            <v>No</v>
          </cell>
          <cell r="AW312" t="str">
            <v>No</v>
          </cell>
          <cell r="AZ312" t="str">
            <v>No</v>
          </cell>
          <cell r="CN312" t="str">
            <v>S/R</v>
          </cell>
          <cell r="CO312" t="str">
            <v>S/R</v>
          </cell>
          <cell r="DE312" t="str">
            <v>No</v>
          </cell>
          <cell r="DH312" t="str">
            <v>Si recibió</v>
          </cell>
          <cell r="DL312" t="str">
            <v>S/R</v>
          </cell>
          <cell r="DO312" t="str">
            <v>S/R</v>
          </cell>
          <cell r="DQ312" t="str">
            <v>S/R</v>
          </cell>
          <cell r="ES312" t="str">
            <v>S/R</v>
          </cell>
        </row>
        <row r="313">
          <cell r="J313">
            <v>64</v>
          </cell>
          <cell r="Q313">
            <v>23</v>
          </cell>
          <cell r="AF313" t="str">
            <v>Pulmonar</v>
          </cell>
          <cell r="AH313" t="str">
            <v>Nuevo</v>
          </cell>
          <cell r="AK313" t="str">
            <v>2HREZ/4(HR)3</v>
          </cell>
          <cell r="AO313" t="str">
            <v>No reactivo</v>
          </cell>
          <cell r="AT313" t="str">
            <v>Sí</v>
          </cell>
          <cell r="AW313" t="str">
            <v>No</v>
          </cell>
          <cell r="AZ313" t="str">
            <v>No</v>
          </cell>
          <cell r="CN313" t="str">
            <v>GENOTYPE SL</v>
          </cell>
          <cell r="CO313" t="str">
            <v>S/R</v>
          </cell>
          <cell r="DE313" t="str">
            <v>No</v>
          </cell>
          <cell r="DH313" t="str">
            <v>No recibió</v>
          </cell>
          <cell r="DL313" t="str">
            <v>S/R</v>
          </cell>
          <cell r="DO313" t="str">
            <v>S/R</v>
          </cell>
          <cell r="DQ313" t="str">
            <v>S/R</v>
          </cell>
          <cell r="ES313" t="str">
            <v>S/R</v>
          </cell>
        </row>
        <row r="314">
          <cell r="J314">
            <v>28</v>
          </cell>
          <cell r="Q314">
            <v>23</v>
          </cell>
          <cell r="AF314" t="str">
            <v>Extrapulmonar</v>
          </cell>
          <cell r="AH314" t="str">
            <v>Nuevo</v>
          </cell>
          <cell r="AK314" t="str">
            <v>2HREZ/4(HR)3</v>
          </cell>
          <cell r="AO314" t="str">
            <v>No reactivo</v>
          </cell>
          <cell r="AT314" t="str">
            <v>No</v>
          </cell>
          <cell r="AW314" t="str">
            <v>No</v>
          </cell>
          <cell r="AZ314" t="str">
            <v>No</v>
          </cell>
          <cell r="CN314" t="str">
            <v>S/R</v>
          </cell>
          <cell r="CO314" t="str">
            <v>S/R</v>
          </cell>
          <cell r="DE314" t="str">
            <v>No</v>
          </cell>
          <cell r="DH314" t="str">
            <v>Si recibió</v>
          </cell>
          <cell r="DL314" t="str">
            <v>S/R</v>
          </cell>
          <cell r="DO314" t="str">
            <v>S/R</v>
          </cell>
          <cell r="DQ314" t="str">
            <v>S/R</v>
          </cell>
          <cell r="ES314" t="str">
            <v>S/R</v>
          </cell>
        </row>
        <row r="315">
          <cell r="J315">
            <v>65</v>
          </cell>
          <cell r="Q315">
            <v>23</v>
          </cell>
          <cell r="AF315" t="str">
            <v>Pulmonar</v>
          </cell>
          <cell r="AH315" t="str">
            <v>Nuevo</v>
          </cell>
          <cell r="AK315" t="str">
            <v>2HREZ/4(HR)3</v>
          </cell>
          <cell r="AO315" t="str">
            <v>No reactivo</v>
          </cell>
          <cell r="AT315" t="str">
            <v>No</v>
          </cell>
          <cell r="AW315" t="str">
            <v>No</v>
          </cell>
          <cell r="AZ315" t="str">
            <v>S/R</v>
          </cell>
          <cell r="CN315" t="str">
            <v>GENOTYPE SL</v>
          </cell>
          <cell r="CO315" t="str">
            <v>S/R</v>
          </cell>
          <cell r="DE315" t="str">
            <v>S/R</v>
          </cell>
          <cell r="DH315" t="str">
            <v>Si recibió</v>
          </cell>
          <cell r="DL315" t="str">
            <v>S/R</v>
          </cell>
          <cell r="DO315" t="str">
            <v>S/R</v>
          </cell>
          <cell r="DQ315" t="str">
            <v>S/R</v>
          </cell>
          <cell r="ES315" t="str">
            <v>S/R</v>
          </cell>
        </row>
        <row r="316">
          <cell r="J316">
            <v>24</v>
          </cell>
          <cell r="Q316">
            <v>23</v>
          </cell>
          <cell r="AF316" t="str">
            <v>Pulmonar</v>
          </cell>
          <cell r="AH316" t="str">
            <v>Nuevo</v>
          </cell>
          <cell r="AK316" t="str">
            <v>2HREZ/7HR</v>
          </cell>
          <cell r="AO316" t="str">
            <v>Reactivo</v>
          </cell>
          <cell r="AT316" t="str">
            <v>No</v>
          </cell>
          <cell r="AW316" t="str">
            <v>No</v>
          </cell>
          <cell r="AZ316" t="str">
            <v>S/R</v>
          </cell>
          <cell r="CN316" t="str">
            <v>S/R</v>
          </cell>
          <cell r="CO316" t="str">
            <v>S/R</v>
          </cell>
          <cell r="DE316" t="str">
            <v>S/R</v>
          </cell>
          <cell r="DH316" t="str">
            <v>S/R</v>
          </cell>
          <cell r="DL316" t="str">
            <v>S/R</v>
          </cell>
          <cell r="DO316" t="str">
            <v>S/R</v>
          </cell>
          <cell r="DQ316" t="str">
            <v>S/R</v>
          </cell>
          <cell r="ES316" t="str">
            <v>S/R</v>
          </cell>
        </row>
        <row r="317">
          <cell r="J317">
            <v>53</v>
          </cell>
          <cell r="Q317">
            <v>23</v>
          </cell>
          <cell r="AF317" t="str">
            <v>Pulmonar</v>
          </cell>
          <cell r="AH317" t="str">
            <v>Nuevo</v>
          </cell>
          <cell r="AK317" t="str">
            <v>2HREZ/4(HR)3</v>
          </cell>
          <cell r="AO317" t="str">
            <v>En proceso</v>
          </cell>
          <cell r="AT317" t="str">
            <v>Sí</v>
          </cell>
          <cell r="AW317" t="str">
            <v>No</v>
          </cell>
          <cell r="AZ317" t="str">
            <v>S/R</v>
          </cell>
          <cell r="CN317" t="str">
            <v>S/R</v>
          </cell>
          <cell r="CO317" t="str">
            <v>S/R</v>
          </cell>
          <cell r="DE317" t="str">
            <v>S/R</v>
          </cell>
          <cell r="DH317" t="str">
            <v>S/R</v>
          </cell>
          <cell r="DL317" t="str">
            <v>S/R</v>
          </cell>
          <cell r="DO317" t="str">
            <v>S/R</v>
          </cell>
          <cell r="DQ317" t="str">
            <v>S/R</v>
          </cell>
          <cell r="ES317" t="str">
            <v>S/R</v>
          </cell>
        </row>
        <row r="318">
          <cell r="J318">
            <v>57</v>
          </cell>
          <cell r="Q318">
            <v>23</v>
          </cell>
          <cell r="AF318" t="str">
            <v>Pulmonar</v>
          </cell>
          <cell r="AH318" t="str">
            <v>Nuevo</v>
          </cell>
          <cell r="AK318" t="str">
            <v>2HREZ/4(HR)3</v>
          </cell>
          <cell r="AO318" t="str">
            <v>No reactivo</v>
          </cell>
          <cell r="AT318" t="str">
            <v>Sí</v>
          </cell>
          <cell r="AW318" t="str">
            <v>No</v>
          </cell>
          <cell r="AZ318" t="str">
            <v>No</v>
          </cell>
          <cell r="CN318" t="str">
            <v>S/R</v>
          </cell>
          <cell r="CO318" t="str">
            <v>S/R</v>
          </cell>
          <cell r="DE318" t="str">
            <v>S/R</v>
          </cell>
          <cell r="DH318" t="str">
            <v>S/R</v>
          </cell>
          <cell r="DL318" t="str">
            <v>S/R</v>
          </cell>
          <cell r="DO318" t="str">
            <v>S/R</v>
          </cell>
          <cell r="DQ318" t="str">
            <v>S/R</v>
          </cell>
          <cell r="ES318" t="str">
            <v>S/R</v>
          </cell>
        </row>
        <row r="319">
          <cell r="J319">
            <v>53</v>
          </cell>
          <cell r="Q319">
            <v>17213</v>
          </cell>
          <cell r="AF319" t="str">
            <v>Pulmonar</v>
          </cell>
          <cell r="AH319" t="str">
            <v>Nuevo</v>
          </cell>
          <cell r="AK319" t="str">
            <v>2HREZ/4(HR)3</v>
          </cell>
          <cell r="AO319" t="str">
            <v>No reactivo</v>
          </cell>
          <cell r="AT319" t="str">
            <v>No</v>
          </cell>
          <cell r="AW319" t="str">
            <v>No</v>
          </cell>
          <cell r="AZ319" t="str">
            <v>S/R</v>
          </cell>
          <cell r="CN319" t="str">
            <v>S/R</v>
          </cell>
          <cell r="CO319" t="str">
            <v>S/R</v>
          </cell>
          <cell r="DE319" t="str">
            <v>S/R</v>
          </cell>
          <cell r="DH319" t="str">
            <v>S/R</v>
          </cell>
          <cell r="DL319" t="str">
            <v>S/R</v>
          </cell>
          <cell r="DO319" t="str">
            <v>S/R</v>
          </cell>
          <cell r="DQ319" t="str">
            <v>S/R</v>
          </cell>
          <cell r="ES319" t="str">
            <v>S/R</v>
          </cell>
        </row>
        <row r="320">
          <cell r="J320">
            <v>48</v>
          </cell>
          <cell r="Q320">
            <v>27</v>
          </cell>
          <cell r="AF320" t="str">
            <v>Pulmonar</v>
          </cell>
          <cell r="AH320" t="str">
            <v>Nuevo</v>
          </cell>
          <cell r="AK320" t="str">
            <v>2HREZ/4(HR)3</v>
          </cell>
          <cell r="AO320" t="str">
            <v>No reactivo</v>
          </cell>
          <cell r="AT320" t="str">
            <v>No</v>
          </cell>
          <cell r="AW320" t="str">
            <v>No</v>
          </cell>
          <cell r="AZ320" t="str">
            <v>No</v>
          </cell>
          <cell r="CN320" t="str">
            <v>S/R</v>
          </cell>
          <cell r="CO320" t="str">
            <v>S/R</v>
          </cell>
          <cell r="DE320" t="str">
            <v>No</v>
          </cell>
          <cell r="DH320" t="str">
            <v>S/R</v>
          </cell>
          <cell r="DL320" t="str">
            <v>S/R</v>
          </cell>
          <cell r="DO320" t="str">
            <v>S/R</v>
          </cell>
          <cell r="DQ320" t="str">
            <v>S/R</v>
          </cell>
          <cell r="ES320" t="str">
            <v>S/R</v>
          </cell>
        </row>
        <row r="321">
          <cell r="J321">
            <v>52</v>
          </cell>
          <cell r="Q321">
            <v>27</v>
          </cell>
          <cell r="AF321" t="str">
            <v>Pulmonar</v>
          </cell>
          <cell r="AH321" t="str">
            <v>Nuevo</v>
          </cell>
          <cell r="AK321" t="str">
            <v>2HREZ/4(HR)3</v>
          </cell>
          <cell r="AO321" t="str">
            <v>No reactivo</v>
          </cell>
          <cell r="AT321" t="str">
            <v>Sí</v>
          </cell>
          <cell r="AW321" t="str">
            <v>No</v>
          </cell>
          <cell r="AZ321" t="str">
            <v>S/R</v>
          </cell>
          <cell r="CN321" t="str">
            <v>S/R</v>
          </cell>
          <cell r="CO321" t="str">
            <v>S/R</v>
          </cell>
          <cell r="DE321" t="str">
            <v>No</v>
          </cell>
          <cell r="DH321" t="str">
            <v>S/R</v>
          </cell>
          <cell r="DL321" t="str">
            <v>S/R</v>
          </cell>
          <cell r="DO321" t="str">
            <v>S/R</v>
          </cell>
          <cell r="DQ321" t="str">
            <v>S/R</v>
          </cell>
          <cell r="ES321" t="str">
            <v>S/R</v>
          </cell>
        </row>
        <row r="322">
          <cell r="J322">
            <v>17</v>
          </cell>
          <cell r="Q322">
            <v>27</v>
          </cell>
          <cell r="AF322" t="str">
            <v>Pulmonar</v>
          </cell>
          <cell r="AH322" t="str">
            <v>Nuevo</v>
          </cell>
          <cell r="AK322" t="str">
            <v>2HREZ/4(HR)3</v>
          </cell>
          <cell r="AO322" t="str">
            <v>No reactivo</v>
          </cell>
          <cell r="AT322" t="str">
            <v>No</v>
          </cell>
          <cell r="AW322" t="str">
            <v>No</v>
          </cell>
          <cell r="AZ322" t="str">
            <v>No</v>
          </cell>
          <cell r="CN322" t="str">
            <v>S/R</v>
          </cell>
          <cell r="CO322" t="str">
            <v>S/R</v>
          </cell>
          <cell r="DE322" t="str">
            <v>No</v>
          </cell>
          <cell r="DH322" t="str">
            <v>S/R</v>
          </cell>
          <cell r="DL322" t="str">
            <v>S/R</v>
          </cell>
          <cell r="DO322" t="str">
            <v>S/R</v>
          </cell>
          <cell r="DQ322" t="str">
            <v>S/R</v>
          </cell>
          <cell r="ES322" t="str">
            <v>S/R</v>
          </cell>
        </row>
        <row r="323">
          <cell r="J323">
            <v>28</v>
          </cell>
          <cell r="Q323">
            <v>27</v>
          </cell>
          <cell r="AF323" t="str">
            <v>Pulmonar</v>
          </cell>
          <cell r="AH323" t="str">
            <v>Recaida</v>
          </cell>
          <cell r="AK323" t="str">
            <v>2HREZ/4(HR)3</v>
          </cell>
          <cell r="AO323" t="str">
            <v>No reactivo</v>
          </cell>
          <cell r="AT323" t="str">
            <v>No</v>
          </cell>
          <cell r="AW323" t="str">
            <v>No</v>
          </cell>
          <cell r="AZ323" t="str">
            <v>S/R</v>
          </cell>
          <cell r="CN323" t="str">
            <v>S/R</v>
          </cell>
          <cell r="CO323" t="str">
            <v>S/R</v>
          </cell>
          <cell r="DE323" t="str">
            <v>S/R</v>
          </cell>
          <cell r="DH323" t="str">
            <v>S/R</v>
          </cell>
          <cell r="DL323" t="str">
            <v>S/R</v>
          </cell>
          <cell r="DO323" t="str">
            <v>S/R</v>
          </cell>
          <cell r="DQ323" t="str">
            <v>S/R</v>
          </cell>
          <cell r="ES323" t="str">
            <v>S/R</v>
          </cell>
        </row>
        <row r="324">
          <cell r="J324">
            <v>13</v>
          </cell>
          <cell r="Q324">
            <v>6794</v>
          </cell>
          <cell r="AF324" t="str">
            <v>Pulmonar</v>
          </cell>
          <cell r="AH324" t="str">
            <v>Nuevo</v>
          </cell>
          <cell r="AK324" t="str">
            <v>2HREZ/4(HR)3</v>
          </cell>
          <cell r="AO324" t="str">
            <v>No reactivo</v>
          </cell>
          <cell r="AT324" t="str">
            <v>No</v>
          </cell>
          <cell r="AW324" t="str">
            <v>No</v>
          </cell>
          <cell r="AZ324" t="str">
            <v>No</v>
          </cell>
          <cell r="CN324" t="str">
            <v>S/R</v>
          </cell>
          <cell r="CO324" t="str">
            <v>S/R</v>
          </cell>
          <cell r="DE324" t="str">
            <v>S/R</v>
          </cell>
          <cell r="DH324" t="str">
            <v>S/R</v>
          </cell>
          <cell r="DL324" t="str">
            <v>S/R</v>
          </cell>
          <cell r="DO324" t="str">
            <v>S/R</v>
          </cell>
          <cell r="DQ324" t="str">
            <v>S/R</v>
          </cell>
          <cell r="ES324" t="str">
            <v>S/R</v>
          </cell>
        </row>
        <row r="325">
          <cell r="J325">
            <v>40</v>
          </cell>
          <cell r="Q325">
            <v>6794</v>
          </cell>
          <cell r="AF325" t="str">
            <v>Pulmonar</v>
          </cell>
          <cell r="AH325" t="str">
            <v>Nuevo</v>
          </cell>
          <cell r="AK325" t="str">
            <v>2HREZ/7HR</v>
          </cell>
          <cell r="AO325" t="str">
            <v>No reactivo</v>
          </cell>
          <cell r="AT325" t="str">
            <v>No</v>
          </cell>
          <cell r="AW325" t="str">
            <v>No</v>
          </cell>
          <cell r="AZ325" t="str">
            <v>S/R</v>
          </cell>
          <cell r="CN325" t="str">
            <v>S/R</v>
          </cell>
          <cell r="CO325" t="str">
            <v>S/R</v>
          </cell>
          <cell r="DE325" t="str">
            <v>S/R</v>
          </cell>
          <cell r="DH325" t="str">
            <v>S/R</v>
          </cell>
          <cell r="DL325" t="str">
            <v>S/R</v>
          </cell>
          <cell r="DO325" t="str">
            <v>S/R</v>
          </cell>
          <cell r="DQ325" t="str">
            <v>S/R</v>
          </cell>
          <cell r="ES325" t="str">
            <v>S/R</v>
          </cell>
        </row>
        <row r="326">
          <cell r="J326">
            <v>56</v>
          </cell>
          <cell r="Q326">
            <v>6794</v>
          </cell>
          <cell r="AF326" t="str">
            <v>Pulmonar</v>
          </cell>
          <cell r="AH326" t="str">
            <v>Nuevo</v>
          </cell>
          <cell r="AK326" t="str">
            <v>2HREZ/4(HR)3</v>
          </cell>
          <cell r="AO326" t="str">
            <v>No reactivo</v>
          </cell>
          <cell r="AT326" t="str">
            <v>No</v>
          </cell>
          <cell r="AW326" t="str">
            <v>No</v>
          </cell>
          <cell r="AZ326" t="str">
            <v>No</v>
          </cell>
          <cell r="CN326" t="str">
            <v>S/R</v>
          </cell>
          <cell r="CO326" t="str">
            <v>S/R</v>
          </cell>
          <cell r="DE326" t="str">
            <v>S/R</v>
          </cell>
          <cell r="DH326" t="str">
            <v>S/R</v>
          </cell>
          <cell r="DL326" t="str">
            <v>S/R</v>
          </cell>
          <cell r="DO326" t="str">
            <v>S/R</v>
          </cell>
          <cell r="DQ326" t="str">
            <v>S/R</v>
          </cell>
          <cell r="ES326" t="str">
            <v>S/R</v>
          </cell>
        </row>
        <row r="327">
          <cell r="J327">
            <v>39</v>
          </cell>
          <cell r="Q327">
            <v>30</v>
          </cell>
          <cell r="AF327" t="str">
            <v>Pulmonar</v>
          </cell>
          <cell r="AH327" t="str">
            <v>Nuevo</v>
          </cell>
          <cell r="AK327" t="str">
            <v>2HREZ/4(HR)3</v>
          </cell>
          <cell r="AO327" t="str">
            <v>No reactivo</v>
          </cell>
          <cell r="AT327" t="str">
            <v>No</v>
          </cell>
          <cell r="AW327" t="str">
            <v>No</v>
          </cell>
          <cell r="AZ327" t="str">
            <v>S/R</v>
          </cell>
          <cell r="CN327" t="str">
            <v>S/R</v>
          </cell>
          <cell r="CO327" t="str">
            <v>S/R</v>
          </cell>
          <cell r="DE327" t="str">
            <v>S/R</v>
          </cell>
          <cell r="DH327" t="str">
            <v>S/R</v>
          </cell>
          <cell r="DL327" t="str">
            <v>S/R</v>
          </cell>
          <cell r="DO327" t="str">
            <v>S/R</v>
          </cell>
          <cell r="DQ327" t="str">
            <v>S/R</v>
          </cell>
          <cell r="ES327" t="str">
            <v>S/R</v>
          </cell>
        </row>
        <row r="328">
          <cell r="J328">
            <v>56</v>
          </cell>
          <cell r="Q328">
            <v>30</v>
          </cell>
          <cell r="AF328" t="str">
            <v>Pulmonar</v>
          </cell>
          <cell r="AH328" t="str">
            <v>Nuevo</v>
          </cell>
          <cell r="AK328" t="str">
            <v>2HREZ/4(HR)3</v>
          </cell>
          <cell r="AO328" t="str">
            <v>No reactivo</v>
          </cell>
          <cell r="AT328" t="str">
            <v>No</v>
          </cell>
          <cell r="AW328" t="str">
            <v>No</v>
          </cell>
          <cell r="AZ328" t="str">
            <v>S/R</v>
          </cell>
          <cell r="CN328" t="str">
            <v>S/R</v>
          </cell>
          <cell r="CO328" t="str">
            <v>S/R</v>
          </cell>
          <cell r="DE328" t="str">
            <v>S/R</v>
          </cell>
          <cell r="DH328" t="str">
            <v>S/R</v>
          </cell>
          <cell r="DL328" t="str">
            <v>S/R</v>
          </cell>
          <cell r="DO328" t="str">
            <v>S/R</v>
          </cell>
          <cell r="DQ328" t="str">
            <v>S/R</v>
          </cell>
          <cell r="ES328" t="str">
            <v>S/R</v>
          </cell>
        </row>
        <row r="329">
          <cell r="J329">
            <v>45</v>
          </cell>
          <cell r="Q329">
            <v>30</v>
          </cell>
          <cell r="AF329" t="str">
            <v>Pulmonar</v>
          </cell>
          <cell r="AH329" t="str">
            <v>Nuevo</v>
          </cell>
          <cell r="AK329" t="str">
            <v>2HREZ/4(HR)3</v>
          </cell>
          <cell r="AO329" t="str">
            <v>No reactivo</v>
          </cell>
          <cell r="AT329" t="str">
            <v>No</v>
          </cell>
          <cell r="AW329" t="str">
            <v>No</v>
          </cell>
          <cell r="AZ329" t="str">
            <v>S/R</v>
          </cell>
          <cell r="CN329" t="str">
            <v>S/R</v>
          </cell>
          <cell r="CO329" t="str">
            <v>S/R</v>
          </cell>
          <cell r="DE329" t="str">
            <v>S/R</v>
          </cell>
          <cell r="DH329" t="str">
            <v>S/R</v>
          </cell>
          <cell r="DL329" t="str">
            <v>S/R</v>
          </cell>
          <cell r="DO329" t="str">
            <v>S/R</v>
          </cell>
          <cell r="DQ329" t="str">
            <v>S/R</v>
          </cell>
          <cell r="ES329" t="str">
            <v>S/R</v>
          </cell>
        </row>
        <row r="330">
          <cell r="J330">
            <v>20</v>
          </cell>
          <cell r="Q330">
            <v>30</v>
          </cell>
          <cell r="AF330" t="str">
            <v>Pulmonar</v>
          </cell>
          <cell r="AH330" t="str">
            <v>Nuevo</v>
          </cell>
          <cell r="AK330" t="str">
            <v>2HREZ/4(HR)3</v>
          </cell>
          <cell r="AO330" t="str">
            <v>No reactivo</v>
          </cell>
          <cell r="AT330" t="str">
            <v>No</v>
          </cell>
          <cell r="AW330" t="str">
            <v>No</v>
          </cell>
          <cell r="AZ330" t="str">
            <v>S/R</v>
          </cell>
          <cell r="CN330" t="str">
            <v>S/R</v>
          </cell>
          <cell r="CO330" t="str">
            <v>S/R</v>
          </cell>
          <cell r="DE330" t="str">
            <v>S/R</v>
          </cell>
          <cell r="DH330" t="str">
            <v>S/R</v>
          </cell>
          <cell r="DL330" t="str">
            <v>S/R</v>
          </cell>
          <cell r="DO330" t="str">
            <v>S/R</v>
          </cell>
          <cell r="DQ330" t="str">
            <v>S/R</v>
          </cell>
          <cell r="ES330" t="str">
            <v>S/R</v>
          </cell>
        </row>
        <row r="331">
          <cell r="J331">
            <v>17</v>
          </cell>
          <cell r="Q331">
            <v>30</v>
          </cell>
          <cell r="AF331" t="str">
            <v>Pulmonar</v>
          </cell>
          <cell r="AH331" t="str">
            <v>Nuevo</v>
          </cell>
          <cell r="AK331" t="str">
            <v>2HREZ/4(HR)3</v>
          </cell>
          <cell r="AO331" t="str">
            <v>No reactivo</v>
          </cell>
          <cell r="AT331" t="str">
            <v>No</v>
          </cell>
          <cell r="AW331" t="str">
            <v>No</v>
          </cell>
          <cell r="AZ331" t="str">
            <v>No</v>
          </cell>
          <cell r="CN331" t="str">
            <v>S/R</v>
          </cell>
          <cell r="CO331" t="str">
            <v>S/R</v>
          </cell>
          <cell r="DE331" t="str">
            <v>S/R</v>
          </cell>
          <cell r="DH331" t="str">
            <v>S/R</v>
          </cell>
          <cell r="DL331" t="str">
            <v>S/R</v>
          </cell>
          <cell r="DO331" t="str">
            <v>S/R</v>
          </cell>
          <cell r="DQ331" t="str">
            <v>S/R</v>
          </cell>
          <cell r="ES331" t="str">
            <v>S/R</v>
          </cell>
        </row>
        <row r="332">
          <cell r="J332">
            <v>54</v>
          </cell>
          <cell r="Q332">
            <v>30</v>
          </cell>
          <cell r="AF332" t="str">
            <v>Pulmonar</v>
          </cell>
          <cell r="AH332" t="str">
            <v>Nuevo</v>
          </cell>
          <cell r="AK332" t="str">
            <v>2HREZ/4(HR)3</v>
          </cell>
          <cell r="AO332" t="str">
            <v>No reactivo</v>
          </cell>
          <cell r="AT332" t="str">
            <v>No</v>
          </cell>
          <cell r="AW332" t="str">
            <v>No</v>
          </cell>
          <cell r="AZ332" t="str">
            <v>S/R</v>
          </cell>
          <cell r="CN332" t="str">
            <v>S/R</v>
          </cell>
          <cell r="CO332" t="str">
            <v>S/R</v>
          </cell>
          <cell r="DE332" t="str">
            <v>S/R</v>
          </cell>
          <cell r="DH332" t="str">
            <v>S/R</v>
          </cell>
          <cell r="DL332" t="str">
            <v>S/R</v>
          </cell>
          <cell r="DO332" t="str">
            <v>S/R</v>
          </cell>
          <cell r="DQ332" t="str">
            <v>S/R</v>
          </cell>
          <cell r="ES332" t="str">
            <v>S/R</v>
          </cell>
        </row>
        <row r="333">
          <cell r="J333">
            <v>54</v>
          </cell>
          <cell r="Q333">
            <v>29</v>
          </cell>
          <cell r="AF333" t="str">
            <v>Pulmonar</v>
          </cell>
          <cell r="AH333" t="str">
            <v>Nuevo</v>
          </cell>
          <cell r="AK333" t="str">
            <v>2HREZ/4(HR)3</v>
          </cell>
          <cell r="AO333" t="str">
            <v>No reactivo</v>
          </cell>
          <cell r="AT333" t="str">
            <v>No</v>
          </cell>
          <cell r="AW333" t="str">
            <v>No</v>
          </cell>
          <cell r="AZ333" t="str">
            <v>S/R</v>
          </cell>
          <cell r="CN333" t="str">
            <v>S/R</v>
          </cell>
          <cell r="CO333" t="str">
            <v>S/R</v>
          </cell>
          <cell r="DE333" t="str">
            <v>No</v>
          </cell>
          <cell r="DH333" t="str">
            <v>Si recibió</v>
          </cell>
          <cell r="DL333" t="str">
            <v>S/R</v>
          </cell>
          <cell r="DO333" t="str">
            <v>S/R</v>
          </cell>
          <cell r="DQ333" t="str">
            <v>S/R</v>
          </cell>
          <cell r="ES333" t="str">
            <v>Sospechoso (Criterio clínico)</v>
          </cell>
        </row>
        <row r="334">
          <cell r="J334">
            <v>27</v>
          </cell>
          <cell r="Q334">
            <v>29</v>
          </cell>
          <cell r="AF334" t="str">
            <v>Pulmonar</v>
          </cell>
          <cell r="AH334" t="str">
            <v>Nuevo</v>
          </cell>
          <cell r="AK334" t="str">
            <v>2HREZ/4(HR)3</v>
          </cell>
          <cell r="AO334" t="str">
            <v>No reactivo</v>
          </cell>
          <cell r="AT334" t="str">
            <v>No</v>
          </cell>
          <cell r="AW334" t="str">
            <v>No</v>
          </cell>
          <cell r="AZ334" t="str">
            <v>No</v>
          </cell>
          <cell r="CN334" t="str">
            <v>S/R</v>
          </cell>
          <cell r="CO334" t="str">
            <v>S/R</v>
          </cell>
          <cell r="DE334" t="str">
            <v>No</v>
          </cell>
          <cell r="DH334" t="str">
            <v>Si recibió</v>
          </cell>
          <cell r="DL334" t="str">
            <v>S/R</v>
          </cell>
          <cell r="DO334" t="str">
            <v>S/R</v>
          </cell>
          <cell r="DQ334" t="str">
            <v>S/R</v>
          </cell>
          <cell r="ES334" t="str">
            <v>Sospechoso (Criterio clínico)</v>
          </cell>
        </row>
        <row r="335">
          <cell r="J335">
            <v>53</v>
          </cell>
          <cell r="Q335">
            <v>29</v>
          </cell>
          <cell r="AF335" t="str">
            <v>Extrapulmonar</v>
          </cell>
          <cell r="AH335" t="str">
            <v>Nuevo</v>
          </cell>
          <cell r="AK335" t="str">
            <v>2HREZ/4(HR)3</v>
          </cell>
          <cell r="AO335" t="str">
            <v>No reactivo</v>
          </cell>
          <cell r="AT335" t="str">
            <v>Sí</v>
          </cell>
          <cell r="AW335" t="str">
            <v>No</v>
          </cell>
          <cell r="AZ335" t="str">
            <v>S/R</v>
          </cell>
          <cell r="CN335" t="str">
            <v>S/R</v>
          </cell>
          <cell r="CO335" t="str">
            <v>S/R</v>
          </cell>
          <cell r="DE335" t="str">
            <v>No</v>
          </cell>
          <cell r="DH335" t="str">
            <v>Si recibió</v>
          </cell>
          <cell r="DL335" t="str">
            <v>S/R</v>
          </cell>
          <cell r="DO335" t="str">
            <v>S/R</v>
          </cell>
          <cell r="DQ335" t="str">
            <v>S/R</v>
          </cell>
          <cell r="ES335" t="str">
            <v>S/R</v>
          </cell>
        </row>
        <row r="336">
          <cell r="J336">
            <v>41</v>
          </cell>
          <cell r="Q336">
            <v>26</v>
          </cell>
          <cell r="AF336" t="str">
            <v>Extrapulmonar</v>
          </cell>
          <cell r="AH336" t="str">
            <v>Abandono recuperado</v>
          </cell>
          <cell r="AK336" t="str">
            <v>2HREZ/10HR</v>
          </cell>
          <cell r="AO336" t="str">
            <v>Reactivo</v>
          </cell>
          <cell r="AT336" t="str">
            <v>No</v>
          </cell>
          <cell r="AW336" t="str">
            <v>No</v>
          </cell>
          <cell r="AZ336" t="str">
            <v>S/R</v>
          </cell>
          <cell r="CN336" t="str">
            <v>S/R</v>
          </cell>
          <cell r="CO336" t="str">
            <v>S/R</v>
          </cell>
          <cell r="DE336" t="str">
            <v>S/R</v>
          </cell>
          <cell r="DH336" t="str">
            <v>S/R</v>
          </cell>
          <cell r="DL336" t="str">
            <v>S/R</v>
          </cell>
          <cell r="DO336" t="str">
            <v>S/R</v>
          </cell>
          <cell r="DQ336" t="str">
            <v>S/R</v>
          </cell>
          <cell r="ES336" t="str">
            <v>S/R</v>
          </cell>
        </row>
        <row r="337">
          <cell r="J337">
            <v>20</v>
          </cell>
          <cell r="Q337">
            <v>27</v>
          </cell>
          <cell r="AF337" t="str">
            <v>Extrapulmonar</v>
          </cell>
          <cell r="AH337" t="str">
            <v>Nuevo</v>
          </cell>
          <cell r="AK337" t="str">
            <v>2HREZ/4(HR)3</v>
          </cell>
          <cell r="AO337" t="str">
            <v>No reactivo</v>
          </cell>
          <cell r="AT337" t="str">
            <v>No</v>
          </cell>
          <cell r="AW337" t="str">
            <v>No</v>
          </cell>
          <cell r="AZ337" t="str">
            <v>No</v>
          </cell>
          <cell r="CN337" t="str">
            <v>S/R</v>
          </cell>
          <cell r="CO337" t="str">
            <v>S/R</v>
          </cell>
          <cell r="DE337" t="str">
            <v>No</v>
          </cell>
          <cell r="DH337" t="str">
            <v>S/R</v>
          </cell>
          <cell r="DL337" t="str">
            <v>Curado</v>
          </cell>
          <cell r="DO337" t="str">
            <v>S/R</v>
          </cell>
          <cell r="DQ337" t="str">
            <v>No</v>
          </cell>
          <cell r="ES337" t="str">
            <v>S/R</v>
          </cell>
        </row>
        <row r="338">
          <cell r="J338">
            <v>69</v>
          </cell>
          <cell r="Q338">
            <v>27</v>
          </cell>
          <cell r="AF338" t="str">
            <v>Pulmonar</v>
          </cell>
          <cell r="AH338" t="str">
            <v>Nuevo</v>
          </cell>
          <cell r="AK338" t="str">
            <v>2HREZ/4(HR)3</v>
          </cell>
          <cell r="AO338" t="str">
            <v>No reactivo</v>
          </cell>
          <cell r="AT338" t="str">
            <v>Sí</v>
          </cell>
          <cell r="AW338" t="str">
            <v>No</v>
          </cell>
          <cell r="AZ338" t="str">
            <v>No</v>
          </cell>
          <cell r="CN338" t="str">
            <v>S/R</v>
          </cell>
          <cell r="CO338" t="str">
            <v>S/R</v>
          </cell>
          <cell r="DE338" t="str">
            <v>No</v>
          </cell>
          <cell r="DH338" t="str">
            <v>S/R</v>
          </cell>
          <cell r="DL338" t="str">
            <v>S/R</v>
          </cell>
          <cell r="DO338" t="str">
            <v>S/R</v>
          </cell>
          <cell r="DQ338" t="str">
            <v>S/R</v>
          </cell>
          <cell r="ES338" t="str">
            <v>S/R</v>
          </cell>
        </row>
        <row r="339">
          <cell r="J339">
            <v>24</v>
          </cell>
          <cell r="Q339">
            <v>27</v>
          </cell>
          <cell r="AF339" t="str">
            <v>Pulmonar</v>
          </cell>
          <cell r="AH339" t="str">
            <v>Nuevo</v>
          </cell>
          <cell r="AK339" t="str">
            <v>2HREZ/4(HR)3</v>
          </cell>
          <cell r="AO339" t="str">
            <v>No reactivo</v>
          </cell>
          <cell r="AT339" t="str">
            <v>No</v>
          </cell>
          <cell r="AW339" t="str">
            <v>No</v>
          </cell>
          <cell r="AZ339" t="str">
            <v>No</v>
          </cell>
          <cell r="CN339" t="str">
            <v>S/R</v>
          </cell>
          <cell r="CO339" t="str">
            <v>S/R</v>
          </cell>
          <cell r="DE339" t="str">
            <v>No</v>
          </cell>
          <cell r="DH339" t="str">
            <v>S/R</v>
          </cell>
          <cell r="DL339" t="str">
            <v>Curado</v>
          </cell>
          <cell r="DO339" t="str">
            <v>S/R</v>
          </cell>
          <cell r="DQ339" t="str">
            <v>No</v>
          </cell>
          <cell r="ES339" t="str">
            <v>S/R</v>
          </cell>
        </row>
        <row r="340">
          <cell r="J340">
            <v>31</v>
          </cell>
          <cell r="Q340">
            <v>27</v>
          </cell>
          <cell r="AF340" t="str">
            <v>Pulmonar</v>
          </cell>
          <cell r="AH340" t="str">
            <v>Nuevo</v>
          </cell>
          <cell r="AK340" t="str">
            <v>2HREZ/4(HR)3</v>
          </cell>
          <cell r="AO340" t="str">
            <v>No reactivo</v>
          </cell>
          <cell r="AT340" t="str">
            <v>Sí</v>
          </cell>
          <cell r="AW340" t="str">
            <v>No</v>
          </cell>
          <cell r="AZ340" t="str">
            <v>S/R</v>
          </cell>
          <cell r="CN340" t="str">
            <v>S/R</v>
          </cell>
          <cell r="CO340" t="str">
            <v>S/R</v>
          </cell>
          <cell r="DE340" t="str">
            <v>No</v>
          </cell>
          <cell r="DH340" t="str">
            <v>S/R</v>
          </cell>
          <cell r="DL340" t="str">
            <v>Curado</v>
          </cell>
          <cell r="DO340" t="str">
            <v>S/R</v>
          </cell>
          <cell r="DQ340" t="str">
            <v>No</v>
          </cell>
          <cell r="ES340" t="str">
            <v>S/R</v>
          </cell>
        </row>
        <row r="341">
          <cell r="J341">
            <v>45</v>
          </cell>
          <cell r="Q341">
            <v>27</v>
          </cell>
          <cell r="AF341" t="str">
            <v>Extrapulmonar</v>
          </cell>
          <cell r="AH341" t="str">
            <v>Nuevo</v>
          </cell>
          <cell r="AK341" t="str">
            <v>2HREZ/4(HR)3</v>
          </cell>
          <cell r="AO341" t="str">
            <v>No reactivo</v>
          </cell>
          <cell r="AT341" t="str">
            <v>No</v>
          </cell>
          <cell r="AW341" t="str">
            <v>No</v>
          </cell>
          <cell r="AZ341" t="str">
            <v>No</v>
          </cell>
          <cell r="CN341" t="str">
            <v>S/R</v>
          </cell>
          <cell r="CO341" t="str">
            <v>S/R</v>
          </cell>
          <cell r="DE341" t="str">
            <v>S/R</v>
          </cell>
          <cell r="DH341" t="str">
            <v>S/R</v>
          </cell>
          <cell r="DL341" t="str">
            <v>S/R</v>
          </cell>
          <cell r="DO341" t="str">
            <v>S/R</v>
          </cell>
          <cell r="DQ341" t="str">
            <v>S/R</v>
          </cell>
          <cell r="ES341" t="str">
            <v>S/R</v>
          </cell>
        </row>
        <row r="342">
          <cell r="J342">
            <v>48</v>
          </cell>
          <cell r="Q342">
            <v>27</v>
          </cell>
          <cell r="AF342" t="str">
            <v>Pulmonar</v>
          </cell>
          <cell r="AH342" t="str">
            <v>Nuevo</v>
          </cell>
          <cell r="AK342" t="str">
            <v>2HREZ/10HR</v>
          </cell>
          <cell r="AO342" t="str">
            <v>No reactivo</v>
          </cell>
          <cell r="AT342" t="str">
            <v>No</v>
          </cell>
          <cell r="AW342" t="str">
            <v>No</v>
          </cell>
          <cell r="AZ342" t="str">
            <v>No</v>
          </cell>
          <cell r="CN342" t="str">
            <v>S/R</v>
          </cell>
          <cell r="CO342" t="str">
            <v>S/R</v>
          </cell>
          <cell r="DE342" t="str">
            <v>No</v>
          </cell>
          <cell r="DH342" t="str">
            <v>S/R</v>
          </cell>
          <cell r="DL342" t="str">
            <v>S/R</v>
          </cell>
          <cell r="DO342" t="str">
            <v>S/R</v>
          </cell>
          <cell r="DQ342" t="str">
            <v>S/R</v>
          </cell>
          <cell r="ES342" t="str">
            <v>S/R</v>
          </cell>
        </row>
        <row r="343">
          <cell r="J343">
            <v>38</v>
          </cell>
          <cell r="Q343">
            <v>27</v>
          </cell>
          <cell r="AF343" t="str">
            <v>Pulmonar</v>
          </cell>
          <cell r="AH343" t="str">
            <v>Nuevo</v>
          </cell>
          <cell r="AK343" t="str">
            <v>2HREZ/4(HR)3</v>
          </cell>
          <cell r="AO343" t="str">
            <v>Reactivo</v>
          </cell>
          <cell r="AT343" t="str">
            <v>No</v>
          </cell>
          <cell r="AW343" t="str">
            <v>No</v>
          </cell>
          <cell r="AZ343" t="str">
            <v>S/R</v>
          </cell>
          <cell r="CN343" t="str">
            <v>S/R</v>
          </cell>
          <cell r="CO343" t="str">
            <v>S/R</v>
          </cell>
          <cell r="DE343" t="str">
            <v>No</v>
          </cell>
          <cell r="DH343" t="str">
            <v>S/R</v>
          </cell>
          <cell r="DL343" t="str">
            <v>Fallecido</v>
          </cell>
          <cell r="DO343" t="str">
            <v>S/R</v>
          </cell>
          <cell r="DQ343" t="str">
            <v>No</v>
          </cell>
          <cell r="ES343" t="str">
            <v>S/R</v>
          </cell>
        </row>
        <row r="344">
          <cell r="J344">
            <v>50</v>
          </cell>
          <cell r="Q344">
            <v>27</v>
          </cell>
          <cell r="AF344" t="str">
            <v>Pulmonar</v>
          </cell>
          <cell r="AH344" t="str">
            <v>Nuevo</v>
          </cell>
          <cell r="AK344" t="str">
            <v>2HREZ/7HR</v>
          </cell>
          <cell r="AO344" t="str">
            <v>Reactivo</v>
          </cell>
          <cell r="AT344" t="str">
            <v>No</v>
          </cell>
          <cell r="AW344" t="str">
            <v>No</v>
          </cell>
          <cell r="AZ344" t="str">
            <v>No</v>
          </cell>
          <cell r="CN344" t="str">
            <v>S/R</v>
          </cell>
          <cell r="CO344" t="str">
            <v>S/R</v>
          </cell>
          <cell r="DE344" t="str">
            <v>S/R</v>
          </cell>
          <cell r="DH344" t="str">
            <v>S/R</v>
          </cell>
          <cell r="DL344" t="str">
            <v>Fallecido</v>
          </cell>
          <cell r="DO344" t="str">
            <v>S/R</v>
          </cell>
          <cell r="DQ344" t="str">
            <v>No</v>
          </cell>
          <cell r="ES344" t="str">
            <v>S/R</v>
          </cell>
        </row>
        <row r="345">
          <cell r="J345">
            <v>18</v>
          </cell>
          <cell r="Q345">
            <v>27</v>
          </cell>
          <cell r="AF345" t="str">
            <v>Pulmonar</v>
          </cell>
          <cell r="AH345" t="str">
            <v>Nuevo</v>
          </cell>
          <cell r="AK345" t="str">
            <v>2HREZ/4(HR)3</v>
          </cell>
          <cell r="AO345" t="str">
            <v>No reactivo</v>
          </cell>
          <cell r="AT345" t="str">
            <v>No</v>
          </cell>
          <cell r="AW345" t="str">
            <v>No</v>
          </cell>
          <cell r="AZ345" t="str">
            <v>No</v>
          </cell>
          <cell r="CN345" t="str">
            <v>S/R</v>
          </cell>
          <cell r="CO345" t="str">
            <v>S/R</v>
          </cell>
          <cell r="DE345" t="str">
            <v>No</v>
          </cell>
          <cell r="DH345" t="str">
            <v>S/R</v>
          </cell>
          <cell r="DL345" t="str">
            <v>Curado</v>
          </cell>
          <cell r="DO345" t="str">
            <v>S/R</v>
          </cell>
          <cell r="DQ345" t="str">
            <v>No</v>
          </cell>
          <cell r="ES345" t="str">
            <v>S/R</v>
          </cell>
        </row>
        <row r="346">
          <cell r="J346">
            <v>25</v>
          </cell>
          <cell r="Q346">
            <v>27</v>
          </cell>
          <cell r="AF346" t="str">
            <v>Pulmonar</v>
          </cell>
          <cell r="AH346" t="str">
            <v>Nuevo</v>
          </cell>
          <cell r="AK346" t="str">
            <v>2HREZ/4(HR)3</v>
          </cell>
          <cell r="AO346" t="str">
            <v>No reactivo</v>
          </cell>
          <cell r="AT346" t="str">
            <v>No</v>
          </cell>
          <cell r="AW346" t="str">
            <v>No</v>
          </cell>
          <cell r="AZ346" t="str">
            <v>Sí</v>
          </cell>
          <cell r="CN346" t="str">
            <v>S/R</v>
          </cell>
          <cell r="CO346" t="str">
            <v>S/R</v>
          </cell>
          <cell r="DE346" t="str">
            <v>No</v>
          </cell>
          <cell r="DH346" t="str">
            <v>S/R</v>
          </cell>
          <cell r="DL346" t="str">
            <v>S/R</v>
          </cell>
          <cell r="DO346" t="str">
            <v>S/R</v>
          </cell>
          <cell r="DQ346" t="str">
            <v>S/R</v>
          </cell>
          <cell r="ES346" t="str">
            <v>S/R</v>
          </cell>
        </row>
        <row r="347">
          <cell r="J347">
            <v>44</v>
          </cell>
          <cell r="Q347">
            <v>27</v>
          </cell>
          <cell r="AF347" t="str">
            <v>Pulmonar</v>
          </cell>
          <cell r="AH347" t="str">
            <v>Nuevo</v>
          </cell>
          <cell r="AK347" t="str">
            <v>2HREZ/4(HR)3</v>
          </cell>
          <cell r="AO347" t="str">
            <v>No reactivo</v>
          </cell>
          <cell r="AT347" t="str">
            <v>No</v>
          </cell>
          <cell r="AW347" t="str">
            <v>No</v>
          </cell>
          <cell r="AZ347" t="str">
            <v>No</v>
          </cell>
          <cell r="CN347" t="str">
            <v>S/R</v>
          </cell>
          <cell r="CO347" t="str">
            <v>S/R</v>
          </cell>
          <cell r="DE347" t="str">
            <v>No</v>
          </cell>
          <cell r="DH347" t="str">
            <v>S/R</v>
          </cell>
          <cell r="DL347" t="str">
            <v>Curado</v>
          </cell>
          <cell r="DO347" t="str">
            <v>S/R</v>
          </cell>
          <cell r="DQ347" t="str">
            <v>No</v>
          </cell>
          <cell r="ES347" t="str">
            <v>S/R</v>
          </cell>
        </row>
        <row r="348">
          <cell r="J348">
            <v>58</v>
          </cell>
          <cell r="Q348">
            <v>27</v>
          </cell>
          <cell r="AF348" t="str">
            <v>Pulmonar</v>
          </cell>
          <cell r="AH348" t="str">
            <v>Nuevo</v>
          </cell>
          <cell r="AK348" t="str">
            <v>2HREZ/4(HR)3</v>
          </cell>
          <cell r="AO348" t="str">
            <v>No reactivo</v>
          </cell>
          <cell r="AT348" t="str">
            <v>No</v>
          </cell>
          <cell r="AW348" t="str">
            <v>No</v>
          </cell>
          <cell r="AZ348" t="str">
            <v>No</v>
          </cell>
          <cell r="CN348" t="str">
            <v>S/R</v>
          </cell>
          <cell r="CO348" t="str">
            <v>S/R</v>
          </cell>
          <cell r="DE348" t="str">
            <v>No</v>
          </cell>
          <cell r="DH348" t="str">
            <v>S/R</v>
          </cell>
          <cell r="DL348" t="str">
            <v>S/R</v>
          </cell>
          <cell r="DO348" t="str">
            <v>S/R</v>
          </cell>
          <cell r="DQ348" t="str">
            <v>S/R</v>
          </cell>
          <cell r="ES348" t="str">
            <v>S/R</v>
          </cell>
        </row>
        <row r="349">
          <cell r="J349">
            <v>39</v>
          </cell>
          <cell r="Q349">
            <v>27</v>
          </cell>
          <cell r="AF349" t="str">
            <v>Pulmonar</v>
          </cell>
          <cell r="AH349" t="str">
            <v>Nuevo</v>
          </cell>
          <cell r="AK349" t="str">
            <v>2HREZ/4(HR)3</v>
          </cell>
          <cell r="AO349" t="str">
            <v>No reactivo</v>
          </cell>
          <cell r="AT349" t="str">
            <v>Sí</v>
          </cell>
          <cell r="AW349" t="str">
            <v>No</v>
          </cell>
          <cell r="AZ349" t="str">
            <v>No</v>
          </cell>
          <cell r="CN349" t="str">
            <v>S/R</v>
          </cell>
          <cell r="CO349" t="str">
            <v>S/R</v>
          </cell>
          <cell r="DE349" t="str">
            <v>No</v>
          </cell>
          <cell r="DH349" t="str">
            <v>S/R</v>
          </cell>
          <cell r="DL349" t="str">
            <v>S/R</v>
          </cell>
          <cell r="DO349" t="str">
            <v>S/R</v>
          </cell>
          <cell r="DQ349" t="str">
            <v>S/R</v>
          </cell>
          <cell r="ES349" t="str">
            <v>S/R</v>
          </cell>
        </row>
        <row r="350">
          <cell r="J350">
            <v>22</v>
          </cell>
          <cell r="Q350">
            <v>27</v>
          </cell>
          <cell r="AF350" t="str">
            <v>Pulmonar</v>
          </cell>
          <cell r="AH350" t="str">
            <v>Nuevo</v>
          </cell>
          <cell r="AK350" t="str">
            <v>2HREZ/4(HR)3</v>
          </cell>
          <cell r="AO350" t="str">
            <v>No reactivo</v>
          </cell>
          <cell r="AT350" t="str">
            <v>No</v>
          </cell>
          <cell r="AW350" t="str">
            <v>No</v>
          </cell>
          <cell r="AZ350" t="str">
            <v>No</v>
          </cell>
          <cell r="CN350" t="str">
            <v>S/R</v>
          </cell>
          <cell r="CO350" t="str">
            <v>S/R</v>
          </cell>
          <cell r="DE350" t="str">
            <v>No</v>
          </cell>
          <cell r="DH350" t="str">
            <v>S/R</v>
          </cell>
          <cell r="DL350" t="str">
            <v>Curado</v>
          </cell>
          <cell r="DO350" t="str">
            <v>S/R</v>
          </cell>
          <cell r="DQ350" t="str">
            <v>No</v>
          </cell>
          <cell r="ES350" t="str">
            <v>S/R</v>
          </cell>
        </row>
        <row r="351">
          <cell r="J351">
            <v>51</v>
          </cell>
          <cell r="Q351">
            <v>27</v>
          </cell>
          <cell r="AF351" t="str">
            <v>Pulmonar</v>
          </cell>
          <cell r="AH351" t="str">
            <v>Nuevo</v>
          </cell>
          <cell r="AK351" t="str">
            <v>2HREZ/4(HR)3</v>
          </cell>
          <cell r="AO351" t="str">
            <v>No reactivo</v>
          </cell>
          <cell r="AT351" t="str">
            <v>Sí</v>
          </cell>
          <cell r="AW351" t="str">
            <v>No</v>
          </cell>
          <cell r="AZ351" t="str">
            <v>No</v>
          </cell>
          <cell r="CN351" t="str">
            <v>S/R</v>
          </cell>
          <cell r="CO351" t="str">
            <v>S/R</v>
          </cell>
          <cell r="DE351" t="str">
            <v>No</v>
          </cell>
          <cell r="DH351" t="str">
            <v>S/R</v>
          </cell>
          <cell r="DL351" t="str">
            <v>S/R</v>
          </cell>
          <cell r="DO351" t="str">
            <v>S/R</v>
          </cell>
          <cell r="DQ351" t="str">
            <v>S/R</v>
          </cell>
          <cell r="ES351" t="str">
            <v>S/R</v>
          </cell>
        </row>
        <row r="352">
          <cell r="J352">
            <v>23</v>
          </cell>
          <cell r="Q352">
            <v>27</v>
          </cell>
          <cell r="AF352" t="str">
            <v>Pulmonar</v>
          </cell>
          <cell r="AH352" t="str">
            <v>Nuevo</v>
          </cell>
          <cell r="AK352" t="str">
            <v>2HREZ/4(HR)3</v>
          </cell>
          <cell r="AO352" t="str">
            <v>No reactivo</v>
          </cell>
          <cell r="AT352" t="str">
            <v>No</v>
          </cell>
          <cell r="AW352" t="str">
            <v>No</v>
          </cell>
          <cell r="AZ352" t="str">
            <v>S/R</v>
          </cell>
          <cell r="CN352" t="str">
            <v>S/R</v>
          </cell>
          <cell r="CO352" t="str">
            <v>S/R</v>
          </cell>
          <cell r="DE352" t="str">
            <v>S/R</v>
          </cell>
          <cell r="DH352" t="str">
            <v>S/R</v>
          </cell>
          <cell r="DL352" t="str">
            <v>S/R</v>
          </cell>
          <cell r="DO352" t="str">
            <v>S/R</v>
          </cell>
          <cell r="DQ352" t="str">
            <v>S/R</v>
          </cell>
          <cell r="ES352" t="str">
            <v>S/R</v>
          </cell>
        </row>
        <row r="353">
          <cell r="J353">
            <v>17</v>
          </cell>
          <cell r="Q353">
            <v>27</v>
          </cell>
          <cell r="AF353" t="str">
            <v>Pulmonar</v>
          </cell>
          <cell r="AH353" t="str">
            <v>Nuevo</v>
          </cell>
          <cell r="AK353" t="str">
            <v>2HREZ/4(HR)3</v>
          </cell>
          <cell r="AO353" t="str">
            <v>No reactivo</v>
          </cell>
          <cell r="AT353" t="str">
            <v>No</v>
          </cell>
          <cell r="AW353" t="str">
            <v>No</v>
          </cell>
          <cell r="AZ353" t="str">
            <v>S/R</v>
          </cell>
          <cell r="CN353" t="str">
            <v>S/R</v>
          </cell>
          <cell r="CO353" t="str">
            <v>S/R</v>
          </cell>
          <cell r="DE353" t="str">
            <v>No</v>
          </cell>
          <cell r="DH353" t="str">
            <v>S/R</v>
          </cell>
          <cell r="DL353" t="str">
            <v>S/R</v>
          </cell>
          <cell r="DO353" t="str">
            <v>S/R</v>
          </cell>
          <cell r="DQ353" t="str">
            <v>S/R</v>
          </cell>
          <cell r="ES353" t="str">
            <v>S/R</v>
          </cell>
        </row>
        <row r="354">
          <cell r="J354">
            <v>64</v>
          </cell>
          <cell r="Q354">
            <v>27</v>
          </cell>
          <cell r="AF354" t="str">
            <v>Pulmonar</v>
          </cell>
          <cell r="AH354" t="str">
            <v>Nuevo</v>
          </cell>
          <cell r="AK354" t="str">
            <v>2HREZ/4(HR)3</v>
          </cell>
          <cell r="AO354" t="str">
            <v>No reactivo</v>
          </cell>
          <cell r="AT354" t="str">
            <v>No</v>
          </cell>
          <cell r="AW354" t="str">
            <v>No</v>
          </cell>
          <cell r="AZ354" t="str">
            <v>S/R</v>
          </cell>
          <cell r="CN354" t="str">
            <v>S/R</v>
          </cell>
          <cell r="CO354" t="str">
            <v>S/R</v>
          </cell>
          <cell r="DE354" t="str">
            <v>S/R</v>
          </cell>
          <cell r="DH354" t="str">
            <v>S/R</v>
          </cell>
          <cell r="DL354" t="str">
            <v>S/R</v>
          </cell>
          <cell r="DO354" t="str">
            <v>S/R</v>
          </cell>
          <cell r="DQ354" t="str">
            <v>S/R</v>
          </cell>
          <cell r="ES354" t="str">
            <v>S/R</v>
          </cell>
        </row>
        <row r="355">
          <cell r="J355">
            <v>52</v>
          </cell>
          <cell r="Q355">
            <v>27</v>
          </cell>
          <cell r="AF355" t="str">
            <v>Pulmonar</v>
          </cell>
          <cell r="AH355" t="str">
            <v>Nuevo</v>
          </cell>
          <cell r="AK355" t="str">
            <v>2HREZ/4(HR)3</v>
          </cell>
          <cell r="AO355" t="str">
            <v>No reactivo</v>
          </cell>
          <cell r="AT355" t="str">
            <v>No</v>
          </cell>
          <cell r="AW355" t="str">
            <v>No</v>
          </cell>
          <cell r="AZ355" t="str">
            <v>No</v>
          </cell>
          <cell r="CN355" t="str">
            <v>S/R</v>
          </cell>
          <cell r="CO355" t="str">
            <v>S/R</v>
          </cell>
          <cell r="DE355" t="str">
            <v>No</v>
          </cell>
          <cell r="DH355" t="str">
            <v>S/R</v>
          </cell>
          <cell r="DL355" t="str">
            <v>Fallecido</v>
          </cell>
          <cell r="DO355" t="str">
            <v>S/R</v>
          </cell>
          <cell r="DQ355" t="str">
            <v>No</v>
          </cell>
          <cell r="ES355" t="str">
            <v>S/R</v>
          </cell>
        </row>
        <row r="356">
          <cell r="J356">
            <v>25</v>
          </cell>
          <cell r="Q356">
            <v>27</v>
          </cell>
          <cell r="AF356" t="str">
            <v>Pulmonar</v>
          </cell>
          <cell r="AH356" t="str">
            <v>Nuevo</v>
          </cell>
          <cell r="AK356" t="str">
            <v>2HREZ/4(HR)3</v>
          </cell>
          <cell r="AO356" t="str">
            <v>No reactivo</v>
          </cell>
          <cell r="AT356" t="str">
            <v>No</v>
          </cell>
          <cell r="AW356" t="str">
            <v>No</v>
          </cell>
          <cell r="AZ356" t="str">
            <v>S/R</v>
          </cell>
          <cell r="CN356" t="str">
            <v>S/R</v>
          </cell>
          <cell r="CO356" t="str">
            <v>S/R</v>
          </cell>
          <cell r="DE356" t="str">
            <v>No</v>
          </cell>
          <cell r="DH356" t="str">
            <v>S/R</v>
          </cell>
          <cell r="DL356" t="str">
            <v>S/R</v>
          </cell>
          <cell r="DO356" t="str">
            <v>S/R</v>
          </cell>
          <cell r="DQ356" t="str">
            <v>S/R</v>
          </cell>
          <cell r="ES356" t="str">
            <v>S/R</v>
          </cell>
        </row>
        <row r="357">
          <cell r="J357">
            <v>25</v>
          </cell>
          <cell r="Q357">
            <v>27</v>
          </cell>
          <cell r="AF357" t="str">
            <v>Pulmonar</v>
          </cell>
          <cell r="AH357" t="str">
            <v>Nuevo</v>
          </cell>
          <cell r="AK357" t="str">
            <v>2HREZ/4(HR)3</v>
          </cell>
          <cell r="AO357" t="str">
            <v>No reactivo</v>
          </cell>
          <cell r="AT357" t="str">
            <v>No</v>
          </cell>
          <cell r="AW357" t="str">
            <v>No</v>
          </cell>
          <cell r="AZ357" t="str">
            <v>S/R</v>
          </cell>
          <cell r="CN357" t="str">
            <v>S/R</v>
          </cell>
          <cell r="CO357" t="str">
            <v>S/R</v>
          </cell>
          <cell r="DE357" t="str">
            <v>No</v>
          </cell>
          <cell r="DH357" t="str">
            <v>S/R</v>
          </cell>
          <cell r="DL357" t="str">
            <v>S/R</v>
          </cell>
          <cell r="DO357" t="str">
            <v>S/R</v>
          </cell>
          <cell r="DQ357" t="str">
            <v>S/R</v>
          </cell>
          <cell r="ES357" t="str">
            <v>S/R</v>
          </cell>
        </row>
        <row r="358">
          <cell r="J358">
            <v>21</v>
          </cell>
          <cell r="Q358">
            <v>27</v>
          </cell>
          <cell r="AF358" t="str">
            <v>Pulmonar</v>
          </cell>
          <cell r="AH358" t="str">
            <v>Recaida</v>
          </cell>
          <cell r="AK358" t="str">
            <v>2HREZ/4(HR)3</v>
          </cell>
          <cell r="AO358" t="str">
            <v>En proceso</v>
          </cell>
          <cell r="AT358" t="str">
            <v>No</v>
          </cell>
          <cell r="AW358" t="str">
            <v>No</v>
          </cell>
          <cell r="AZ358" t="str">
            <v>No</v>
          </cell>
          <cell r="CN358" t="str">
            <v>S/R</v>
          </cell>
          <cell r="CO358" t="str">
            <v>S/R</v>
          </cell>
          <cell r="DE358" t="str">
            <v>S/R</v>
          </cell>
          <cell r="DH358" t="str">
            <v>S/R</v>
          </cell>
          <cell r="DL358" t="str">
            <v>S/R</v>
          </cell>
          <cell r="DO358" t="str">
            <v>S/R</v>
          </cell>
          <cell r="DQ358" t="str">
            <v>S/R</v>
          </cell>
          <cell r="ES358" t="str">
            <v>S/R</v>
          </cell>
        </row>
        <row r="359">
          <cell r="J359">
            <v>22</v>
          </cell>
          <cell r="Q359">
            <v>27</v>
          </cell>
          <cell r="AF359" t="str">
            <v>Pulmonar</v>
          </cell>
          <cell r="AH359" t="str">
            <v>Nuevo</v>
          </cell>
          <cell r="AK359" t="str">
            <v>2HREZ/4(HR)3</v>
          </cell>
          <cell r="AO359" t="str">
            <v>No reactivo</v>
          </cell>
          <cell r="AT359" t="str">
            <v>No</v>
          </cell>
          <cell r="AW359" t="str">
            <v>No</v>
          </cell>
          <cell r="AZ359" t="str">
            <v>No</v>
          </cell>
          <cell r="CN359" t="str">
            <v>S/R</v>
          </cell>
          <cell r="CO359" t="str">
            <v>S/R</v>
          </cell>
          <cell r="DE359" t="str">
            <v>S/R</v>
          </cell>
          <cell r="DH359" t="str">
            <v>Si recibió</v>
          </cell>
          <cell r="DL359" t="str">
            <v>S/R</v>
          </cell>
          <cell r="DO359" t="str">
            <v>S/R</v>
          </cell>
          <cell r="DQ359" t="str">
            <v>S/R</v>
          </cell>
          <cell r="ES359" t="str">
            <v>S/R</v>
          </cell>
        </row>
        <row r="360">
          <cell r="J360">
            <v>58</v>
          </cell>
          <cell r="Q360">
            <v>27</v>
          </cell>
          <cell r="AF360" t="str">
            <v>Pulmonar</v>
          </cell>
          <cell r="AH360" t="str">
            <v>Nuevo</v>
          </cell>
          <cell r="AK360" t="str">
            <v>2HREZ/4(HR)3</v>
          </cell>
          <cell r="AO360" t="str">
            <v>No reactivo</v>
          </cell>
          <cell r="AT360" t="str">
            <v>Sí</v>
          </cell>
          <cell r="AW360" t="str">
            <v>No</v>
          </cell>
          <cell r="AZ360" t="str">
            <v>S/R</v>
          </cell>
          <cell r="CN360" t="str">
            <v>S/R</v>
          </cell>
          <cell r="CO360" t="str">
            <v>S/R</v>
          </cell>
          <cell r="DE360" t="str">
            <v>S/R</v>
          </cell>
          <cell r="DH360" t="str">
            <v>Si recibió</v>
          </cell>
          <cell r="DL360" t="str">
            <v>S/R</v>
          </cell>
          <cell r="DO360" t="str">
            <v>S/R</v>
          </cell>
          <cell r="DQ360" t="str">
            <v>S/R</v>
          </cell>
          <cell r="ES360" t="str">
            <v>S/R</v>
          </cell>
        </row>
        <row r="361">
          <cell r="J361">
            <v>2</v>
          </cell>
          <cell r="Q361">
            <v>27</v>
          </cell>
          <cell r="AF361" t="str">
            <v>Pulmonar</v>
          </cell>
          <cell r="AH361" t="str">
            <v>Nuevo</v>
          </cell>
          <cell r="AK361" t="str">
            <v>2HREZ/4(HR)3</v>
          </cell>
          <cell r="AO361" t="str">
            <v>No reactivo</v>
          </cell>
          <cell r="AT361" t="str">
            <v>No</v>
          </cell>
          <cell r="AW361" t="str">
            <v>No</v>
          </cell>
          <cell r="AZ361" t="str">
            <v>S/R</v>
          </cell>
          <cell r="CN361" t="str">
            <v>S/R</v>
          </cell>
          <cell r="CO361" t="str">
            <v>S/R</v>
          </cell>
          <cell r="DE361" t="str">
            <v>S/R</v>
          </cell>
          <cell r="DH361" t="str">
            <v>S/R</v>
          </cell>
          <cell r="DL361" t="str">
            <v>S/R</v>
          </cell>
          <cell r="DO361" t="str">
            <v>S/R</v>
          </cell>
          <cell r="DQ361" t="str">
            <v>S/R</v>
          </cell>
          <cell r="ES361" t="str">
            <v>S/R</v>
          </cell>
        </row>
        <row r="362">
          <cell r="J362">
            <v>18</v>
          </cell>
          <cell r="Q362">
            <v>27</v>
          </cell>
          <cell r="AF362" t="str">
            <v>Pulmonar</v>
          </cell>
          <cell r="AH362" t="str">
            <v>Nuevo</v>
          </cell>
          <cell r="AK362" t="str">
            <v>2HREZ/4(HR)3</v>
          </cell>
          <cell r="AO362" t="str">
            <v>No reactivo</v>
          </cell>
          <cell r="AT362" t="str">
            <v>No</v>
          </cell>
          <cell r="AW362" t="str">
            <v>No</v>
          </cell>
          <cell r="AZ362" t="str">
            <v>S/R</v>
          </cell>
          <cell r="CN362" t="str">
            <v>S/R</v>
          </cell>
          <cell r="CO362" t="str">
            <v>S/R</v>
          </cell>
          <cell r="DE362" t="str">
            <v>S/R</v>
          </cell>
          <cell r="DH362" t="str">
            <v>S/R</v>
          </cell>
          <cell r="DL362" t="str">
            <v>S/R</v>
          </cell>
          <cell r="DO362" t="str">
            <v>S/R</v>
          </cell>
          <cell r="DQ362" t="str">
            <v>S/R</v>
          </cell>
          <cell r="ES362" t="str">
            <v>S/R</v>
          </cell>
        </row>
        <row r="363">
          <cell r="J363">
            <v>42</v>
          </cell>
          <cell r="Q363">
            <v>27</v>
          </cell>
          <cell r="AF363" t="str">
            <v>Pulmonar</v>
          </cell>
          <cell r="AH363" t="str">
            <v>Nuevo</v>
          </cell>
          <cell r="AK363" t="str">
            <v>2HREZ/7HR</v>
          </cell>
          <cell r="AO363" t="str">
            <v>Reactivo</v>
          </cell>
          <cell r="AT363" t="str">
            <v>No</v>
          </cell>
          <cell r="AW363" t="str">
            <v>No</v>
          </cell>
          <cell r="AZ363" t="str">
            <v>S/R</v>
          </cell>
          <cell r="CN363" t="str">
            <v>S/R</v>
          </cell>
          <cell r="CO363" t="str">
            <v>S/R</v>
          </cell>
          <cell r="DE363" t="str">
            <v>S/R</v>
          </cell>
          <cell r="DH363" t="str">
            <v>S/R</v>
          </cell>
          <cell r="DL363" t="str">
            <v>S/R</v>
          </cell>
          <cell r="DO363" t="str">
            <v>S/R</v>
          </cell>
          <cell r="DQ363" t="str">
            <v>S/R</v>
          </cell>
          <cell r="ES363" t="str">
            <v>S/R</v>
          </cell>
        </row>
        <row r="364">
          <cell r="J364">
            <v>71</v>
          </cell>
          <cell r="Q364">
            <v>27</v>
          </cell>
          <cell r="AF364" t="str">
            <v>Pulmonar</v>
          </cell>
          <cell r="AH364" t="str">
            <v>Nuevo</v>
          </cell>
          <cell r="AK364" t="str">
            <v>2HREZ/4(HR)3</v>
          </cell>
          <cell r="AO364" t="str">
            <v>No reactivo</v>
          </cell>
          <cell r="AT364" t="str">
            <v>No</v>
          </cell>
          <cell r="AW364" t="str">
            <v>No</v>
          </cell>
          <cell r="AZ364" t="str">
            <v>S/R</v>
          </cell>
          <cell r="CN364" t="str">
            <v>S/R</v>
          </cell>
          <cell r="CO364" t="str">
            <v>S/R</v>
          </cell>
          <cell r="DE364" t="str">
            <v>S/R</v>
          </cell>
          <cell r="DH364" t="str">
            <v>S/R</v>
          </cell>
          <cell r="DL364" t="str">
            <v>S/R</v>
          </cell>
          <cell r="DO364" t="str">
            <v>S/R</v>
          </cell>
          <cell r="DQ364" t="str">
            <v>S/R</v>
          </cell>
          <cell r="ES364" t="str">
            <v>S/R</v>
          </cell>
        </row>
        <row r="365">
          <cell r="J365">
            <v>19</v>
          </cell>
          <cell r="Q365">
            <v>27</v>
          </cell>
          <cell r="AF365" t="str">
            <v>Pulmonar</v>
          </cell>
          <cell r="AH365" t="str">
            <v>Nuevo</v>
          </cell>
          <cell r="AK365" t="str">
            <v>2HREZ/4(HR)3</v>
          </cell>
          <cell r="AO365" t="str">
            <v>No reactivo</v>
          </cell>
          <cell r="AT365" t="str">
            <v>No</v>
          </cell>
          <cell r="AW365" t="str">
            <v>No</v>
          </cell>
          <cell r="AZ365" t="str">
            <v>No</v>
          </cell>
          <cell r="CN365" t="str">
            <v>S/R</v>
          </cell>
          <cell r="CO365" t="str">
            <v>S/R</v>
          </cell>
          <cell r="DE365" t="str">
            <v>S/R</v>
          </cell>
          <cell r="DH365" t="str">
            <v>S/R</v>
          </cell>
          <cell r="DL365" t="str">
            <v>S/R</v>
          </cell>
          <cell r="DO365" t="str">
            <v>S/R</v>
          </cell>
          <cell r="DQ365" t="str">
            <v>S/R</v>
          </cell>
          <cell r="ES365" t="str">
            <v>S/R</v>
          </cell>
        </row>
        <row r="366">
          <cell r="J366">
            <v>77</v>
          </cell>
          <cell r="Q366">
            <v>27</v>
          </cell>
          <cell r="AF366" t="str">
            <v>Pulmonar</v>
          </cell>
          <cell r="AH366" t="str">
            <v>Nuevo</v>
          </cell>
          <cell r="AK366" t="str">
            <v>2HREZ/4(HR)3</v>
          </cell>
          <cell r="AO366" t="str">
            <v>No reactivo</v>
          </cell>
          <cell r="AT366" t="str">
            <v>Sí</v>
          </cell>
          <cell r="AW366" t="str">
            <v>No</v>
          </cell>
          <cell r="AZ366" t="str">
            <v>S/R</v>
          </cell>
          <cell r="CN366" t="str">
            <v>S/R</v>
          </cell>
          <cell r="CO366" t="str">
            <v>S/R</v>
          </cell>
          <cell r="DE366" t="str">
            <v>S/R</v>
          </cell>
          <cell r="DH366" t="str">
            <v>S/R</v>
          </cell>
          <cell r="DL366" t="str">
            <v>S/R</v>
          </cell>
          <cell r="DO366" t="str">
            <v>S/R</v>
          </cell>
          <cell r="DQ366" t="str">
            <v>S/R</v>
          </cell>
          <cell r="ES366" t="str">
            <v>S/R</v>
          </cell>
        </row>
        <row r="367">
          <cell r="J367">
            <v>1</v>
          </cell>
          <cell r="Q367">
            <v>27</v>
          </cell>
          <cell r="AF367" t="str">
            <v>Pulmonar</v>
          </cell>
          <cell r="AH367" t="str">
            <v>Recaida</v>
          </cell>
          <cell r="AK367" t="str">
            <v>2HREZ/4(HR)3</v>
          </cell>
          <cell r="AO367" t="str">
            <v>No reactivo</v>
          </cell>
          <cell r="AT367" t="str">
            <v>No</v>
          </cell>
          <cell r="AW367" t="str">
            <v>No</v>
          </cell>
          <cell r="AZ367" t="str">
            <v>No</v>
          </cell>
          <cell r="CN367" t="str">
            <v>S/R</v>
          </cell>
          <cell r="CO367" t="str">
            <v>S/R</v>
          </cell>
          <cell r="DE367" t="str">
            <v>S/R</v>
          </cell>
          <cell r="DH367" t="str">
            <v>S/R</v>
          </cell>
          <cell r="DL367" t="str">
            <v>S/R</v>
          </cell>
          <cell r="DO367" t="str">
            <v>S/R</v>
          </cell>
          <cell r="DQ367" t="str">
            <v>S/R</v>
          </cell>
          <cell r="ES367" t="str">
            <v>S/R</v>
          </cell>
        </row>
        <row r="368">
          <cell r="J368">
            <v>19</v>
          </cell>
          <cell r="Q368">
            <v>27</v>
          </cell>
          <cell r="AF368" t="str">
            <v>Pulmonar</v>
          </cell>
          <cell r="AH368" t="str">
            <v>Nuevo</v>
          </cell>
          <cell r="AK368" t="str">
            <v>2HREZ/4(HR)3</v>
          </cell>
          <cell r="AO368" t="str">
            <v>No reactivo</v>
          </cell>
          <cell r="AT368" t="str">
            <v>No</v>
          </cell>
          <cell r="AW368" t="str">
            <v>No</v>
          </cell>
          <cell r="AZ368" t="str">
            <v>S/R</v>
          </cell>
          <cell r="CN368" t="str">
            <v>S/R</v>
          </cell>
          <cell r="CO368" t="str">
            <v>S/R</v>
          </cell>
          <cell r="DE368" t="str">
            <v>S/R</v>
          </cell>
          <cell r="DH368" t="str">
            <v>S/R</v>
          </cell>
          <cell r="DL368" t="str">
            <v>S/R</v>
          </cell>
          <cell r="DO368" t="str">
            <v>S/R</v>
          </cell>
          <cell r="DQ368" t="str">
            <v>S/R</v>
          </cell>
          <cell r="ES368" t="str">
            <v>S/R</v>
          </cell>
        </row>
        <row r="369">
          <cell r="J369">
            <v>57</v>
          </cell>
          <cell r="Q369">
            <v>25</v>
          </cell>
          <cell r="AF369" t="str">
            <v>Pulmonar</v>
          </cell>
          <cell r="AH369" t="str">
            <v>Recaida</v>
          </cell>
          <cell r="AK369" t="str">
            <v>2HREZ/4(HR)3</v>
          </cell>
          <cell r="AO369" t="str">
            <v>No reactivo</v>
          </cell>
          <cell r="AT369" t="str">
            <v>No</v>
          </cell>
          <cell r="AW369" t="str">
            <v>No</v>
          </cell>
          <cell r="AZ369" t="str">
            <v>S/R</v>
          </cell>
          <cell r="CN369" t="str">
            <v>S/R</v>
          </cell>
          <cell r="CO369" t="str">
            <v>S/R</v>
          </cell>
          <cell r="DE369" t="str">
            <v>No</v>
          </cell>
          <cell r="DH369" t="str">
            <v>Si recibió</v>
          </cell>
          <cell r="DL369" t="str">
            <v>Tratamiento completo</v>
          </cell>
          <cell r="DO369" t="str">
            <v>S/R</v>
          </cell>
          <cell r="DQ369" t="str">
            <v>No</v>
          </cell>
          <cell r="ES369" t="str">
            <v>S/R</v>
          </cell>
        </row>
        <row r="370">
          <cell r="J370">
            <v>78</v>
          </cell>
          <cell r="Q370">
            <v>25</v>
          </cell>
          <cell r="AF370" t="str">
            <v>Pulmonar</v>
          </cell>
          <cell r="AH370" t="str">
            <v>Nuevo</v>
          </cell>
          <cell r="AK370" t="str">
            <v>2HREZ/4(HR)3</v>
          </cell>
          <cell r="AO370" t="str">
            <v>No reactivo</v>
          </cell>
          <cell r="AT370" t="str">
            <v>No</v>
          </cell>
          <cell r="AW370" t="str">
            <v>No</v>
          </cell>
          <cell r="AZ370" t="str">
            <v>No</v>
          </cell>
          <cell r="CN370" t="str">
            <v>S/R</v>
          </cell>
          <cell r="CO370" t="str">
            <v>S/R</v>
          </cell>
          <cell r="DE370" t="str">
            <v>No</v>
          </cell>
          <cell r="DH370" t="str">
            <v>Si recibió</v>
          </cell>
          <cell r="DL370" t="str">
            <v>Tratamiento completo</v>
          </cell>
          <cell r="DO370" t="str">
            <v>S/R</v>
          </cell>
          <cell r="DQ370" t="str">
            <v>No</v>
          </cell>
          <cell r="ES370" t="str">
            <v>S/R</v>
          </cell>
        </row>
        <row r="371">
          <cell r="J371">
            <v>24</v>
          </cell>
          <cell r="Q371">
            <v>25</v>
          </cell>
          <cell r="AF371" t="str">
            <v>Extrapulmonar</v>
          </cell>
          <cell r="AH371" t="str">
            <v>Nuevo</v>
          </cell>
          <cell r="AK371" t="str">
            <v>2HREZ/4(HR)3</v>
          </cell>
          <cell r="AO371" t="str">
            <v>No reactivo</v>
          </cell>
          <cell r="AT371" t="str">
            <v>No</v>
          </cell>
          <cell r="AW371" t="str">
            <v>No</v>
          </cell>
          <cell r="AZ371" t="str">
            <v>S/R</v>
          </cell>
          <cell r="CN371" t="str">
            <v>GENE XPERT</v>
          </cell>
          <cell r="CO371" t="str">
            <v>S/R</v>
          </cell>
          <cell r="DE371" t="str">
            <v>No</v>
          </cell>
          <cell r="DH371" t="str">
            <v>Si recibió</v>
          </cell>
          <cell r="DL371" t="str">
            <v>S/R</v>
          </cell>
          <cell r="DO371" t="str">
            <v>S/R</v>
          </cell>
          <cell r="DQ371" t="str">
            <v>S/R</v>
          </cell>
          <cell r="ES371" t="str">
            <v>S/R</v>
          </cell>
        </row>
        <row r="372">
          <cell r="J372">
            <v>69</v>
          </cell>
          <cell r="Q372">
            <v>25</v>
          </cell>
          <cell r="AF372" t="str">
            <v>Pulmonar</v>
          </cell>
          <cell r="AH372" t="str">
            <v>Nuevo</v>
          </cell>
          <cell r="AK372" t="str">
            <v>2HREZ/4(HR)3</v>
          </cell>
          <cell r="AO372" t="str">
            <v>No reactivo</v>
          </cell>
          <cell r="AT372" t="str">
            <v>No</v>
          </cell>
          <cell r="AW372" t="str">
            <v>No</v>
          </cell>
          <cell r="AZ372" t="str">
            <v>No</v>
          </cell>
          <cell r="CN372" t="str">
            <v>S/R</v>
          </cell>
          <cell r="CO372" t="str">
            <v>S/R</v>
          </cell>
          <cell r="DE372" t="str">
            <v>S/R</v>
          </cell>
          <cell r="DH372" t="str">
            <v>Si recibió</v>
          </cell>
          <cell r="DL372" t="str">
            <v>S/R</v>
          </cell>
          <cell r="DO372" t="str">
            <v>S/R</v>
          </cell>
          <cell r="DQ372" t="str">
            <v>S/R</v>
          </cell>
          <cell r="ES372" t="str">
            <v>S/R</v>
          </cell>
        </row>
        <row r="373">
          <cell r="J373">
            <v>58</v>
          </cell>
          <cell r="Q373">
            <v>25</v>
          </cell>
          <cell r="AF373" t="str">
            <v>Pulmonar</v>
          </cell>
          <cell r="AH373" t="str">
            <v>Nuevo</v>
          </cell>
          <cell r="AK373" t="str">
            <v>2HREZ/4(HR)3</v>
          </cell>
          <cell r="AO373" t="str">
            <v>No reactivo</v>
          </cell>
          <cell r="AT373" t="str">
            <v>Sí</v>
          </cell>
          <cell r="AW373" t="str">
            <v>No</v>
          </cell>
          <cell r="AZ373" t="str">
            <v>No</v>
          </cell>
          <cell r="CN373" t="str">
            <v>S/R</v>
          </cell>
          <cell r="CO373" t="str">
            <v>S/R</v>
          </cell>
          <cell r="DE373" t="str">
            <v>No</v>
          </cell>
          <cell r="DH373" t="str">
            <v>Si recibió</v>
          </cell>
          <cell r="DL373" t="str">
            <v>S/R</v>
          </cell>
          <cell r="DO373" t="str">
            <v>S/R</v>
          </cell>
          <cell r="DQ373" t="str">
            <v>S/R</v>
          </cell>
          <cell r="ES373" t="str">
            <v>S/R</v>
          </cell>
        </row>
        <row r="374">
          <cell r="J374">
            <v>85</v>
          </cell>
          <cell r="Q374">
            <v>25</v>
          </cell>
          <cell r="AF374" t="str">
            <v>Pulmonar</v>
          </cell>
          <cell r="AH374" t="str">
            <v>Recaida</v>
          </cell>
          <cell r="AK374" t="str">
            <v>2HREZ/4(HR)3</v>
          </cell>
          <cell r="AO374" t="str">
            <v>No reactivo</v>
          </cell>
          <cell r="AT374" t="str">
            <v>No</v>
          </cell>
          <cell r="AW374" t="str">
            <v>No</v>
          </cell>
          <cell r="AZ374" t="str">
            <v>S/R</v>
          </cell>
          <cell r="CN374" t="str">
            <v>S/R</v>
          </cell>
          <cell r="CO374" t="str">
            <v>S/R</v>
          </cell>
          <cell r="DE374" t="str">
            <v>No</v>
          </cell>
          <cell r="DH374" t="str">
            <v>Si recibió</v>
          </cell>
          <cell r="DL374" t="str">
            <v>S/R</v>
          </cell>
          <cell r="DO374" t="str">
            <v>S/R</v>
          </cell>
          <cell r="DQ374" t="str">
            <v>S/R</v>
          </cell>
          <cell r="ES374" t="str">
            <v>S/R</v>
          </cell>
        </row>
        <row r="375">
          <cell r="J375">
            <v>39</v>
          </cell>
          <cell r="Q375">
            <v>25</v>
          </cell>
          <cell r="AF375" t="str">
            <v>Pulmonar</v>
          </cell>
          <cell r="AH375" t="str">
            <v>Nuevo</v>
          </cell>
          <cell r="AK375" t="str">
            <v>2HREZ/4(HR)3</v>
          </cell>
          <cell r="AO375" t="str">
            <v>No reactivo</v>
          </cell>
          <cell r="AT375" t="str">
            <v>Sí</v>
          </cell>
          <cell r="AW375" t="str">
            <v>No</v>
          </cell>
          <cell r="AZ375" t="str">
            <v>No</v>
          </cell>
          <cell r="CN375" t="str">
            <v>S/R</v>
          </cell>
          <cell r="CO375" t="str">
            <v>S/R</v>
          </cell>
          <cell r="DE375" t="str">
            <v>S/R</v>
          </cell>
          <cell r="DH375" t="str">
            <v>S/R</v>
          </cell>
          <cell r="DL375" t="str">
            <v>S/R</v>
          </cell>
          <cell r="DO375" t="str">
            <v>S/R</v>
          </cell>
          <cell r="DQ375" t="str">
            <v>S/R</v>
          </cell>
          <cell r="ES375" t="str">
            <v>S/R</v>
          </cell>
        </row>
        <row r="376">
          <cell r="J376">
            <v>65</v>
          </cell>
          <cell r="Q376">
            <v>25</v>
          </cell>
          <cell r="AF376" t="str">
            <v>Pulmonar</v>
          </cell>
          <cell r="AH376" t="str">
            <v>Nuevo</v>
          </cell>
          <cell r="AK376" t="str">
            <v>2HREZ/4(HR)3</v>
          </cell>
          <cell r="AO376" t="str">
            <v>No reactivo</v>
          </cell>
          <cell r="AT376" t="str">
            <v>Sí</v>
          </cell>
          <cell r="AW376" t="str">
            <v>No</v>
          </cell>
          <cell r="AZ376" t="str">
            <v>No</v>
          </cell>
          <cell r="CN376" t="str">
            <v>S/R</v>
          </cell>
          <cell r="CO376" t="str">
            <v>S/R</v>
          </cell>
          <cell r="DE376" t="str">
            <v>S/R</v>
          </cell>
          <cell r="DH376" t="str">
            <v>S/R</v>
          </cell>
          <cell r="DL376" t="str">
            <v>S/R</v>
          </cell>
          <cell r="DO376" t="str">
            <v>S/R</v>
          </cell>
          <cell r="DQ376" t="str">
            <v>S/R</v>
          </cell>
          <cell r="ES376" t="str">
            <v>S/R</v>
          </cell>
        </row>
        <row r="377">
          <cell r="J377">
            <v>45</v>
          </cell>
          <cell r="Q377">
            <v>26</v>
          </cell>
          <cell r="AF377" t="str">
            <v>Pulmonar</v>
          </cell>
          <cell r="AH377" t="str">
            <v>Nuevo</v>
          </cell>
          <cell r="AK377" t="str">
            <v>2HREZ/4(HR)3</v>
          </cell>
          <cell r="AO377" t="str">
            <v>No reactivo</v>
          </cell>
          <cell r="AT377" t="str">
            <v>Sí</v>
          </cell>
          <cell r="AW377" t="str">
            <v>No</v>
          </cell>
          <cell r="AZ377" t="str">
            <v>No</v>
          </cell>
          <cell r="CN377" t="str">
            <v>GENOTYPE SL</v>
          </cell>
          <cell r="CO377" t="str">
            <v>S/R</v>
          </cell>
          <cell r="DE377" t="str">
            <v>No</v>
          </cell>
          <cell r="DH377" t="str">
            <v>Si recibió</v>
          </cell>
          <cell r="DL377" t="str">
            <v>Tratamiento completo</v>
          </cell>
          <cell r="DO377" t="str">
            <v>S/R</v>
          </cell>
          <cell r="DQ377" t="str">
            <v>No</v>
          </cell>
          <cell r="ES377" t="str">
            <v>S/R</v>
          </cell>
        </row>
        <row r="378">
          <cell r="J378">
            <v>24</v>
          </cell>
          <cell r="Q378">
            <v>26</v>
          </cell>
          <cell r="AF378" t="str">
            <v>Pulmonar</v>
          </cell>
          <cell r="AH378" t="str">
            <v>Nuevo</v>
          </cell>
          <cell r="AK378" t="str">
            <v>2HREZ/4(HR)3</v>
          </cell>
          <cell r="AO378" t="str">
            <v>No reactivo</v>
          </cell>
          <cell r="AT378" t="str">
            <v>No</v>
          </cell>
          <cell r="AW378" t="str">
            <v>No</v>
          </cell>
          <cell r="AZ378" t="str">
            <v>S/R</v>
          </cell>
          <cell r="CN378" t="str">
            <v>S/R</v>
          </cell>
          <cell r="CO378" t="str">
            <v>S/R</v>
          </cell>
          <cell r="DE378" t="str">
            <v>No</v>
          </cell>
          <cell r="DH378" t="str">
            <v>Si recibió</v>
          </cell>
          <cell r="DL378" t="str">
            <v>Tratamiento completo</v>
          </cell>
          <cell r="DO378" t="str">
            <v>S/R</v>
          </cell>
          <cell r="DQ378" t="str">
            <v>No</v>
          </cell>
          <cell r="ES378" t="str">
            <v>S/R</v>
          </cell>
        </row>
        <row r="379">
          <cell r="J379">
            <v>38</v>
          </cell>
          <cell r="Q379">
            <v>26</v>
          </cell>
          <cell r="AF379" t="str">
            <v>Pulmonar</v>
          </cell>
          <cell r="AH379" t="str">
            <v>Nuevo</v>
          </cell>
          <cell r="AK379" t="str">
            <v>2HREZ/4(HR)3</v>
          </cell>
          <cell r="AO379" t="str">
            <v>No reactivo</v>
          </cell>
          <cell r="AT379" t="str">
            <v>No</v>
          </cell>
          <cell r="AW379" t="str">
            <v>No</v>
          </cell>
          <cell r="AZ379" t="str">
            <v>No</v>
          </cell>
          <cell r="CN379" t="str">
            <v>GENOTYPE SL</v>
          </cell>
          <cell r="CO379" t="str">
            <v>S/R</v>
          </cell>
          <cell r="DE379" t="str">
            <v>No</v>
          </cell>
          <cell r="DH379" t="str">
            <v>Si recibió</v>
          </cell>
          <cell r="DL379" t="str">
            <v>Tratamiento completo</v>
          </cell>
          <cell r="DO379" t="str">
            <v>S/R</v>
          </cell>
          <cell r="DQ379" t="str">
            <v>No</v>
          </cell>
          <cell r="ES379" t="str">
            <v>S/R</v>
          </cell>
        </row>
        <row r="380">
          <cell r="J380">
            <v>55</v>
          </cell>
          <cell r="Q380">
            <v>26</v>
          </cell>
          <cell r="AF380" t="str">
            <v>Pulmonar</v>
          </cell>
          <cell r="AH380" t="str">
            <v>Nuevo</v>
          </cell>
          <cell r="AK380" t="str">
            <v>2HREZ/4(HR)3</v>
          </cell>
          <cell r="AO380" t="str">
            <v>No reactivo</v>
          </cell>
          <cell r="AT380" t="str">
            <v>No</v>
          </cell>
          <cell r="AW380" t="str">
            <v>No</v>
          </cell>
          <cell r="AZ380" t="str">
            <v>S/R</v>
          </cell>
          <cell r="CN380" t="str">
            <v>S/R</v>
          </cell>
          <cell r="CO380" t="str">
            <v>S/R</v>
          </cell>
          <cell r="DE380" t="str">
            <v>No</v>
          </cell>
          <cell r="DH380" t="str">
            <v>Si recibió</v>
          </cell>
          <cell r="DL380" t="str">
            <v>Tratamiento completo</v>
          </cell>
          <cell r="DO380" t="str">
            <v>S/R</v>
          </cell>
          <cell r="DQ380" t="str">
            <v>No</v>
          </cell>
          <cell r="ES380" t="str">
            <v>S/R</v>
          </cell>
        </row>
        <row r="381">
          <cell r="J381">
            <v>66</v>
          </cell>
          <cell r="Q381">
            <v>26</v>
          </cell>
          <cell r="AF381" t="str">
            <v>Extrapulmonar</v>
          </cell>
          <cell r="AH381" t="str">
            <v>Nuevo</v>
          </cell>
          <cell r="AK381" t="str">
            <v>2HREZ/4(HR)3</v>
          </cell>
          <cell r="AO381" t="str">
            <v>No reactivo</v>
          </cell>
          <cell r="AT381" t="str">
            <v>No</v>
          </cell>
          <cell r="AW381" t="str">
            <v>No</v>
          </cell>
          <cell r="AZ381" t="str">
            <v>No</v>
          </cell>
          <cell r="CN381" t="str">
            <v>S/R</v>
          </cell>
          <cell r="CO381" t="str">
            <v>S/R</v>
          </cell>
          <cell r="DE381" t="str">
            <v>No</v>
          </cell>
          <cell r="DH381" t="str">
            <v>Si recibió</v>
          </cell>
          <cell r="DL381" t="str">
            <v>S/R</v>
          </cell>
          <cell r="DO381" t="str">
            <v>S/R</v>
          </cell>
          <cell r="DQ381" t="str">
            <v>S/R</v>
          </cell>
          <cell r="ES381" t="str">
            <v>Confirmado</v>
          </cell>
        </row>
        <row r="382">
          <cell r="J382">
            <v>25</v>
          </cell>
          <cell r="Q382">
            <v>26</v>
          </cell>
          <cell r="AF382" t="str">
            <v>Pulmonar</v>
          </cell>
          <cell r="AH382" t="str">
            <v>Nuevo</v>
          </cell>
          <cell r="AK382" t="str">
            <v>2HREZ/7HR</v>
          </cell>
          <cell r="AO382" t="str">
            <v>Reactivo</v>
          </cell>
          <cell r="AT382" t="str">
            <v>No</v>
          </cell>
          <cell r="AW382" t="str">
            <v>No</v>
          </cell>
          <cell r="AZ382" t="str">
            <v>S/R</v>
          </cell>
          <cell r="CN382" t="str">
            <v>S/R</v>
          </cell>
          <cell r="CO382" t="str">
            <v>S/R</v>
          </cell>
          <cell r="DE382" t="str">
            <v>No</v>
          </cell>
          <cell r="DH382" t="str">
            <v>Si recibió</v>
          </cell>
          <cell r="DL382" t="str">
            <v>S/R</v>
          </cell>
          <cell r="DO382" t="str">
            <v>S/R</v>
          </cell>
          <cell r="DQ382" t="str">
            <v>S/R</v>
          </cell>
          <cell r="ES382" t="str">
            <v>S/R</v>
          </cell>
        </row>
        <row r="383">
          <cell r="J383">
            <v>22</v>
          </cell>
          <cell r="Q383">
            <v>26</v>
          </cell>
          <cell r="AF383" t="str">
            <v>Pulmonar</v>
          </cell>
          <cell r="AH383" t="str">
            <v>Nuevo</v>
          </cell>
          <cell r="AK383" t="str">
            <v>2HREZ/4(HR)3</v>
          </cell>
          <cell r="AO383" t="str">
            <v>No reactivo</v>
          </cell>
          <cell r="AT383" t="str">
            <v>Sí</v>
          </cell>
          <cell r="AW383" t="str">
            <v>No</v>
          </cell>
          <cell r="AZ383" t="str">
            <v>No</v>
          </cell>
          <cell r="CN383" t="str">
            <v>GENOTYPE SL</v>
          </cell>
          <cell r="CO383" t="str">
            <v>S/R</v>
          </cell>
          <cell r="DE383" t="str">
            <v>No</v>
          </cell>
          <cell r="DH383" t="str">
            <v>Si recibió</v>
          </cell>
          <cell r="DL383" t="str">
            <v>S/R</v>
          </cell>
          <cell r="DO383" t="str">
            <v>S/R</v>
          </cell>
          <cell r="DQ383" t="str">
            <v>S/R</v>
          </cell>
          <cell r="ES383" t="str">
            <v>S/R</v>
          </cell>
        </row>
        <row r="384">
          <cell r="J384">
            <v>28</v>
          </cell>
          <cell r="Q384">
            <v>26</v>
          </cell>
          <cell r="AF384" t="str">
            <v>Pulmonar</v>
          </cell>
          <cell r="AH384" t="str">
            <v>Nuevo</v>
          </cell>
          <cell r="AK384" t="str">
            <v>2HREZ/4(HR)3</v>
          </cell>
          <cell r="AO384" t="str">
            <v>No reactivo</v>
          </cell>
          <cell r="AT384" t="str">
            <v>No</v>
          </cell>
          <cell r="AW384" t="str">
            <v>No</v>
          </cell>
          <cell r="AZ384" t="str">
            <v>S/R</v>
          </cell>
          <cell r="CN384" t="str">
            <v>S/R</v>
          </cell>
          <cell r="CO384" t="str">
            <v>S/R</v>
          </cell>
          <cell r="DE384" t="str">
            <v>No</v>
          </cell>
          <cell r="DH384" t="str">
            <v>Si recibió</v>
          </cell>
          <cell r="DL384" t="str">
            <v>S/R</v>
          </cell>
          <cell r="DO384" t="str">
            <v>S/R</v>
          </cell>
          <cell r="DQ384" t="str">
            <v>S/R</v>
          </cell>
          <cell r="ES384" t="str">
            <v>S/R</v>
          </cell>
        </row>
        <row r="385">
          <cell r="J385">
            <v>19</v>
          </cell>
          <cell r="Q385">
            <v>26</v>
          </cell>
          <cell r="AF385" t="str">
            <v>Pulmonar</v>
          </cell>
          <cell r="AH385" t="str">
            <v>Nuevo</v>
          </cell>
          <cell r="AK385" t="str">
            <v>2HREZ/4(HR)3</v>
          </cell>
          <cell r="AO385" t="str">
            <v>No reactivo</v>
          </cell>
          <cell r="AT385" t="str">
            <v>No</v>
          </cell>
          <cell r="AW385" t="str">
            <v>No</v>
          </cell>
          <cell r="AZ385" t="str">
            <v>S/R</v>
          </cell>
          <cell r="CN385" t="str">
            <v>GENOTYPE SL</v>
          </cell>
          <cell r="CO385" t="str">
            <v>S/R</v>
          </cell>
          <cell r="DE385" t="str">
            <v>S/R</v>
          </cell>
          <cell r="DH385" t="str">
            <v>Si recibió</v>
          </cell>
          <cell r="DL385" t="str">
            <v>S/R</v>
          </cell>
          <cell r="DO385" t="str">
            <v>S/R</v>
          </cell>
          <cell r="DQ385" t="str">
            <v>S/R</v>
          </cell>
          <cell r="ES385" t="str">
            <v>S/R</v>
          </cell>
        </row>
        <row r="386">
          <cell r="J386">
            <v>37</v>
          </cell>
          <cell r="Q386">
            <v>26</v>
          </cell>
          <cell r="AF386" t="str">
            <v>Pulmonar</v>
          </cell>
          <cell r="AH386" t="str">
            <v>Recaida</v>
          </cell>
          <cell r="AK386" t="str">
            <v>2HREZ/4(HR)3</v>
          </cell>
          <cell r="AO386" t="str">
            <v>Reactivo</v>
          </cell>
          <cell r="AT386" t="str">
            <v>No</v>
          </cell>
          <cell r="AW386" t="str">
            <v>No</v>
          </cell>
          <cell r="AZ386" t="str">
            <v>S/R</v>
          </cell>
          <cell r="CN386" t="str">
            <v>GENOTYPE SL</v>
          </cell>
          <cell r="CO386" t="str">
            <v>S/R</v>
          </cell>
          <cell r="DE386" t="str">
            <v>No</v>
          </cell>
          <cell r="DH386" t="str">
            <v>Si recibió</v>
          </cell>
          <cell r="DL386" t="str">
            <v>Fallecido</v>
          </cell>
          <cell r="DO386" t="str">
            <v>S/R</v>
          </cell>
          <cell r="DQ386" t="str">
            <v>No</v>
          </cell>
          <cell r="ES386" t="str">
            <v>S/R</v>
          </cell>
        </row>
        <row r="387">
          <cell r="J387">
            <v>49</v>
          </cell>
          <cell r="Q387">
            <v>26</v>
          </cell>
          <cell r="AF387" t="str">
            <v>Pulmonar</v>
          </cell>
          <cell r="AH387" t="str">
            <v>Nuevo</v>
          </cell>
          <cell r="AK387" t="str">
            <v>2HREZ/4(HR)3</v>
          </cell>
          <cell r="AO387" t="str">
            <v>No reactivo</v>
          </cell>
          <cell r="AT387" t="str">
            <v>No</v>
          </cell>
          <cell r="AW387" t="str">
            <v>No</v>
          </cell>
          <cell r="AZ387" t="str">
            <v>S/R</v>
          </cell>
          <cell r="CN387" t="str">
            <v>GENOTYPE SL</v>
          </cell>
          <cell r="CO387" t="str">
            <v>S/R</v>
          </cell>
          <cell r="DE387" t="str">
            <v>No</v>
          </cell>
          <cell r="DH387" t="str">
            <v>Si recibió</v>
          </cell>
          <cell r="DL387" t="str">
            <v>S/R</v>
          </cell>
          <cell r="DO387" t="str">
            <v>S/R</v>
          </cell>
          <cell r="DQ387" t="str">
            <v>S/R</v>
          </cell>
          <cell r="ES387" t="str">
            <v>S/R</v>
          </cell>
        </row>
        <row r="388">
          <cell r="J388">
            <v>24</v>
          </cell>
          <cell r="Q388">
            <v>26</v>
          </cell>
          <cell r="AF388" t="str">
            <v>Pulmonar</v>
          </cell>
          <cell r="AH388" t="str">
            <v>Nuevo</v>
          </cell>
          <cell r="AK388" t="str">
            <v>2HREZ/4(HR)3</v>
          </cell>
          <cell r="AO388" t="str">
            <v>No reactivo</v>
          </cell>
          <cell r="AT388" t="str">
            <v>S/R</v>
          </cell>
          <cell r="AW388" t="str">
            <v>No</v>
          </cell>
          <cell r="AZ388" t="str">
            <v>No</v>
          </cell>
          <cell r="CN388" t="str">
            <v>S/R</v>
          </cell>
          <cell r="CO388" t="str">
            <v>S/R</v>
          </cell>
          <cell r="DE388" t="str">
            <v>No</v>
          </cell>
          <cell r="DH388" t="str">
            <v>Si recibió</v>
          </cell>
          <cell r="DL388" t="str">
            <v>S/R</v>
          </cell>
          <cell r="DO388" t="str">
            <v>S/R</v>
          </cell>
          <cell r="DQ388" t="str">
            <v>S/R</v>
          </cell>
          <cell r="ES388" t="str">
            <v>S/R</v>
          </cell>
        </row>
        <row r="389">
          <cell r="J389">
            <v>61</v>
          </cell>
          <cell r="Q389">
            <v>26</v>
          </cell>
          <cell r="AF389" t="str">
            <v>Pulmonar</v>
          </cell>
          <cell r="AH389" t="str">
            <v>Nuevo</v>
          </cell>
          <cell r="AK389" t="str">
            <v>2HREZ/4(HR)3</v>
          </cell>
          <cell r="AO389" t="str">
            <v>No reactivo</v>
          </cell>
          <cell r="AT389" t="str">
            <v>No</v>
          </cell>
          <cell r="AW389" t="str">
            <v>No</v>
          </cell>
          <cell r="AZ389" t="str">
            <v>S/R</v>
          </cell>
          <cell r="CN389" t="str">
            <v>GENOTYPE SL</v>
          </cell>
          <cell r="CO389" t="str">
            <v>S/R</v>
          </cell>
          <cell r="DE389" t="str">
            <v>No</v>
          </cell>
          <cell r="DH389" t="str">
            <v>Si recibió</v>
          </cell>
          <cell r="DL389" t="str">
            <v>S/R</v>
          </cell>
          <cell r="DO389" t="str">
            <v>S/R</v>
          </cell>
          <cell r="DQ389" t="str">
            <v>S/R</v>
          </cell>
          <cell r="ES389" t="str">
            <v>S/R</v>
          </cell>
        </row>
        <row r="390">
          <cell r="J390">
            <v>7</v>
          </cell>
          <cell r="Q390">
            <v>26</v>
          </cell>
          <cell r="AF390" t="str">
            <v>Pulmonar</v>
          </cell>
          <cell r="AH390" t="str">
            <v>Nuevo</v>
          </cell>
          <cell r="AK390" t="str">
            <v>2HREZ/4(HR)3</v>
          </cell>
          <cell r="AO390" t="str">
            <v>No reactivo</v>
          </cell>
          <cell r="AT390" t="str">
            <v>S/R</v>
          </cell>
          <cell r="AW390" t="str">
            <v>No</v>
          </cell>
          <cell r="AZ390" t="str">
            <v>No</v>
          </cell>
          <cell r="CN390" t="str">
            <v>S/R</v>
          </cell>
          <cell r="CO390" t="str">
            <v>S/R</v>
          </cell>
          <cell r="DE390" t="str">
            <v>No</v>
          </cell>
          <cell r="DH390" t="str">
            <v>Si recibió</v>
          </cell>
          <cell r="DL390" t="str">
            <v>S/R</v>
          </cell>
          <cell r="DO390" t="str">
            <v>S/R</v>
          </cell>
          <cell r="DQ390" t="str">
            <v>S/R</v>
          </cell>
          <cell r="ES390" t="str">
            <v>S/R</v>
          </cell>
        </row>
        <row r="391">
          <cell r="J391">
            <v>41</v>
          </cell>
          <cell r="Q391">
            <v>26</v>
          </cell>
          <cell r="AF391" t="str">
            <v>Pulmonar</v>
          </cell>
          <cell r="AH391" t="str">
            <v>Nuevo</v>
          </cell>
          <cell r="AK391" t="str">
            <v>2HREZ/4(HR)3</v>
          </cell>
          <cell r="AO391" t="str">
            <v>S/R</v>
          </cell>
          <cell r="AT391" t="str">
            <v>Sí</v>
          </cell>
          <cell r="AW391" t="str">
            <v>No</v>
          </cell>
          <cell r="AZ391" t="str">
            <v>No</v>
          </cell>
          <cell r="CN391" t="str">
            <v>S/R</v>
          </cell>
          <cell r="CO391" t="str">
            <v>S/R</v>
          </cell>
          <cell r="DE391" t="str">
            <v>S/R</v>
          </cell>
          <cell r="DH391" t="str">
            <v>S/R</v>
          </cell>
          <cell r="DL391" t="str">
            <v>Fallecido</v>
          </cell>
          <cell r="DO391" t="str">
            <v>S/R</v>
          </cell>
          <cell r="DQ391" t="str">
            <v>No</v>
          </cell>
          <cell r="ES391" t="str">
            <v>S/R</v>
          </cell>
        </row>
        <row r="392">
          <cell r="J392">
            <v>8</v>
          </cell>
          <cell r="Q392">
            <v>26</v>
          </cell>
          <cell r="AF392" t="str">
            <v>Pulmonar</v>
          </cell>
          <cell r="AH392" t="str">
            <v>Recaida</v>
          </cell>
          <cell r="AK392" t="str">
            <v>2HREZ/4(HR)3</v>
          </cell>
          <cell r="AO392" t="str">
            <v>No reactivo</v>
          </cell>
          <cell r="AT392" t="str">
            <v>No</v>
          </cell>
          <cell r="AW392" t="str">
            <v>No</v>
          </cell>
          <cell r="AZ392" t="str">
            <v>No</v>
          </cell>
          <cell r="CN392" t="str">
            <v>S/R</v>
          </cell>
          <cell r="CO392" t="str">
            <v>S/R</v>
          </cell>
          <cell r="DE392" t="str">
            <v>No</v>
          </cell>
          <cell r="DH392" t="str">
            <v>S/R</v>
          </cell>
          <cell r="DL392" t="str">
            <v>S/R</v>
          </cell>
          <cell r="DO392" t="str">
            <v>S/R</v>
          </cell>
          <cell r="DQ392" t="str">
            <v>S/R</v>
          </cell>
          <cell r="ES392" t="str">
            <v>S/R</v>
          </cell>
        </row>
        <row r="393">
          <cell r="J393">
            <v>61</v>
          </cell>
          <cell r="Q393">
            <v>26</v>
          </cell>
          <cell r="AF393" t="str">
            <v>Pulmonar</v>
          </cell>
          <cell r="AH393" t="str">
            <v>Nuevo</v>
          </cell>
          <cell r="AK393" t="str">
            <v>2HREZ/4(HR)3</v>
          </cell>
          <cell r="AO393" t="str">
            <v>No reactivo</v>
          </cell>
          <cell r="AT393" t="str">
            <v>No</v>
          </cell>
          <cell r="AW393" t="str">
            <v>No</v>
          </cell>
          <cell r="AZ393" t="str">
            <v>S/R</v>
          </cell>
          <cell r="CN393" t="str">
            <v>S/R</v>
          </cell>
          <cell r="CO393" t="str">
            <v>S/R</v>
          </cell>
          <cell r="DE393" t="str">
            <v>S/R</v>
          </cell>
          <cell r="DH393" t="str">
            <v>S/R</v>
          </cell>
          <cell r="DL393" t="str">
            <v>S/R</v>
          </cell>
          <cell r="DO393" t="str">
            <v>S/R</v>
          </cell>
          <cell r="DQ393" t="str">
            <v>S/R</v>
          </cell>
          <cell r="ES393" t="str">
            <v>S/R</v>
          </cell>
        </row>
        <row r="394">
          <cell r="J394">
            <v>18</v>
          </cell>
          <cell r="Q394">
            <v>26</v>
          </cell>
          <cell r="AF394" t="str">
            <v>Pulmonar</v>
          </cell>
          <cell r="AH394" t="str">
            <v>Nuevo</v>
          </cell>
          <cell r="AK394" t="str">
            <v>2HREZ/4(HR)3</v>
          </cell>
          <cell r="AO394" t="str">
            <v>No reactivo</v>
          </cell>
          <cell r="AT394" t="str">
            <v>No</v>
          </cell>
          <cell r="AW394" t="str">
            <v>No</v>
          </cell>
          <cell r="AZ394" t="str">
            <v>S/R</v>
          </cell>
          <cell r="CN394" t="str">
            <v>S/R</v>
          </cell>
          <cell r="CO394" t="str">
            <v>S/R</v>
          </cell>
          <cell r="DE394" t="str">
            <v>S/R</v>
          </cell>
          <cell r="DH394" t="str">
            <v>Si recibió</v>
          </cell>
          <cell r="DL394" t="str">
            <v>S/R</v>
          </cell>
          <cell r="DO394" t="str">
            <v>S/R</v>
          </cell>
          <cell r="DQ394" t="str">
            <v>S/R</v>
          </cell>
          <cell r="ES394" t="str">
            <v>S/R</v>
          </cell>
        </row>
        <row r="395">
          <cell r="J395">
            <v>53</v>
          </cell>
          <cell r="Q395">
            <v>26</v>
          </cell>
          <cell r="AF395" t="str">
            <v>Pulmonar</v>
          </cell>
          <cell r="AH395" t="str">
            <v>Nuevo</v>
          </cell>
          <cell r="AK395" t="str">
            <v>2HREZ/4(HR)3</v>
          </cell>
          <cell r="AO395" t="str">
            <v>No reactivo</v>
          </cell>
          <cell r="AT395" t="str">
            <v>No</v>
          </cell>
          <cell r="AW395" t="str">
            <v>No</v>
          </cell>
          <cell r="AZ395" t="str">
            <v>S/R</v>
          </cell>
          <cell r="CN395" t="str">
            <v>S/R</v>
          </cell>
          <cell r="CO395" t="str">
            <v>S/R</v>
          </cell>
          <cell r="DE395" t="str">
            <v>S/R</v>
          </cell>
          <cell r="DH395" t="str">
            <v>Si recibió</v>
          </cell>
          <cell r="DL395" t="str">
            <v>S/R</v>
          </cell>
          <cell r="DO395" t="str">
            <v>S/R</v>
          </cell>
          <cell r="DQ395" t="str">
            <v>S/R</v>
          </cell>
          <cell r="ES395" t="str">
            <v>S/R</v>
          </cell>
        </row>
        <row r="396">
          <cell r="J396">
            <v>18</v>
          </cell>
          <cell r="Q396">
            <v>11</v>
          </cell>
          <cell r="AF396" t="str">
            <v>Pulmonar</v>
          </cell>
          <cell r="AH396" t="str">
            <v>Nuevo</v>
          </cell>
          <cell r="AK396" t="str">
            <v>2HREZ/10HR</v>
          </cell>
          <cell r="AO396" t="str">
            <v>No reactivo</v>
          </cell>
          <cell r="AT396" t="str">
            <v>No</v>
          </cell>
          <cell r="AW396" t="str">
            <v>No</v>
          </cell>
          <cell r="AZ396" t="str">
            <v>S/R</v>
          </cell>
          <cell r="CN396" t="str">
            <v>S/R</v>
          </cell>
          <cell r="CO396" t="str">
            <v>S/R</v>
          </cell>
          <cell r="DE396" t="str">
            <v>S/R</v>
          </cell>
          <cell r="DH396" t="str">
            <v>S/R</v>
          </cell>
          <cell r="DL396" t="str">
            <v>Abandono</v>
          </cell>
          <cell r="DO396" t="str">
            <v>S/R</v>
          </cell>
          <cell r="DQ396" t="str">
            <v>No</v>
          </cell>
          <cell r="ES396" t="str">
            <v>S/R</v>
          </cell>
        </row>
        <row r="397">
          <cell r="J397">
            <v>39</v>
          </cell>
          <cell r="Q397">
            <v>11</v>
          </cell>
          <cell r="AF397" t="str">
            <v>Extrapulmonar</v>
          </cell>
          <cell r="AH397" t="str">
            <v>Nuevo</v>
          </cell>
          <cell r="AK397" t="str">
            <v>2HREZ/10HR</v>
          </cell>
          <cell r="AO397" t="str">
            <v>No reactivo</v>
          </cell>
          <cell r="AT397" t="str">
            <v>No</v>
          </cell>
          <cell r="AW397" t="str">
            <v>No</v>
          </cell>
          <cell r="AZ397" t="str">
            <v>No</v>
          </cell>
          <cell r="CN397" t="str">
            <v>S/R</v>
          </cell>
          <cell r="CO397" t="str">
            <v>S/R</v>
          </cell>
          <cell r="DE397" t="str">
            <v>S/R</v>
          </cell>
          <cell r="DH397" t="str">
            <v>S/R</v>
          </cell>
          <cell r="DL397" t="str">
            <v>Abandono</v>
          </cell>
          <cell r="DO397" t="str">
            <v>S/R</v>
          </cell>
          <cell r="DQ397" t="str">
            <v>No</v>
          </cell>
          <cell r="ES397" t="str">
            <v>S/R</v>
          </cell>
        </row>
        <row r="398">
          <cell r="J398">
            <v>57</v>
          </cell>
          <cell r="Q398">
            <v>8</v>
          </cell>
          <cell r="AF398" t="str">
            <v>Extrapulmonar</v>
          </cell>
          <cell r="AH398" t="str">
            <v>Nuevo</v>
          </cell>
          <cell r="AK398" t="str">
            <v>2HREZ/4(HR)3</v>
          </cell>
          <cell r="AO398" t="str">
            <v>No reactivo</v>
          </cell>
          <cell r="AT398" t="str">
            <v>No</v>
          </cell>
          <cell r="AW398" t="str">
            <v>No</v>
          </cell>
          <cell r="AZ398" t="str">
            <v>S/R</v>
          </cell>
          <cell r="CN398" t="str">
            <v>S/R</v>
          </cell>
          <cell r="CO398" t="str">
            <v>S/R</v>
          </cell>
          <cell r="DE398" t="str">
            <v>No</v>
          </cell>
          <cell r="DH398" t="str">
            <v>Si recibió</v>
          </cell>
          <cell r="DL398" t="str">
            <v>Tratamiento completo</v>
          </cell>
          <cell r="DO398" t="str">
            <v>S/R</v>
          </cell>
          <cell r="DQ398" t="str">
            <v>No</v>
          </cell>
          <cell r="ES398" t="str">
            <v>S/R</v>
          </cell>
        </row>
        <row r="399">
          <cell r="J399">
            <v>44</v>
          </cell>
          <cell r="Q399">
            <v>8</v>
          </cell>
          <cell r="AF399" t="str">
            <v>Pulmonar</v>
          </cell>
          <cell r="AH399" t="str">
            <v>Nuevo</v>
          </cell>
          <cell r="AK399" t="str">
            <v>2HREZ/4(HR)3</v>
          </cell>
          <cell r="AO399" t="str">
            <v>No reactivo</v>
          </cell>
          <cell r="AT399" t="str">
            <v>S/R</v>
          </cell>
          <cell r="AW399" t="str">
            <v>No</v>
          </cell>
          <cell r="AZ399" t="str">
            <v>No</v>
          </cell>
          <cell r="CN399" t="str">
            <v>GENOTYPE SL</v>
          </cell>
          <cell r="CO399" t="str">
            <v>S/R</v>
          </cell>
          <cell r="DE399" t="str">
            <v>No</v>
          </cell>
          <cell r="DH399" t="str">
            <v>Si recibió</v>
          </cell>
          <cell r="DL399" t="str">
            <v>S/R</v>
          </cell>
          <cell r="DO399" t="str">
            <v>S/R</v>
          </cell>
          <cell r="DQ399" t="str">
            <v>S/R</v>
          </cell>
          <cell r="ES399" t="str">
            <v>S/R</v>
          </cell>
        </row>
        <row r="400">
          <cell r="J400">
            <v>62</v>
          </cell>
          <cell r="Q400">
            <v>8</v>
          </cell>
          <cell r="AF400" t="str">
            <v>Pulmonar</v>
          </cell>
          <cell r="AH400" t="str">
            <v>Nuevo</v>
          </cell>
          <cell r="AK400" t="str">
            <v>2HREZ/4(HR)3</v>
          </cell>
          <cell r="AO400" t="str">
            <v>No reactivo</v>
          </cell>
          <cell r="AT400" t="str">
            <v>No</v>
          </cell>
          <cell r="AW400" t="str">
            <v>No</v>
          </cell>
          <cell r="AZ400" t="str">
            <v>S/R</v>
          </cell>
          <cell r="CN400" t="str">
            <v>GENOTYPE SL</v>
          </cell>
          <cell r="CO400" t="str">
            <v>S/R</v>
          </cell>
          <cell r="DE400" t="str">
            <v>No</v>
          </cell>
          <cell r="DH400" t="str">
            <v>Si recibió</v>
          </cell>
          <cell r="DL400" t="str">
            <v>S/R</v>
          </cell>
          <cell r="DO400" t="str">
            <v>S/R</v>
          </cell>
          <cell r="DQ400" t="str">
            <v>S/R</v>
          </cell>
          <cell r="ES400" t="str">
            <v>S/R</v>
          </cell>
        </row>
        <row r="401">
          <cell r="J401">
            <v>22</v>
          </cell>
          <cell r="Q401">
            <v>8</v>
          </cell>
          <cell r="AF401" t="str">
            <v>Pulmonar</v>
          </cell>
          <cell r="AH401" t="str">
            <v>Nuevo</v>
          </cell>
          <cell r="AK401" t="str">
            <v>2HREZ/4(HR)3</v>
          </cell>
          <cell r="AO401" t="str">
            <v>No reactivo</v>
          </cell>
          <cell r="AT401" t="str">
            <v>No</v>
          </cell>
          <cell r="AW401" t="str">
            <v>No</v>
          </cell>
          <cell r="AZ401" t="str">
            <v>S/R</v>
          </cell>
          <cell r="CN401" t="str">
            <v>GENOTYPE SL</v>
          </cell>
          <cell r="CO401" t="str">
            <v>S/R</v>
          </cell>
          <cell r="DE401" t="str">
            <v>No</v>
          </cell>
          <cell r="DH401" t="str">
            <v>No recibió</v>
          </cell>
          <cell r="DL401" t="str">
            <v>S/R</v>
          </cell>
          <cell r="DO401" t="str">
            <v>S/R</v>
          </cell>
          <cell r="DQ401" t="str">
            <v>S/R</v>
          </cell>
          <cell r="ES401" t="str">
            <v>S/R</v>
          </cell>
        </row>
        <row r="402">
          <cell r="J402">
            <v>25</v>
          </cell>
          <cell r="Q402">
            <v>8</v>
          </cell>
          <cell r="AF402" t="str">
            <v>Pulmonar</v>
          </cell>
          <cell r="AH402" t="str">
            <v>Nuevo</v>
          </cell>
          <cell r="AK402" t="str">
            <v>2HREZ/4(HR)3</v>
          </cell>
          <cell r="AO402" t="str">
            <v>No reactivo</v>
          </cell>
          <cell r="AT402" t="str">
            <v>Sí</v>
          </cell>
          <cell r="AW402" t="str">
            <v>No</v>
          </cell>
          <cell r="AZ402" t="str">
            <v>S/R</v>
          </cell>
          <cell r="CN402" t="str">
            <v>GENOTYPE SL</v>
          </cell>
          <cell r="CO402" t="str">
            <v>S/R</v>
          </cell>
          <cell r="DE402" t="str">
            <v>No</v>
          </cell>
          <cell r="DH402" t="str">
            <v>Si recibió</v>
          </cell>
          <cell r="DL402" t="str">
            <v>S/R</v>
          </cell>
          <cell r="DO402" t="str">
            <v>S/R</v>
          </cell>
          <cell r="DQ402" t="str">
            <v>S/R</v>
          </cell>
          <cell r="ES402" t="str">
            <v>S/R</v>
          </cell>
        </row>
        <row r="403">
          <cell r="J403">
            <v>71</v>
          </cell>
          <cell r="Q403">
            <v>8</v>
          </cell>
          <cell r="AF403" t="str">
            <v>Pulmonar</v>
          </cell>
          <cell r="AH403" t="str">
            <v>Nuevo</v>
          </cell>
          <cell r="AK403" t="str">
            <v>2HREZ/4(HR)3</v>
          </cell>
          <cell r="AO403" t="str">
            <v>No reactivo</v>
          </cell>
          <cell r="AT403" t="str">
            <v>Sí</v>
          </cell>
          <cell r="AW403" t="str">
            <v>No</v>
          </cell>
          <cell r="AZ403" t="str">
            <v>No</v>
          </cell>
          <cell r="CN403" t="str">
            <v>S/R</v>
          </cell>
          <cell r="CO403" t="str">
            <v>S/R</v>
          </cell>
          <cell r="DE403" t="str">
            <v>S/R</v>
          </cell>
          <cell r="DH403" t="str">
            <v>No recibió</v>
          </cell>
          <cell r="DL403" t="str">
            <v>S/R</v>
          </cell>
          <cell r="DO403" t="str">
            <v>S/R</v>
          </cell>
          <cell r="DQ403" t="str">
            <v>S/R</v>
          </cell>
          <cell r="ES403" t="str">
            <v>S/R</v>
          </cell>
        </row>
        <row r="404">
          <cell r="J404">
            <v>43</v>
          </cell>
          <cell r="Q404">
            <v>8</v>
          </cell>
          <cell r="AF404" t="str">
            <v>Pulmonar</v>
          </cell>
          <cell r="AH404" t="str">
            <v>Abandono recuperado</v>
          </cell>
          <cell r="AK404" t="str">
            <v>2HREZ/7HR</v>
          </cell>
          <cell r="AO404" t="str">
            <v>Reactivo</v>
          </cell>
          <cell r="AT404" t="str">
            <v>No</v>
          </cell>
          <cell r="AW404" t="str">
            <v>No</v>
          </cell>
          <cell r="AZ404" t="str">
            <v>S/R</v>
          </cell>
          <cell r="CN404" t="str">
            <v>GENE XPERT</v>
          </cell>
          <cell r="CO404" t="str">
            <v>S/R</v>
          </cell>
          <cell r="DE404" t="str">
            <v>No</v>
          </cell>
          <cell r="DH404" t="str">
            <v>Si recibió</v>
          </cell>
          <cell r="DL404" t="str">
            <v>S/R</v>
          </cell>
          <cell r="DO404" t="str">
            <v>S/R</v>
          </cell>
          <cell r="DQ404" t="str">
            <v>S/R</v>
          </cell>
          <cell r="ES404" t="str">
            <v>S/R</v>
          </cell>
        </row>
        <row r="405">
          <cell r="J405">
            <v>87</v>
          </cell>
          <cell r="Q405">
            <v>25</v>
          </cell>
          <cell r="AF405" t="str">
            <v>Extrapulmonar</v>
          </cell>
          <cell r="AH405" t="str">
            <v>Nuevo</v>
          </cell>
          <cell r="AK405" t="str">
            <v>2HREZ/4(HR)3</v>
          </cell>
          <cell r="AO405" t="str">
            <v>No reactivo</v>
          </cell>
          <cell r="AT405" t="str">
            <v>No</v>
          </cell>
          <cell r="AW405" t="str">
            <v>No</v>
          </cell>
          <cell r="AZ405" t="str">
            <v>S/R</v>
          </cell>
          <cell r="CN405" t="str">
            <v>S/R</v>
          </cell>
          <cell r="CO405" t="str">
            <v>S/R</v>
          </cell>
          <cell r="DE405" t="str">
            <v>S/R</v>
          </cell>
          <cell r="DH405" t="str">
            <v>Si recibió</v>
          </cell>
          <cell r="DL405" t="str">
            <v>Fallecido</v>
          </cell>
          <cell r="DO405" t="str">
            <v>S/R</v>
          </cell>
          <cell r="DQ405" t="str">
            <v>No</v>
          </cell>
          <cell r="ES405" t="str">
            <v>S/R</v>
          </cell>
        </row>
        <row r="406">
          <cell r="J406">
            <v>68</v>
          </cell>
          <cell r="Q406">
            <v>25</v>
          </cell>
          <cell r="AF406" t="str">
            <v>Pulmonar</v>
          </cell>
          <cell r="AH406" t="str">
            <v>Nuevo</v>
          </cell>
          <cell r="AK406" t="str">
            <v>2HREZ/4(HR)3</v>
          </cell>
          <cell r="AO406" t="str">
            <v>No reactivo</v>
          </cell>
          <cell r="AT406" t="str">
            <v>Sí</v>
          </cell>
          <cell r="AW406" t="str">
            <v>No</v>
          </cell>
          <cell r="AZ406" t="str">
            <v>No</v>
          </cell>
          <cell r="CN406" t="str">
            <v>S/R</v>
          </cell>
          <cell r="CO406" t="str">
            <v>S/R</v>
          </cell>
          <cell r="DE406" t="str">
            <v>No</v>
          </cell>
          <cell r="DH406" t="str">
            <v>Si recibió</v>
          </cell>
          <cell r="DL406" t="str">
            <v>Tratamiento completo</v>
          </cell>
          <cell r="DO406" t="str">
            <v>S/R</v>
          </cell>
          <cell r="DQ406" t="str">
            <v>No</v>
          </cell>
          <cell r="ES406" t="str">
            <v>S/R</v>
          </cell>
        </row>
        <row r="407">
          <cell r="J407">
            <v>32</v>
          </cell>
          <cell r="Q407">
            <v>25</v>
          </cell>
          <cell r="AF407" t="str">
            <v>Pulmonar</v>
          </cell>
          <cell r="AH407" t="str">
            <v>Recaida</v>
          </cell>
          <cell r="AK407" t="str">
            <v>2HREZ/4(HR)3</v>
          </cell>
          <cell r="AO407" t="str">
            <v>No reactivo</v>
          </cell>
          <cell r="AT407" t="str">
            <v>No</v>
          </cell>
          <cell r="AW407" t="str">
            <v>No</v>
          </cell>
          <cell r="AZ407" t="str">
            <v>S/R</v>
          </cell>
          <cell r="CN407" t="str">
            <v>S/R</v>
          </cell>
          <cell r="CO407" t="str">
            <v>S/R</v>
          </cell>
          <cell r="DE407" t="str">
            <v>S/R</v>
          </cell>
          <cell r="DH407" t="str">
            <v>S/R</v>
          </cell>
          <cell r="DL407" t="str">
            <v>Fallecido</v>
          </cell>
          <cell r="DO407" t="str">
            <v>S/R</v>
          </cell>
          <cell r="DQ407" t="str">
            <v>No</v>
          </cell>
          <cell r="ES407" t="str">
            <v>S/R</v>
          </cell>
        </row>
        <row r="408">
          <cell r="J408">
            <v>36</v>
          </cell>
          <cell r="Q408">
            <v>25</v>
          </cell>
          <cell r="AF408" t="str">
            <v>Pulmonar</v>
          </cell>
          <cell r="AH408" t="str">
            <v>Nuevo</v>
          </cell>
          <cell r="AK408" t="str">
            <v>2HREZ/4(HR)3</v>
          </cell>
          <cell r="AO408" t="str">
            <v>No reactivo</v>
          </cell>
          <cell r="AT408" t="str">
            <v>No</v>
          </cell>
          <cell r="AW408" t="str">
            <v>No</v>
          </cell>
          <cell r="AZ408" t="str">
            <v>S/R</v>
          </cell>
          <cell r="CN408" t="str">
            <v>S/R</v>
          </cell>
          <cell r="CO408" t="str">
            <v>S/R</v>
          </cell>
          <cell r="DE408" t="str">
            <v>S/R</v>
          </cell>
          <cell r="DH408" t="str">
            <v>S/R</v>
          </cell>
          <cell r="DL408" t="str">
            <v>Fallecido</v>
          </cell>
          <cell r="DO408" t="str">
            <v>S/R</v>
          </cell>
          <cell r="DQ408" t="str">
            <v>No</v>
          </cell>
          <cell r="ES408" t="str">
            <v>S/R</v>
          </cell>
        </row>
        <row r="409">
          <cell r="J409">
            <v>22</v>
          </cell>
          <cell r="Q409">
            <v>25</v>
          </cell>
          <cell r="AF409" t="str">
            <v>Pulmonar</v>
          </cell>
          <cell r="AH409" t="str">
            <v>Nuevo</v>
          </cell>
          <cell r="AK409" t="str">
            <v>2HREZ/4(HR)3</v>
          </cell>
          <cell r="AO409" t="str">
            <v>No reactivo</v>
          </cell>
          <cell r="AT409" t="str">
            <v>No</v>
          </cell>
          <cell r="AW409" t="str">
            <v>No</v>
          </cell>
          <cell r="AZ409" t="str">
            <v>S/R</v>
          </cell>
          <cell r="CN409" t="str">
            <v>GENOTYPE MTBDR PLUS</v>
          </cell>
          <cell r="CO409" t="str">
            <v>S/R</v>
          </cell>
          <cell r="DE409" t="str">
            <v>S/R</v>
          </cell>
          <cell r="DH409" t="str">
            <v>Si recibió</v>
          </cell>
          <cell r="DL409" t="str">
            <v>Abandono</v>
          </cell>
          <cell r="DO409" t="str">
            <v>S/R</v>
          </cell>
          <cell r="DQ409" t="str">
            <v>No</v>
          </cell>
          <cell r="ES409" t="str">
            <v>S/R</v>
          </cell>
        </row>
        <row r="410">
          <cell r="J410">
            <v>34</v>
          </cell>
          <cell r="Q410">
            <v>25</v>
          </cell>
          <cell r="AF410" t="str">
            <v>Pulmonar</v>
          </cell>
          <cell r="AH410" t="str">
            <v>Nuevo</v>
          </cell>
          <cell r="AK410" t="str">
            <v>2HREZ/4(HR)3</v>
          </cell>
          <cell r="AO410" t="str">
            <v>No reactivo</v>
          </cell>
          <cell r="AT410" t="str">
            <v>No</v>
          </cell>
          <cell r="AW410" t="str">
            <v>No</v>
          </cell>
          <cell r="AZ410" t="str">
            <v>No</v>
          </cell>
          <cell r="CN410" t="str">
            <v>GENOTYPE MTBDR PLUS</v>
          </cell>
          <cell r="CO410" t="str">
            <v>S/R</v>
          </cell>
          <cell r="DE410" t="str">
            <v>No</v>
          </cell>
          <cell r="DH410" t="str">
            <v>Si recibió</v>
          </cell>
          <cell r="DL410" t="str">
            <v>Tratamiento completo</v>
          </cell>
          <cell r="DO410" t="str">
            <v>S/R</v>
          </cell>
          <cell r="DQ410" t="str">
            <v>No</v>
          </cell>
          <cell r="ES410" t="str">
            <v>S/R</v>
          </cell>
        </row>
        <row r="411">
          <cell r="J411">
            <v>56</v>
          </cell>
          <cell r="Q411">
            <v>25</v>
          </cell>
          <cell r="AF411" t="str">
            <v>Pulmonar</v>
          </cell>
          <cell r="AH411" t="str">
            <v>Nuevo</v>
          </cell>
          <cell r="AK411" t="str">
            <v>2HREZ/4(HR)3</v>
          </cell>
          <cell r="AO411" t="str">
            <v>No reactivo</v>
          </cell>
          <cell r="AT411" t="str">
            <v>Sí</v>
          </cell>
          <cell r="AW411" t="str">
            <v>No</v>
          </cell>
          <cell r="AZ411" t="str">
            <v>No</v>
          </cell>
          <cell r="CN411" t="str">
            <v>GENOTYPE MTBDR PLUS</v>
          </cell>
          <cell r="CO411" t="str">
            <v>S/R</v>
          </cell>
          <cell r="DE411" t="str">
            <v>No</v>
          </cell>
          <cell r="DH411" t="str">
            <v>Si recibió</v>
          </cell>
          <cell r="DL411" t="str">
            <v>S/R</v>
          </cell>
          <cell r="DO411" t="str">
            <v>S/R</v>
          </cell>
          <cell r="DQ411" t="str">
            <v>S/R</v>
          </cell>
          <cell r="ES411" t="str">
            <v>S/R</v>
          </cell>
        </row>
        <row r="412">
          <cell r="J412">
            <v>39</v>
          </cell>
          <cell r="Q412">
            <v>25</v>
          </cell>
          <cell r="AF412" t="str">
            <v>Pulmonar</v>
          </cell>
          <cell r="AH412" t="str">
            <v>Nuevo</v>
          </cell>
          <cell r="AK412" t="str">
            <v>2HREZ/4(HR)3</v>
          </cell>
          <cell r="AO412" t="str">
            <v>No reactivo</v>
          </cell>
          <cell r="AT412" t="str">
            <v>No</v>
          </cell>
          <cell r="AW412" t="str">
            <v>No</v>
          </cell>
          <cell r="AZ412" t="str">
            <v>S/R</v>
          </cell>
          <cell r="CN412" t="str">
            <v>GENOTYPE MTBDR PLUS</v>
          </cell>
          <cell r="CO412" t="str">
            <v>S/R</v>
          </cell>
          <cell r="DE412" t="str">
            <v>No</v>
          </cell>
          <cell r="DH412" t="str">
            <v>Si recibió</v>
          </cell>
          <cell r="DL412" t="str">
            <v>Tratamiento completo</v>
          </cell>
          <cell r="DO412" t="str">
            <v>S/R</v>
          </cell>
          <cell r="DQ412" t="str">
            <v>No</v>
          </cell>
          <cell r="ES412" t="str">
            <v>S/R</v>
          </cell>
        </row>
        <row r="413">
          <cell r="J413">
            <v>35</v>
          </cell>
          <cell r="Q413">
            <v>25</v>
          </cell>
          <cell r="AF413" t="str">
            <v>Pulmonar</v>
          </cell>
          <cell r="AH413" t="str">
            <v>Nuevo</v>
          </cell>
          <cell r="AK413" t="str">
            <v>2HREZ/4(HR)3</v>
          </cell>
          <cell r="AO413" t="str">
            <v>No reactivo</v>
          </cell>
          <cell r="AT413" t="str">
            <v>No</v>
          </cell>
          <cell r="AW413" t="str">
            <v>No</v>
          </cell>
          <cell r="AZ413" t="str">
            <v>S/R</v>
          </cell>
          <cell r="CN413" t="str">
            <v>S/R</v>
          </cell>
          <cell r="CO413" t="str">
            <v>S/R</v>
          </cell>
          <cell r="DE413" t="str">
            <v>S/R</v>
          </cell>
          <cell r="DH413" t="str">
            <v>S/R</v>
          </cell>
          <cell r="DL413" t="str">
            <v>Fallecido</v>
          </cell>
          <cell r="DO413" t="str">
            <v>S/R</v>
          </cell>
          <cell r="DQ413" t="str">
            <v>No</v>
          </cell>
          <cell r="ES413" t="str">
            <v>S/R</v>
          </cell>
        </row>
        <row r="414">
          <cell r="J414">
            <v>31</v>
          </cell>
          <cell r="Q414">
            <v>25</v>
          </cell>
          <cell r="AF414" t="str">
            <v>Pulmonar</v>
          </cell>
          <cell r="AH414" t="str">
            <v>Nuevo</v>
          </cell>
          <cell r="AK414" t="str">
            <v>2HREZ/4(HR)3</v>
          </cell>
          <cell r="AO414" t="str">
            <v>No reactivo</v>
          </cell>
          <cell r="AT414" t="str">
            <v>Sí</v>
          </cell>
          <cell r="AW414" t="str">
            <v>No</v>
          </cell>
          <cell r="AZ414" t="str">
            <v>S/R</v>
          </cell>
          <cell r="CN414" t="str">
            <v>GENE XPERT</v>
          </cell>
          <cell r="CO414" t="str">
            <v>S/R</v>
          </cell>
          <cell r="DE414" t="str">
            <v>No</v>
          </cell>
          <cell r="DH414" t="str">
            <v>Si recibió</v>
          </cell>
          <cell r="DL414" t="str">
            <v>Tratamiento completo</v>
          </cell>
          <cell r="DO414" t="str">
            <v>S/R</v>
          </cell>
          <cell r="DQ414" t="str">
            <v>No</v>
          </cell>
          <cell r="ES414" t="str">
            <v>S/R</v>
          </cell>
        </row>
        <row r="415">
          <cell r="J415">
            <v>34</v>
          </cell>
          <cell r="Q415">
            <v>25</v>
          </cell>
          <cell r="AF415" t="str">
            <v>Pulmonar</v>
          </cell>
          <cell r="AH415" t="str">
            <v>Recaida</v>
          </cell>
          <cell r="AK415" t="str">
            <v>2HREZ/4(HR)3</v>
          </cell>
          <cell r="AO415" t="str">
            <v>No reactivo</v>
          </cell>
          <cell r="AT415" t="str">
            <v>No</v>
          </cell>
          <cell r="AW415" t="str">
            <v>No</v>
          </cell>
          <cell r="AZ415" t="str">
            <v>S/R</v>
          </cell>
          <cell r="CN415" t="str">
            <v>S/R</v>
          </cell>
          <cell r="CO415" t="str">
            <v>S/R</v>
          </cell>
          <cell r="DE415" t="str">
            <v>No</v>
          </cell>
          <cell r="DH415" t="str">
            <v>Si recibió</v>
          </cell>
          <cell r="DL415" t="str">
            <v>Tratamiento completo</v>
          </cell>
          <cell r="DO415" t="str">
            <v>S/R</v>
          </cell>
          <cell r="DQ415" t="str">
            <v>No</v>
          </cell>
          <cell r="ES415" t="str">
            <v>S/R</v>
          </cell>
        </row>
        <row r="416">
          <cell r="J416">
            <v>39</v>
          </cell>
          <cell r="Q416">
            <v>25</v>
          </cell>
          <cell r="AF416" t="str">
            <v>Pulmonar</v>
          </cell>
          <cell r="AH416" t="str">
            <v>Recaida</v>
          </cell>
          <cell r="AK416" t="str">
            <v>2HREZ/7HR</v>
          </cell>
          <cell r="AO416" t="str">
            <v>Reactivo</v>
          </cell>
          <cell r="AT416" t="str">
            <v>Sí</v>
          </cell>
          <cell r="AW416" t="str">
            <v>No</v>
          </cell>
          <cell r="AZ416" t="str">
            <v>No</v>
          </cell>
          <cell r="CN416" t="str">
            <v>S/R</v>
          </cell>
          <cell r="CO416" t="str">
            <v>S/R</v>
          </cell>
          <cell r="DE416" t="str">
            <v>No</v>
          </cell>
          <cell r="DH416" t="str">
            <v>Si recibió</v>
          </cell>
          <cell r="DL416" t="str">
            <v>S/R</v>
          </cell>
          <cell r="DO416" t="str">
            <v>S/R</v>
          </cell>
          <cell r="DQ416" t="str">
            <v>S/R</v>
          </cell>
          <cell r="ES416" t="str">
            <v>S/R</v>
          </cell>
        </row>
        <row r="417">
          <cell r="J417">
            <v>61</v>
          </cell>
          <cell r="Q417">
            <v>25</v>
          </cell>
          <cell r="AF417" t="str">
            <v>Pulmonar</v>
          </cell>
          <cell r="AH417" t="str">
            <v>Nuevo</v>
          </cell>
          <cell r="AK417" t="str">
            <v>2HREZ/4(HR)3</v>
          </cell>
          <cell r="AO417" t="str">
            <v>No reactivo</v>
          </cell>
          <cell r="AT417" t="str">
            <v>No</v>
          </cell>
          <cell r="AW417" t="str">
            <v>No</v>
          </cell>
          <cell r="AZ417" t="str">
            <v>No</v>
          </cell>
          <cell r="CN417" t="str">
            <v>GENOTYPE MTBDR PLUS</v>
          </cell>
          <cell r="CO417" t="str">
            <v>S/R</v>
          </cell>
          <cell r="DE417" t="str">
            <v>No</v>
          </cell>
          <cell r="DH417" t="str">
            <v>Si recibió</v>
          </cell>
          <cell r="DL417" t="str">
            <v>S/R</v>
          </cell>
          <cell r="DO417" t="str">
            <v>S/R</v>
          </cell>
          <cell r="DQ417" t="str">
            <v>S/R</v>
          </cell>
          <cell r="ES417" t="str">
            <v>S/R</v>
          </cell>
        </row>
        <row r="418">
          <cell r="J418">
            <v>47</v>
          </cell>
          <cell r="Q418">
            <v>25</v>
          </cell>
          <cell r="AF418" t="str">
            <v>Pulmonar</v>
          </cell>
          <cell r="AH418" t="str">
            <v>Recaida</v>
          </cell>
          <cell r="AK418" t="str">
            <v>2HREZ/4(HR)3</v>
          </cell>
          <cell r="AO418" t="str">
            <v>No reactivo</v>
          </cell>
          <cell r="AT418" t="str">
            <v>No</v>
          </cell>
          <cell r="AW418" t="str">
            <v>No</v>
          </cell>
          <cell r="AZ418" t="str">
            <v>No</v>
          </cell>
          <cell r="CN418" t="str">
            <v>GENE XPERT</v>
          </cell>
          <cell r="CO418" t="str">
            <v>S/R</v>
          </cell>
          <cell r="DE418" t="str">
            <v>No</v>
          </cell>
          <cell r="DH418" t="str">
            <v>Si recibió</v>
          </cell>
          <cell r="DL418" t="str">
            <v>Tratamiento completo</v>
          </cell>
          <cell r="DO418" t="str">
            <v>S/R</v>
          </cell>
          <cell r="DQ418" t="str">
            <v>No</v>
          </cell>
          <cell r="ES418" t="str">
            <v>S/R</v>
          </cell>
        </row>
        <row r="419">
          <cell r="J419">
            <v>55</v>
          </cell>
          <cell r="Q419">
            <v>25</v>
          </cell>
          <cell r="AF419" t="str">
            <v>Pulmonar</v>
          </cell>
          <cell r="AH419" t="str">
            <v>Nuevo</v>
          </cell>
          <cell r="AK419" t="str">
            <v>2HREZ/4(HR)3</v>
          </cell>
          <cell r="AO419" t="str">
            <v>No reactivo</v>
          </cell>
          <cell r="AT419" t="str">
            <v>No</v>
          </cell>
          <cell r="AW419" t="str">
            <v>No</v>
          </cell>
          <cell r="AZ419" t="str">
            <v>S/R</v>
          </cell>
          <cell r="CN419" t="str">
            <v>S/R</v>
          </cell>
          <cell r="CO419" t="str">
            <v>S/R</v>
          </cell>
          <cell r="DE419" t="str">
            <v>S/R</v>
          </cell>
          <cell r="DH419" t="str">
            <v>Si recibió</v>
          </cell>
          <cell r="DL419" t="str">
            <v>S/R</v>
          </cell>
          <cell r="DO419" t="str">
            <v>S/R</v>
          </cell>
          <cell r="DQ419" t="str">
            <v>S/R</v>
          </cell>
          <cell r="ES419" t="str">
            <v>S/R</v>
          </cell>
        </row>
        <row r="420">
          <cell r="J420">
            <v>60</v>
          </cell>
          <cell r="Q420">
            <v>25</v>
          </cell>
          <cell r="AF420" t="str">
            <v>Pulmonar</v>
          </cell>
          <cell r="AH420" t="str">
            <v>Recaida</v>
          </cell>
          <cell r="AK420" t="str">
            <v>2HREZ/7HR</v>
          </cell>
          <cell r="AO420" t="str">
            <v>Reactivo</v>
          </cell>
          <cell r="AT420" t="str">
            <v>No</v>
          </cell>
          <cell r="AW420" t="str">
            <v>No</v>
          </cell>
          <cell r="AZ420" t="str">
            <v>No</v>
          </cell>
          <cell r="CN420" t="str">
            <v>GENE XPERT</v>
          </cell>
          <cell r="CO420" t="str">
            <v>S/R</v>
          </cell>
          <cell r="DE420" t="str">
            <v>No</v>
          </cell>
          <cell r="DH420" t="str">
            <v>Si recibió</v>
          </cell>
          <cell r="DL420" t="str">
            <v>S/R</v>
          </cell>
          <cell r="DO420" t="str">
            <v>S/R</v>
          </cell>
          <cell r="DQ420" t="str">
            <v>S/R</v>
          </cell>
          <cell r="ES420" t="str">
            <v>S/R</v>
          </cell>
        </row>
        <row r="421">
          <cell r="J421">
            <v>46</v>
          </cell>
          <cell r="Q421">
            <v>25</v>
          </cell>
          <cell r="AF421" t="str">
            <v>Pulmonar</v>
          </cell>
          <cell r="AH421" t="str">
            <v>Nuevo</v>
          </cell>
          <cell r="AK421" t="str">
            <v>2HREZ/4(HR)3</v>
          </cell>
          <cell r="AO421" t="str">
            <v>No reactivo</v>
          </cell>
          <cell r="AT421" t="str">
            <v>No</v>
          </cell>
          <cell r="AW421" t="str">
            <v>No</v>
          </cell>
          <cell r="AZ421" t="str">
            <v>No</v>
          </cell>
          <cell r="CN421" t="str">
            <v>S/R</v>
          </cell>
          <cell r="CO421" t="str">
            <v>S/R</v>
          </cell>
          <cell r="DE421" t="str">
            <v>S/R</v>
          </cell>
          <cell r="DH421" t="str">
            <v>Si recibió</v>
          </cell>
          <cell r="DL421" t="str">
            <v>S/R</v>
          </cell>
          <cell r="DO421" t="str">
            <v>S/R</v>
          </cell>
          <cell r="DQ421" t="str">
            <v>S/R</v>
          </cell>
          <cell r="ES421" t="str">
            <v>S/R</v>
          </cell>
        </row>
        <row r="422">
          <cell r="J422">
            <v>17</v>
          </cell>
          <cell r="Q422">
            <v>25</v>
          </cell>
          <cell r="AF422" t="str">
            <v>Pulmonar</v>
          </cell>
          <cell r="AH422" t="str">
            <v>Nuevo</v>
          </cell>
          <cell r="AK422" t="str">
            <v>2HREZ/4(HR)3</v>
          </cell>
          <cell r="AO422" t="str">
            <v>No reactivo</v>
          </cell>
          <cell r="AT422" t="str">
            <v>No</v>
          </cell>
          <cell r="AW422" t="str">
            <v>No</v>
          </cell>
          <cell r="AZ422" t="str">
            <v>S/R</v>
          </cell>
          <cell r="CN422" t="str">
            <v>S/R</v>
          </cell>
          <cell r="CO422" t="str">
            <v>S/R</v>
          </cell>
          <cell r="DE422" t="str">
            <v>No</v>
          </cell>
          <cell r="DH422" t="str">
            <v>Si recibió</v>
          </cell>
          <cell r="DL422" t="str">
            <v>S/R</v>
          </cell>
          <cell r="DO422" t="str">
            <v>S/R</v>
          </cell>
          <cell r="DQ422" t="str">
            <v>S/R</v>
          </cell>
          <cell r="ES422" t="str">
            <v>S/R</v>
          </cell>
        </row>
        <row r="423">
          <cell r="J423">
            <v>46</v>
          </cell>
          <cell r="Q423">
            <v>25</v>
          </cell>
          <cell r="AF423" t="str">
            <v>Pulmonar</v>
          </cell>
          <cell r="AH423" t="str">
            <v>Recaida</v>
          </cell>
          <cell r="AK423" t="str">
            <v>2HREZ/4(HR)3</v>
          </cell>
          <cell r="AO423" t="str">
            <v>No reactivo</v>
          </cell>
          <cell r="AT423" t="str">
            <v>Sí</v>
          </cell>
          <cell r="AW423" t="str">
            <v>No</v>
          </cell>
          <cell r="AZ423" t="str">
            <v>S/R</v>
          </cell>
          <cell r="CN423" t="str">
            <v>S/R</v>
          </cell>
          <cell r="CO423" t="str">
            <v>S/R</v>
          </cell>
          <cell r="DE423" t="str">
            <v>No</v>
          </cell>
          <cell r="DH423" t="str">
            <v>Si recibió</v>
          </cell>
          <cell r="DL423" t="str">
            <v>S/R</v>
          </cell>
          <cell r="DO423" t="str">
            <v>S/R</v>
          </cell>
          <cell r="DQ423" t="str">
            <v>S/R</v>
          </cell>
          <cell r="ES423" t="str">
            <v>S/R</v>
          </cell>
        </row>
        <row r="424">
          <cell r="J424">
            <v>38</v>
          </cell>
          <cell r="Q424">
            <v>25</v>
          </cell>
          <cell r="AF424" t="str">
            <v>Pulmonar</v>
          </cell>
          <cell r="AH424" t="str">
            <v>Recaida</v>
          </cell>
          <cell r="AK424" t="str">
            <v>2HREZ/7HR</v>
          </cell>
          <cell r="AO424" t="str">
            <v>Reactivo</v>
          </cell>
          <cell r="AT424" t="str">
            <v>No</v>
          </cell>
          <cell r="AW424" t="str">
            <v>No</v>
          </cell>
          <cell r="AZ424" t="str">
            <v>S/R</v>
          </cell>
          <cell r="CN424" t="str">
            <v>S/R</v>
          </cell>
          <cell r="CO424" t="str">
            <v>S/R</v>
          </cell>
          <cell r="DE424" t="str">
            <v>No</v>
          </cell>
          <cell r="DH424" t="str">
            <v>No recibió</v>
          </cell>
          <cell r="DL424" t="str">
            <v>S/R</v>
          </cell>
          <cell r="DO424" t="str">
            <v>S/R</v>
          </cell>
          <cell r="DQ424" t="str">
            <v>S/R</v>
          </cell>
          <cell r="ES424" t="str">
            <v>S/R</v>
          </cell>
        </row>
        <row r="425">
          <cell r="J425">
            <v>24</v>
          </cell>
          <cell r="Q425">
            <v>25</v>
          </cell>
          <cell r="AF425" t="str">
            <v>Pulmonar</v>
          </cell>
          <cell r="AH425" t="str">
            <v>Nuevo</v>
          </cell>
          <cell r="AK425" t="str">
            <v>2HREZ/4(HR)3</v>
          </cell>
          <cell r="AO425" t="str">
            <v>No reactivo</v>
          </cell>
          <cell r="AT425" t="str">
            <v>No</v>
          </cell>
          <cell r="AW425" t="str">
            <v>No</v>
          </cell>
          <cell r="AZ425" t="str">
            <v>No</v>
          </cell>
          <cell r="CN425" t="str">
            <v>GENE XPERT</v>
          </cell>
          <cell r="CO425" t="str">
            <v>S/R</v>
          </cell>
          <cell r="DE425" t="str">
            <v>No</v>
          </cell>
          <cell r="DH425" t="str">
            <v>Si recibió</v>
          </cell>
          <cell r="DL425" t="str">
            <v>S/R</v>
          </cell>
          <cell r="DO425" t="str">
            <v>S/R</v>
          </cell>
          <cell r="DQ425" t="str">
            <v>S/R</v>
          </cell>
          <cell r="ES425" t="str">
            <v>S/R</v>
          </cell>
        </row>
        <row r="426">
          <cell r="J426">
            <v>44</v>
          </cell>
          <cell r="Q426">
            <v>25</v>
          </cell>
          <cell r="AF426" t="str">
            <v>Pulmonar</v>
          </cell>
          <cell r="AH426" t="str">
            <v>Nuevo</v>
          </cell>
          <cell r="AK426" t="str">
            <v>2HREZ/4(HR)3</v>
          </cell>
          <cell r="AO426" t="str">
            <v>No reactivo</v>
          </cell>
          <cell r="AT426" t="str">
            <v>Sí</v>
          </cell>
          <cell r="AW426" t="str">
            <v>No</v>
          </cell>
          <cell r="AZ426" t="str">
            <v>No</v>
          </cell>
          <cell r="CN426" t="str">
            <v>S/R</v>
          </cell>
          <cell r="CO426" t="str">
            <v>S/R</v>
          </cell>
          <cell r="DE426" t="str">
            <v>No</v>
          </cell>
          <cell r="DH426" t="str">
            <v>Si recibió</v>
          </cell>
          <cell r="DL426" t="str">
            <v>S/R</v>
          </cell>
          <cell r="DO426" t="str">
            <v>S/R</v>
          </cell>
          <cell r="DQ426" t="str">
            <v>S/R</v>
          </cell>
          <cell r="ES426" t="str">
            <v>S/R</v>
          </cell>
        </row>
        <row r="427">
          <cell r="J427">
            <v>25</v>
          </cell>
          <cell r="Q427">
            <v>25</v>
          </cell>
          <cell r="AF427" t="str">
            <v>Extrapulmonar</v>
          </cell>
          <cell r="AH427" t="str">
            <v>Nuevo</v>
          </cell>
          <cell r="AK427" t="str">
            <v>2HREZ/4(HR)3</v>
          </cell>
          <cell r="AO427" t="str">
            <v>No reactivo</v>
          </cell>
          <cell r="AT427" t="str">
            <v>No</v>
          </cell>
          <cell r="AW427" t="str">
            <v>No</v>
          </cell>
          <cell r="AZ427" t="str">
            <v>No</v>
          </cell>
          <cell r="CN427" t="str">
            <v>S/R</v>
          </cell>
          <cell r="CO427" t="str">
            <v>S/R</v>
          </cell>
          <cell r="DE427" t="str">
            <v>No</v>
          </cell>
          <cell r="DH427" t="str">
            <v>Si recibió</v>
          </cell>
          <cell r="DL427" t="str">
            <v>S/R</v>
          </cell>
          <cell r="DO427" t="str">
            <v>S/R</v>
          </cell>
          <cell r="DQ427" t="str">
            <v>S/R</v>
          </cell>
          <cell r="ES427" t="str">
            <v>S/R</v>
          </cell>
        </row>
        <row r="428">
          <cell r="J428">
            <v>23</v>
          </cell>
          <cell r="Q428">
            <v>25</v>
          </cell>
          <cell r="AF428" t="str">
            <v>Pulmonar</v>
          </cell>
          <cell r="AH428" t="str">
            <v>Nuevo</v>
          </cell>
          <cell r="AK428" t="str">
            <v>2HREZ/7HR</v>
          </cell>
          <cell r="AO428" t="str">
            <v>Reactivo</v>
          </cell>
          <cell r="AT428" t="str">
            <v>No</v>
          </cell>
          <cell r="AW428" t="str">
            <v>No</v>
          </cell>
          <cell r="AZ428" t="str">
            <v>S/R</v>
          </cell>
          <cell r="CN428" t="str">
            <v>GENE XPERT</v>
          </cell>
          <cell r="CO428" t="str">
            <v>S/R</v>
          </cell>
          <cell r="DE428" t="str">
            <v>S/R</v>
          </cell>
          <cell r="DH428" t="str">
            <v>Si recibió</v>
          </cell>
          <cell r="DL428" t="str">
            <v>Fracaso</v>
          </cell>
          <cell r="DO428" t="str">
            <v>S/R</v>
          </cell>
          <cell r="DQ428" t="str">
            <v>No</v>
          </cell>
          <cell r="ES428" t="str">
            <v>S/R</v>
          </cell>
        </row>
        <row r="429">
          <cell r="J429">
            <v>59</v>
          </cell>
          <cell r="Q429">
            <v>25</v>
          </cell>
          <cell r="AF429" t="str">
            <v>Pulmonar</v>
          </cell>
          <cell r="AH429" t="str">
            <v>Nuevo</v>
          </cell>
          <cell r="AK429" t="str">
            <v>2HREZ/4(HR)3</v>
          </cell>
          <cell r="AO429" t="str">
            <v>No reactivo</v>
          </cell>
          <cell r="AT429" t="str">
            <v>No</v>
          </cell>
          <cell r="AW429" t="str">
            <v>No</v>
          </cell>
          <cell r="AZ429" t="str">
            <v>No</v>
          </cell>
          <cell r="CN429" t="str">
            <v>S/R</v>
          </cell>
          <cell r="CO429" t="str">
            <v>S/R</v>
          </cell>
          <cell r="DE429" t="str">
            <v>S/R</v>
          </cell>
          <cell r="DH429" t="str">
            <v>Si recibió</v>
          </cell>
          <cell r="DL429" t="str">
            <v>S/R</v>
          </cell>
          <cell r="DO429" t="str">
            <v>S/R</v>
          </cell>
          <cell r="DQ429" t="str">
            <v>S/R</v>
          </cell>
          <cell r="ES429" t="str">
            <v>S/R</v>
          </cell>
        </row>
        <row r="430">
          <cell r="J430">
            <v>44</v>
          </cell>
          <cell r="Q430">
            <v>25</v>
          </cell>
          <cell r="AF430" t="str">
            <v>Pulmonar</v>
          </cell>
          <cell r="AH430" t="str">
            <v>Nuevo</v>
          </cell>
          <cell r="AK430" t="str">
            <v>2HREZ/4(HR)3</v>
          </cell>
          <cell r="AO430" t="str">
            <v>No reactivo</v>
          </cell>
          <cell r="AT430" t="str">
            <v>Sí</v>
          </cell>
          <cell r="AW430" t="str">
            <v>No</v>
          </cell>
          <cell r="AZ430" t="str">
            <v>No</v>
          </cell>
          <cell r="CN430" t="str">
            <v>S/R</v>
          </cell>
          <cell r="CO430" t="str">
            <v>S/R</v>
          </cell>
          <cell r="DE430" t="str">
            <v>No</v>
          </cell>
          <cell r="DH430" t="str">
            <v>Si recibió</v>
          </cell>
          <cell r="DL430" t="str">
            <v>S/R</v>
          </cell>
          <cell r="DO430" t="str">
            <v>S/R</v>
          </cell>
          <cell r="DQ430" t="str">
            <v>S/R</v>
          </cell>
          <cell r="ES430" t="str">
            <v>S/R</v>
          </cell>
        </row>
        <row r="431">
          <cell r="J431">
            <v>51</v>
          </cell>
          <cell r="Q431">
            <v>25</v>
          </cell>
          <cell r="AF431" t="str">
            <v>Pulmonar</v>
          </cell>
          <cell r="AH431" t="str">
            <v>Nuevo</v>
          </cell>
          <cell r="AK431" t="str">
            <v>2HREZ/7HR</v>
          </cell>
          <cell r="AO431" t="str">
            <v>Reactivo</v>
          </cell>
          <cell r="AT431" t="str">
            <v>No</v>
          </cell>
          <cell r="AW431" t="str">
            <v>No</v>
          </cell>
          <cell r="AZ431" t="str">
            <v>S/R</v>
          </cell>
          <cell r="CN431" t="str">
            <v>S/R</v>
          </cell>
          <cell r="CO431" t="str">
            <v>S/R</v>
          </cell>
          <cell r="DE431" t="str">
            <v>No</v>
          </cell>
          <cell r="DH431" t="str">
            <v>Si recibió</v>
          </cell>
          <cell r="DL431" t="str">
            <v>S/R</v>
          </cell>
          <cell r="DO431" t="str">
            <v>S/R</v>
          </cell>
          <cell r="DQ431" t="str">
            <v>S/R</v>
          </cell>
          <cell r="ES431" t="str">
            <v>S/R</v>
          </cell>
        </row>
        <row r="432">
          <cell r="J432">
            <v>76</v>
          </cell>
          <cell r="Q432">
            <v>25</v>
          </cell>
          <cell r="AF432" t="str">
            <v>Pulmonar</v>
          </cell>
          <cell r="AH432" t="str">
            <v>Recaida</v>
          </cell>
          <cell r="AK432" t="str">
            <v>2HREZ/4(HR)3</v>
          </cell>
          <cell r="AO432" t="str">
            <v>No reactivo</v>
          </cell>
          <cell r="AT432" t="str">
            <v>No</v>
          </cell>
          <cell r="AW432" t="str">
            <v>No</v>
          </cell>
          <cell r="AZ432" t="str">
            <v>No</v>
          </cell>
          <cell r="CN432" t="str">
            <v>S/R</v>
          </cell>
          <cell r="CO432" t="str">
            <v>S/R</v>
          </cell>
          <cell r="DE432" t="str">
            <v>No</v>
          </cell>
          <cell r="DH432" t="str">
            <v>Si recibió</v>
          </cell>
          <cell r="DL432" t="str">
            <v>S/R</v>
          </cell>
          <cell r="DO432" t="str">
            <v>S/R</v>
          </cell>
          <cell r="DQ432" t="str">
            <v>S/R</v>
          </cell>
          <cell r="ES432" t="str">
            <v>S/R</v>
          </cell>
        </row>
        <row r="433">
          <cell r="J433">
            <v>56</v>
          </cell>
          <cell r="Q433">
            <v>25</v>
          </cell>
          <cell r="AF433" t="str">
            <v>Pulmonar</v>
          </cell>
          <cell r="AH433" t="str">
            <v>Nuevo</v>
          </cell>
          <cell r="AK433" t="str">
            <v>2HREZ/4(HR)3</v>
          </cell>
          <cell r="AO433" t="str">
            <v>No reactivo</v>
          </cell>
          <cell r="AT433" t="str">
            <v>No</v>
          </cell>
          <cell r="AW433" t="str">
            <v>No</v>
          </cell>
          <cell r="AZ433" t="str">
            <v>No</v>
          </cell>
          <cell r="CN433" t="str">
            <v>GENE XPERT</v>
          </cell>
          <cell r="CO433" t="str">
            <v>S/R</v>
          </cell>
          <cell r="DE433" t="str">
            <v>S/R</v>
          </cell>
          <cell r="DH433" t="str">
            <v>Si recibió</v>
          </cell>
          <cell r="DL433" t="str">
            <v>S/R</v>
          </cell>
          <cell r="DO433" t="str">
            <v>S/R</v>
          </cell>
          <cell r="DQ433" t="str">
            <v>S/R</v>
          </cell>
          <cell r="ES433" t="str">
            <v>S/R</v>
          </cell>
        </row>
        <row r="434">
          <cell r="J434">
            <v>0</v>
          </cell>
          <cell r="Q434">
            <v>25</v>
          </cell>
          <cell r="AF434" t="str">
            <v>Pulmonar</v>
          </cell>
          <cell r="AH434" t="str">
            <v>Nuevo</v>
          </cell>
          <cell r="AK434" t="str">
            <v>2HREZ/4(HR)3</v>
          </cell>
          <cell r="AO434" t="str">
            <v>No reactivo</v>
          </cell>
          <cell r="AT434" t="str">
            <v>No</v>
          </cell>
          <cell r="AW434" t="str">
            <v>No</v>
          </cell>
          <cell r="AZ434" t="str">
            <v>No</v>
          </cell>
          <cell r="CN434" t="str">
            <v>S/R</v>
          </cell>
          <cell r="CO434" t="str">
            <v>S/R</v>
          </cell>
          <cell r="DE434" t="str">
            <v>No</v>
          </cell>
          <cell r="DH434" t="str">
            <v>Si recibió</v>
          </cell>
          <cell r="DL434" t="str">
            <v>S/R</v>
          </cell>
          <cell r="DO434" t="str">
            <v>S/R</v>
          </cell>
          <cell r="DQ434" t="str">
            <v>S/R</v>
          </cell>
          <cell r="ES434" t="str">
            <v>S/R</v>
          </cell>
        </row>
        <row r="435">
          <cell r="J435">
            <v>70</v>
          </cell>
          <cell r="Q435">
            <v>25</v>
          </cell>
          <cell r="AF435" t="str">
            <v>Pulmonar</v>
          </cell>
          <cell r="AH435" t="str">
            <v>Recaida</v>
          </cell>
          <cell r="AK435" t="str">
            <v>2HREZ/4(HR)3</v>
          </cell>
          <cell r="AO435" t="str">
            <v>No reactivo</v>
          </cell>
          <cell r="AT435" t="str">
            <v>No</v>
          </cell>
          <cell r="AW435" t="str">
            <v>No</v>
          </cell>
          <cell r="AZ435" t="str">
            <v>No</v>
          </cell>
          <cell r="CN435" t="str">
            <v>S/R</v>
          </cell>
          <cell r="CO435" t="str">
            <v>S/R</v>
          </cell>
          <cell r="DE435" t="str">
            <v>S/R</v>
          </cell>
          <cell r="DH435" t="str">
            <v>Si recibió</v>
          </cell>
          <cell r="DL435" t="str">
            <v>S/R</v>
          </cell>
          <cell r="DO435" t="str">
            <v>S/R</v>
          </cell>
          <cell r="DQ435" t="str">
            <v>S/R</v>
          </cell>
          <cell r="ES435" t="str">
            <v>S/R</v>
          </cell>
        </row>
        <row r="436">
          <cell r="J436">
            <v>27</v>
          </cell>
          <cell r="Q436">
            <v>25</v>
          </cell>
          <cell r="AF436" t="str">
            <v>Pulmonar</v>
          </cell>
          <cell r="AH436" t="str">
            <v>Nuevo</v>
          </cell>
          <cell r="AK436" t="str">
            <v>2HREZ/4(HR)3</v>
          </cell>
          <cell r="AO436" t="str">
            <v>No reactivo</v>
          </cell>
          <cell r="AT436" t="str">
            <v>No</v>
          </cell>
          <cell r="AW436" t="str">
            <v>No</v>
          </cell>
          <cell r="AZ436" t="str">
            <v>No</v>
          </cell>
          <cell r="CN436" t="str">
            <v>S/R</v>
          </cell>
          <cell r="CO436" t="str">
            <v>S/R</v>
          </cell>
          <cell r="DE436" t="str">
            <v>No</v>
          </cell>
          <cell r="DH436" t="str">
            <v>S/R</v>
          </cell>
          <cell r="DL436" t="str">
            <v>S/R</v>
          </cell>
          <cell r="DO436" t="str">
            <v>S/R</v>
          </cell>
          <cell r="DQ436" t="str">
            <v>S/R</v>
          </cell>
          <cell r="ES436" t="str">
            <v>S/R</v>
          </cell>
        </row>
        <row r="437">
          <cell r="J437">
            <v>19</v>
          </cell>
          <cell r="Q437">
            <v>25</v>
          </cell>
          <cell r="AF437" t="str">
            <v>Pulmonar</v>
          </cell>
          <cell r="AH437" t="str">
            <v>Nuevo</v>
          </cell>
          <cell r="AK437" t="str">
            <v>2HREZ/4(HR)3</v>
          </cell>
          <cell r="AO437" t="str">
            <v>No reactivo</v>
          </cell>
          <cell r="AT437" t="str">
            <v>No</v>
          </cell>
          <cell r="AW437" t="str">
            <v>No</v>
          </cell>
          <cell r="AZ437" t="str">
            <v>No</v>
          </cell>
          <cell r="CN437" t="str">
            <v>S/R</v>
          </cell>
          <cell r="CO437" t="str">
            <v>S/R</v>
          </cell>
          <cell r="DE437" t="str">
            <v>No</v>
          </cell>
          <cell r="DH437" t="str">
            <v>Si recibió</v>
          </cell>
          <cell r="DL437" t="str">
            <v>S/R</v>
          </cell>
          <cell r="DO437" t="str">
            <v>S/R</v>
          </cell>
          <cell r="DQ437" t="str">
            <v>S/R</v>
          </cell>
          <cell r="ES437" t="str">
            <v>S/R</v>
          </cell>
        </row>
        <row r="438">
          <cell r="J438">
            <v>14</v>
          </cell>
          <cell r="Q438">
            <v>25</v>
          </cell>
          <cell r="AF438" t="str">
            <v>Pulmonar</v>
          </cell>
          <cell r="AH438" t="str">
            <v>Nuevo</v>
          </cell>
          <cell r="AK438" t="str">
            <v>2HREZ/4(HR)3</v>
          </cell>
          <cell r="AO438" t="str">
            <v>No reactivo</v>
          </cell>
          <cell r="AT438" t="str">
            <v>S/R</v>
          </cell>
          <cell r="AW438" t="str">
            <v>No</v>
          </cell>
          <cell r="AZ438" t="str">
            <v>S/R</v>
          </cell>
          <cell r="CN438" t="str">
            <v>S/R</v>
          </cell>
          <cell r="CO438" t="str">
            <v>S/R</v>
          </cell>
          <cell r="DE438" t="str">
            <v>No</v>
          </cell>
          <cell r="DH438" t="str">
            <v>Si recibió</v>
          </cell>
          <cell r="DL438" t="str">
            <v>S/R</v>
          </cell>
          <cell r="DO438" t="str">
            <v>S/R</v>
          </cell>
          <cell r="DQ438" t="str">
            <v>S/R</v>
          </cell>
          <cell r="ES438" t="str">
            <v>S/R</v>
          </cell>
        </row>
        <row r="439">
          <cell r="J439">
            <v>45</v>
          </cell>
          <cell r="Q439">
            <v>25</v>
          </cell>
          <cell r="AF439" t="str">
            <v>Pulmonar</v>
          </cell>
          <cell r="AH439" t="str">
            <v>Nuevo</v>
          </cell>
          <cell r="AK439" t="str">
            <v>2HREZ/4(HR)3</v>
          </cell>
          <cell r="AO439" t="str">
            <v>No reactivo</v>
          </cell>
          <cell r="AT439" t="str">
            <v>No</v>
          </cell>
          <cell r="AW439" t="str">
            <v>No</v>
          </cell>
          <cell r="AZ439" t="str">
            <v>S/R</v>
          </cell>
          <cell r="CN439" t="str">
            <v>S/R</v>
          </cell>
          <cell r="CO439" t="str">
            <v>S/R</v>
          </cell>
          <cell r="DE439" t="str">
            <v>S/R</v>
          </cell>
          <cell r="DH439" t="str">
            <v>Si recibió</v>
          </cell>
          <cell r="DL439" t="str">
            <v>S/R</v>
          </cell>
          <cell r="DO439" t="str">
            <v>S/R</v>
          </cell>
          <cell r="DQ439" t="str">
            <v>S/R</v>
          </cell>
          <cell r="ES439" t="str">
            <v>S/R</v>
          </cell>
        </row>
        <row r="440">
          <cell r="J440">
            <v>43</v>
          </cell>
          <cell r="Q440">
            <v>25</v>
          </cell>
          <cell r="AF440" t="str">
            <v>Pulmonar</v>
          </cell>
          <cell r="AH440" t="str">
            <v>Nuevo</v>
          </cell>
          <cell r="AK440" t="str">
            <v>2HREZ/4(HR)3</v>
          </cell>
          <cell r="AO440" t="str">
            <v>No reactivo</v>
          </cell>
          <cell r="AT440" t="str">
            <v>No</v>
          </cell>
          <cell r="AW440" t="str">
            <v>No</v>
          </cell>
          <cell r="AZ440" t="str">
            <v>S/R</v>
          </cell>
          <cell r="CN440" t="str">
            <v>S/R</v>
          </cell>
          <cell r="CO440" t="str">
            <v>S/R</v>
          </cell>
          <cell r="DE440" t="str">
            <v>No</v>
          </cell>
          <cell r="DH440" t="str">
            <v>Si recibió</v>
          </cell>
          <cell r="DL440" t="str">
            <v>S/R</v>
          </cell>
          <cell r="DO440" t="str">
            <v>S/R</v>
          </cell>
          <cell r="DQ440" t="str">
            <v>S/R</v>
          </cell>
          <cell r="ES440" t="str">
            <v>S/R</v>
          </cell>
        </row>
        <row r="441">
          <cell r="J441">
            <v>0</v>
          </cell>
          <cell r="Q441">
            <v>25</v>
          </cell>
          <cell r="AF441" t="str">
            <v>Pulmonar</v>
          </cell>
          <cell r="AH441" t="str">
            <v>Nuevo</v>
          </cell>
          <cell r="AK441" t="str">
            <v>2HREZ/4(HR)3</v>
          </cell>
          <cell r="AO441" t="str">
            <v>S/R</v>
          </cell>
          <cell r="AT441" t="str">
            <v>No</v>
          </cell>
          <cell r="AW441" t="str">
            <v>No</v>
          </cell>
          <cell r="AZ441" t="str">
            <v>No</v>
          </cell>
          <cell r="CN441" t="str">
            <v>S/R</v>
          </cell>
          <cell r="CO441" t="str">
            <v>S/R</v>
          </cell>
          <cell r="DE441" t="str">
            <v>S/R</v>
          </cell>
          <cell r="DH441" t="str">
            <v>S/R</v>
          </cell>
          <cell r="DL441" t="str">
            <v>S/R</v>
          </cell>
          <cell r="DO441" t="str">
            <v>S/R</v>
          </cell>
          <cell r="DQ441" t="str">
            <v>S/R</v>
          </cell>
          <cell r="ES441" t="str">
            <v>S/R</v>
          </cell>
        </row>
        <row r="442">
          <cell r="J442">
            <v>19</v>
          </cell>
          <cell r="Q442">
            <v>25</v>
          </cell>
          <cell r="AF442" t="str">
            <v>Pulmonar</v>
          </cell>
          <cell r="AH442" t="str">
            <v>Nuevo</v>
          </cell>
          <cell r="AK442" t="str">
            <v>2HREZ/4(HR)3</v>
          </cell>
          <cell r="AO442" t="str">
            <v>S/R</v>
          </cell>
          <cell r="AT442" t="str">
            <v>No</v>
          </cell>
          <cell r="AW442" t="str">
            <v>No</v>
          </cell>
          <cell r="AZ442" t="str">
            <v>No</v>
          </cell>
          <cell r="CN442" t="str">
            <v>GENE XPERT</v>
          </cell>
          <cell r="CO442" t="str">
            <v>S/R</v>
          </cell>
          <cell r="DE442" t="str">
            <v>S/R</v>
          </cell>
          <cell r="DH442" t="str">
            <v>Si recibió</v>
          </cell>
          <cell r="DL442" t="str">
            <v>S/R</v>
          </cell>
          <cell r="DO442" t="str">
            <v>S/R</v>
          </cell>
          <cell r="DQ442" t="str">
            <v>S/R</v>
          </cell>
          <cell r="ES442" t="str">
            <v>S/R</v>
          </cell>
        </row>
        <row r="443">
          <cell r="J443">
            <v>89</v>
          </cell>
          <cell r="Q443">
            <v>25</v>
          </cell>
          <cell r="AF443" t="str">
            <v>Pulmonar</v>
          </cell>
          <cell r="AH443" t="str">
            <v>Nuevo</v>
          </cell>
          <cell r="AK443" t="str">
            <v>2HREZ/4(HR)3</v>
          </cell>
          <cell r="AO443" t="str">
            <v>No reactivo</v>
          </cell>
          <cell r="AT443" t="str">
            <v>No</v>
          </cell>
          <cell r="AW443" t="str">
            <v>No</v>
          </cell>
          <cell r="AZ443" t="str">
            <v>No</v>
          </cell>
          <cell r="CN443" t="str">
            <v>S/R</v>
          </cell>
          <cell r="CO443" t="str">
            <v>S/R</v>
          </cell>
          <cell r="DE443" t="str">
            <v>S/R</v>
          </cell>
          <cell r="DH443" t="str">
            <v>S/R</v>
          </cell>
          <cell r="DL443" t="str">
            <v>Fallecido</v>
          </cell>
          <cell r="DO443" t="str">
            <v>S/R</v>
          </cell>
          <cell r="DQ443" t="str">
            <v>No</v>
          </cell>
          <cell r="ES443" t="str">
            <v>S/R</v>
          </cell>
        </row>
        <row r="444">
          <cell r="J444">
            <v>80</v>
          </cell>
          <cell r="Q444">
            <v>25</v>
          </cell>
          <cell r="AF444" t="str">
            <v>Pulmonar</v>
          </cell>
          <cell r="AH444" t="str">
            <v>Nuevo</v>
          </cell>
          <cell r="AK444" t="str">
            <v>2HREZ/4(HR)3</v>
          </cell>
          <cell r="AO444" t="str">
            <v>No reactivo</v>
          </cell>
          <cell r="AT444" t="str">
            <v>Sí</v>
          </cell>
          <cell r="AW444" t="str">
            <v>No</v>
          </cell>
          <cell r="AZ444" t="str">
            <v>S/R</v>
          </cell>
          <cell r="CN444" t="str">
            <v>S/R</v>
          </cell>
          <cell r="CO444" t="str">
            <v>S/R</v>
          </cell>
          <cell r="DE444" t="str">
            <v>S/R</v>
          </cell>
          <cell r="DH444" t="str">
            <v>Si recibió</v>
          </cell>
          <cell r="DL444" t="str">
            <v>S/R</v>
          </cell>
          <cell r="DO444" t="str">
            <v>S/R</v>
          </cell>
          <cell r="DQ444" t="str">
            <v>S/R</v>
          </cell>
          <cell r="ES444" t="str">
            <v>S/R</v>
          </cell>
        </row>
        <row r="445">
          <cell r="J445">
            <v>29</v>
          </cell>
          <cell r="Q445">
            <v>25</v>
          </cell>
          <cell r="AF445" t="str">
            <v>Pulmonar</v>
          </cell>
          <cell r="AH445" t="str">
            <v>Nuevo</v>
          </cell>
          <cell r="AK445" t="str">
            <v>2HREZ/4(HR)3</v>
          </cell>
          <cell r="AO445" t="str">
            <v>S/R</v>
          </cell>
          <cell r="AT445" t="str">
            <v>No</v>
          </cell>
          <cell r="AW445" t="str">
            <v>No</v>
          </cell>
          <cell r="AZ445" t="str">
            <v>S/R</v>
          </cell>
          <cell r="CN445" t="str">
            <v>GENE XPERT</v>
          </cell>
          <cell r="CO445" t="str">
            <v>S/R</v>
          </cell>
          <cell r="DE445" t="str">
            <v>No</v>
          </cell>
          <cell r="DH445" t="str">
            <v>Si recibió</v>
          </cell>
          <cell r="DL445" t="str">
            <v>S/R</v>
          </cell>
          <cell r="DO445" t="str">
            <v>S/R</v>
          </cell>
          <cell r="DQ445" t="str">
            <v>S/R</v>
          </cell>
          <cell r="ES445" t="str">
            <v>S/R</v>
          </cell>
        </row>
        <row r="446">
          <cell r="J446">
            <v>86</v>
          </cell>
          <cell r="Q446">
            <v>25</v>
          </cell>
          <cell r="AF446" t="str">
            <v>Pulmonar</v>
          </cell>
          <cell r="AH446" t="str">
            <v>Recaida</v>
          </cell>
          <cell r="AK446" t="str">
            <v>2HREZ/4(HR)3</v>
          </cell>
          <cell r="AO446" t="str">
            <v>S/R</v>
          </cell>
          <cell r="AT446" t="str">
            <v>S/R</v>
          </cell>
          <cell r="AW446" t="str">
            <v>No</v>
          </cell>
          <cell r="AZ446" t="str">
            <v>No</v>
          </cell>
          <cell r="CN446" t="str">
            <v>S/R</v>
          </cell>
          <cell r="CO446" t="str">
            <v>S/R</v>
          </cell>
          <cell r="DE446" t="str">
            <v>S/R</v>
          </cell>
          <cell r="DH446" t="str">
            <v>Si recibió</v>
          </cell>
          <cell r="DL446" t="str">
            <v>S/R</v>
          </cell>
          <cell r="DO446" t="str">
            <v>S/R</v>
          </cell>
          <cell r="DQ446" t="str">
            <v>S/R</v>
          </cell>
          <cell r="ES446" t="str">
            <v>S/R</v>
          </cell>
        </row>
        <row r="447">
          <cell r="J447">
            <v>83</v>
          </cell>
          <cell r="Q447">
            <v>25</v>
          </cell>
          <cell r="AF447" t="str">
            <v>Pulmonar</v>
          </cell>
          <cell r="AH447" t="str">
            <v>Nuevo</v>
          </cell>
          <cell r="AK447" t="str">
            <v>2HREZ/4(HR)3</v>
          </cell>
          <cell r="AO447" t="str">
            <v>S/R</v>
          </cell>
          <cell r="AT447" t="str">
            <v>No</v>
          </cell>
          <cell r="AW447" t="str">
            <v>No</v>
          </cell>
          <cell r="AZ447" t="str">
            <v>S/R</v>
          </cell>
          <cell r="CN447" t="str">
            <v>S/R</v>
          </cell>
          <cell r="CO447" t="str">
            <v>S/R</v>
          </cell>
          <cell r="DE447" t="str">
            <v>No</v>
          </cell>
          <cell r="DH447" t="str">
            <v>Si recibió</v>
          </cell>
          <cell r="DL447" t="str">
            <v>S/R</v>
          </cell>
          <cell r="DO447" t="str">
            <v>S/R</v>
          </cell>
          <cell r="DQ447" t="str">
            <v>S/R</v>
          </cell>
          <cell r="ES447" t="str">
            <v>S/R</v>
          </cell>
        </row>
        <row r="448">
          <cell r="J448">
            <v>22</v>
          </cell>
          <cell r="Q448">
            <v>25</v>
          </cell>
          <cell r="AF448" t="str">
            <v>Pulmonar</v>
          </cell>
          <cell r="AH448" t="str">
            <v>Nuevo</v>
          </cell>
          <cell r="AK448" t="str">
            <v>2HREZ/4(HR)3</v>
          </cell>
          <cell r="AO448" t="str">
            <v>S/R</v>
          </cell>
          <cell r="AT448" t="str">
            <v>No</v>
          </cell>
          <cell r="AW448" t="str">
            <v>No</v>
          </cell>
          <cell r="AZ448" t="str">
            <v>S/R</v>
          </cell>
          <cell r="CN448" t="str">
            <v>S/R</v>
          </cell>
          <cell r="CO448" t="str">
            <v>S/R</v>
          </cell>
          <cell r="DE448" t="str">
            <v>S/R</v>
          </cell>
          <cell r="DH448" t="str">
            <v>S/R</v>
          </cell>
          <cell r="DL448" t="str">
            <v>S/R</v>
          </cell>
          <cell r="DO448" t="str">
            <v>S/R</v>
          </cell>
          <cell r="DQ448" t="str">
            <v>S/R</v>
          </cell>
          <cell r="ES448" t="str">
            <v>S/R</v>
          </cell>
        </row>
        <row r="449">
          <cell r="J449">
            <v>67</v>
          </cell>
          <cell r="Q449">
            <v>25</v>
          </cell>
          <cell r="AF449" t="str">
            <v>Pulmonar</v>
          </cell>
          <cell r="AH449" t="str">
            <v>Nuevo</v>
          </cell>
          <cell r="AK449" t="str">
            <v>2HREZ/4(HR)3</v>
          </cell>
          <cell r="AO449" t="str">
            <v>S/R</v>
          </cell>
          <cell r="AT449" t="str">
            <v>No</v>
          </cell>
          <cell r="AW449" t="str">
            <v>No</v>
          </cell>
          <cell r="AZ449" t="str">
            <v>S/R</v>
          </cell>
          <cell r="CN449" t="str">
            <v>S/R</v>
          </cell>
          <cell r="CO449" t="str">
            <v>S/R</v>
          </cell>
          <cell r="DE449" t="str">
            <v>S/R</v>
          </cell>
          <cell r="DH449" t="str">
            <v>Si recibió</v>
          </cell>
          <cell r="DL449" t="str">
            <v>Fallecido</v>
          </cell>
          <cell r="DO449" t="str">
            <v>S/R</v>
          </cell>
          <cell r="DQ449" t="str">
            <v>No</v>
          </cell>
          <cell r="ES449" t="str">
            <v>S/R</v>
          </cell>
        </row>
        <row r="450">
          <cell r="J450">
            <v>24</v>
          </cell>
          <cell r="Q450">
            <v>25</v>
          </cell>
          <cell r="AF450" t="str">
            <v>Pulmonar</v>
          </cell>
          <cell r="AH450" t="str">
            <v>Nuevo</v>
          </cell>
          <cell r="AK450" t="str">
            <v>2HREZ/4(HR)3</v>
          </cell>
          <cell r="AO450" t="str">
            <v>S/R</v>
          </cell>
          <cell r="AT450" t="str">
            <v>No</v>
          </cell>
          <cell r="AW450" t="str">
            <v>No</v>
          </cell>
          <cell r="AZ450" t="str">
            <v>S/R</v>
          </cell>
          <cell r="CN450" t="str">
            <v>GENE XPERT</v>
          </cell>
          <cell r="CO450" t="str">
            <v>S/R</v>
          </cell>
          <cell r="DE450" t="str">
            <v>No</v>
          </cell>
          <cell r="DH450" t="str">
            <v>Si recibió</v>
          </cell>
          <cell r="DL450" t="str">
            <v>S/R</v>
          </cell>
          <cell r="DO450" t="str">
            <v>S/R</v>
          </cell>
          <cell r="DQ450" t="str">
            <v>S/R</v>
          </cell>
          <cell r="ES450" t="str">
            <v>S/R</v>
          </cell>
        </row>
        <row r="451">
          <cell r="J451">
            <v>37</v>
          </cell>
          <cell r="Q451">
            <v>25</v>
          </cell>
          <cell r="AF451" t="str">
            <v>Pulmonar</v>
          </cell>
          <cell r="AH451" t="str">
            <v>Nuevo</v>
          </cell>
          <cell r="AK451" t="str">
            <v>2HREZ/4(HR)3</v>
          </cell>
          <cell r="AO451" t="str">
            <v>S/R</v>
          </cell>
          <cell r="AT451" t="str">
            <v>Sí</v>
          </cell>
          <cell r="AW451" t="str">
            <v>No</v>
          </cell>
          <cell r="AZ451" t="str">
            <v>S/R</v>
          </cell>
          <cell r="CN451" t="str">
            <v>GENE XPERT</v>
          </cell>
          <cell r="CO451" t="str">
            <v>S/R</v>
          </cell>
          <cell r="DE451" t="str">
            <v>S/R</v>
          </cell>
          <cell r="DH451" t="str">
            <v>Si recibió</v>
          </cell>
          <cell r="DL451" t="str">
            <v>S/R</v>
          </cell>
          <cell r="DO451" t="str">
            <v>S/R</v>
          </cell>
          <cell r="DQ451" t="str">
            <v>S/R</v>
          </cell>
          <cell r="ES451" t="str">
            <v>S/R</v>
          </cell>
        </row>
        <row r="452">
          <cell r="J452">
            <v>16</v>
          </cell>
          <cell r="Q452">
            <v>25</v>
          </cell>
          <cell r="AF452" t="str">
            <v>Pulmonar</v>
          </cell>
          <cell r="AH452" t="str">
            <v>Nuevo</v>
          </cell>
          <cell r="AK452" t="str">
            <v>2HREZ/4(HR)3</v>
          </cell>
          <cell r="AO452" t="str">
            <v>S/R</v>
          </cell>
          <cell r="AT452" t="str">
            <v>No</v>
          </cell>
          <cell r="AW452" t="str">
            <v>No</v>
          </cell>
          <cell r="AZ452" t="str">
            <v>No</v>
          </cell>
          <cell r="CN452" t="str">
            <v>S/R</v>
          </cell>
          <cell r="CO452" t="str">
            <v>S/R</v>
          </cell>
          <cell r="DE452" t="str">
            <v>S/R</v>
          </cell>
          <cell r="DH452" t="str">
            <v>Si recibió</v>
          </cell>
          <cell r="DL452" t="str">
            <v>S/R</v>
          </cell>
          <cell r="DO452" t="str">
            <v>S/R</v>
          </cell>
          <cell r="DQ452" t="str">
            <v>S/R</v>
          </cell>
          <cell r="ES452" t="str">
            <v>S/R</v>
          </cell>
        </row>
        <row r="453">
          <cell r="J453">
            <v>47</v>
          </cell>
          <cell r="Q453">
            <v>25</v>
          </cell>
          <cell r="AF453" t="str">
            <v>Pulmonar</v>
          </cell>
          <cell r="AH453" t="str">
            <v>Recaida</v>
          </cell>
          <cell r="AK453" t="str">
            <v>2HREZ/4(HR)3</v>
          </cell>
          <cell r="AO453" t="str">
            <v>S/R</v>
          </cell>
          <cell r="AT453" t="str">
            <v>No</v>
          </cell>
          <cell r="AW453" t="str">
            <v>No</v>
          </cell>
          <cell r="AZ453" t="str">
            <v>S/R</v>
          </cell>
          <cell r="CN453" t="str">
            <v>S/R</v>
          </cell>
          <cell r="CO453" t="str">
            <v>S/R</v>
          </cell>
          <cell r="DE453" t="str">
            <v>S/R</v>
          </cell>
          <cell r="DH453" t="str">
            <v>S/R</v>
          </cell>
          <cell r="DL453" t="str">
            <v>S/R</v>
          </cell>
          <cell r="DO453" t="str">
            <v>S/R</v>
          </cell>
          <cell r="DQ453" t="str">
            <v>S/R</v>
          </cell>
          <cell r="ES453" t="str">
            <v>S/R</v>
          </cell>
        </row>
        <row r="454">
          <cell r="J454">
            <v>46</v>
          </cell>
          <cell r="Q454">
            <v>25</v>
          </cell>
          <cell r="AF454" t="str">
            <v>Pulmonar</v>
          </cell>
          <cell r="AH454" t="str">
            <v>Nuevo</v>
          </cell>
          <cell r="AK454" t="str">
            <v>2HREZ/4(HR)3</v>
          </cell>
          <cell r="AO454" t="str">
            <v>No reactivo</v>
          </cell>
          <cell r="AT454" t="str">
            <v>No</v>
          </cell>
          <cell r="AW454" t="str">
            <v>No</v>
          </cell>
          <cell r="AZ454" t="str">
            <v>S/R</v>
          </cell>
          <cell r="CN454" t="str">
            <v>S/R</v>
          </cell>
          <cell r="CO454" t="str">
            <v>S/R</v>
          </cell>
          <cell r="DE454" t="str">
            <v>S/R</v>
          </cell>
          <cell r="DH454" t="str">
            <v>Si recibió</v>
          </cell>
          <cell r="DL454" t="str">
            <v>S/R</v>
          </cell>
          <cell r="DO454" t="str">
            <v>S/R</v>
          </cell>
          <cell r="DQ454" t="str">
            <v>S/R</v>
          </cell>
          <cell r="ES454" t="str">
            <v>S/R</v>
          </cell>
        </row>
        <row r="455">
          <cell r="J455">
            <v>28</v>
          </cell>
          <cell r="Q455">
            <v>25</v>
          </cell>
          <cell r="AF455" t="str">
            <v>Pulmonar</v>
          </cell>
          <cell r="AH455" t="str">
            <v>Nuevo</v>
          </cell>
          <cell r="AK455" t="str">
            <v>2HREZ/4(HR)3</v>
          </cell>
          <cell r="AO455" t="str">
            <v>No reactivo</v>
          </cell>
          <cell r="AT455" t="str">
            <v>No</v>
          </cell>
          <cell r="AW455" t="str">
            <v>No</v>
          </cell>
          <cell r="AZ455" t="str">
            <v>S/R</v>
          </cell>
          <cell r="CN455" t="str">
            <v>S/R</v>
          </cell>
          <cell r="CO455" t="str">
            <v>S/R</v>
          </cell>
          <cell r="DE455" t="str">
            <v>S/R</v>
          </cell>
          <cell r="DH455" t="str">
            <v>S/R</v>
          </cell>
          <cell r="DL455" t="str">
            <v>S/R</v>
          </cell>
          <cell r="DO455" t="str">
            <v>S/R</v>
          </cell>
          <cell r="DQ455" t="str">
            <v>S/R</v>
          </cell>
          <cell r="ES455" t="str">
            <v>S/R</v>
          </cell>
        </row>
        <row r="456">
          <cell r="J456">
            <v>61</v>
          </cell>
          <cell r="Q456">
            <v>25</v>
          </cell>
          <cell r="AF456" t="str">
            <v>Pulmonar</v>
          </cell>
          <cell r="AH456" t="str">
            <v>Nuevo</v>
          </cell>
          <cell r="AK456" t="str">
            <v>2HREZ/4(HR)3</v>
          </cell>
          <cell r="AO456" t="str">
            <v>S/R</v>
          </cell>
          <cell r="AT456" t="str">
            <v>Sí</v>
          </cell>
          <cell r="AW456" t="str">
            <v>No</v>
          </cell>
          <cell r="AZ456" t="str">
            <v>No</v>
          </cell>
          <cell r="CN456" t="str">
            <v>S/R</v>
          </cell>
          <cell r="CO456" t="str">
            <v>S/R</v>
          </cell>
          <cell r="DE456" t="str">
            <v>S/R</v>
          </cell>
          <cell r="DH456" t="str">
            <v>S/R</v>
          </cell>
          <cell r="DL456" t="str">
            <v>S/R</v>
          </cell>
          <cell r="DO456" t="str">
            <v>S/R</v>
          </cell>
          <cell r="DQ456" t="str">
            <v>S/R</v>
          </cell>
          <cell r="ES456" t="str">
            <v>S/R</v>
          </cell>
        </row>
        <row r="457">
          <cell r="J457">
            <v>41</v>
          </cell>
          <cell r="Q457">
            <v>25</v>
          </cell>
          <cell r="AF457" t="str">
            <v>Pulmonar</v>
          </cell>
          <cell r="AH457" t="str">
            <v>Nuevo</v>
          </cell>
          <cell r="AK457" t="str">
            <v>2HREZ/4(HR)3</v>
          </cell>
          <cell r="AO457" t="str">
            <v>S/R</v>
          </cell>
          <cell r="AT457" t="str">
            <v>No</v>
          </cell>
          <cell r="AW457" t="str">
            <v>No</v>
          </cell>
          <cell r="AZ457" t="str">
            <v>S/R</v>
          </cell>
          <cell r="CN457" t="str">
            <v>S/R</v>
          </cell>
          <cell r="CO457" t="str">
            <v>S/R</v>
          </cell>
          <cell r="DE457" t="str">
            <v>S/R</v>
          </cell>
          <cell r="DH457" t="str">
            <v>S/R</v>
          </cell>
          <cell r="DL457" t="str">
            <v>S/R</v>
          </cell>
          <cell r="DO457" t="str">
            <v>S/R</v>
          </cell>
          <cell r="DQ457" t="str">
            <v>S/R</v>
          </cell>
          <cell r="ES457" t="str">
            <v>S/R</v>
          </cell>
        </row>
        <row r="458">
          <cell r="J458">
            <v>17</v>
          </cell>
          <cell r="Q458">
            <v>25</v>
          </cell>
          <cell r="AF458" t="str">
            <v>Pulmonar</v>
          </cell>
          <cell r="AH458" t="str">
            <v>Nuevo</v>
          </cell>
          <cell r="AK458" t="str">
            <v>2HREZ/4(HR)3</v>
          </cell>
          <cell r="AO458" t="str">
            <v>No reactivo</v>
          </cell>
          <cell r="AT458" t="str">
            <v>Sí</v>
          </cell>
          <cell r="AW458" t="str">
            <v>No</v>
          </cell>
          <cell r="AZ458" t="str">
            <v>No</v>
          </cell>
          <cell r="CN458" t="str">
            <v>S/R</v>
          </cell>
          <cell r="CO458" t="str">
            <v>S/R</v>
          </cell>
          <cell r="DE458" t="str">
            <v>S/R</v>
          </cell>
          <cell r="DH458" t="str">
            <v>S/R</v>
          </cell>
          <cell r="DL458" t="str">
            <v>S/R</v>
          </cell>
          <cell r="DO458" t="str">
            <v>S/R</v>
          </cell>
          <cell r="DQ458" t="str">
            <v>S/R</v>
          </cell>
          <cell r="ES458" t="str">
            <v>S/R</v>
          </cell>
        </row>
        <row r="459">
          <cell r="J459">
            <v>24</v>
          </cell>
          <cell r="Q459">
            <v>25</v>
          </cell>
          <cell r="AF459" t="str">
            <v>Pulmonar</v>
          </cell>
          <cell r="AH459" t="str">
            <v>Nuevo</v>
          </cell>
          <cell r="AK459" t="str">
            <v>2HREZ/7HR</v>
          </cell>
          <cell r="AO459" t="str">
            <v>Reactivo</v>
          </cell>
          <cell r="AT459" t="str">
            <v>No</v>
          </cell>
          <cell r="AW459" t="str">
            <v>No</v>
          </cell>
          <cell r="AZ459" t="str">
            <v>S/R</v>
          </cell>
          <cell r="CN459" t="str">
            <v>S/R</v>
          </cell>
          <cell r="CO459" t="str">
            <v>S/R</v>
          </cell>
          <cell r="DE459" t="str">
            <v>S/R</v>
          </cell>
          <cell r="DH459" t="str">
            <v>Si recibió</v>
          </cell>
          <cell r="DL459" t="str">
            <v>S/R</v>
          </cell>
          <cell r="DO459" t="str">
            <v>S/R</v>
          </cell>
          <cell r="DQ459" t="str">
            <v>S/R</v>
          </cell>
          <cell r="ES459" t="str">
            <v>S/R</v>
          </cell>
        </row>
        <row r="460">
          <cell r="J460">
            <v>74</v>
          </cell>
          <cell r="Q460">
            <v>21334</v>
          </cell>
          <cell r="AF460" t="str">
            <v>Pulmonar</v>
          </cell>
          <cell r="AH460" t="str">
            <v>Nuevo</v>
          </cell>
          <cell r="AK460" t="str">
            <v>2HREZ/4(HR)3</v>
          </cell>
          <cell r="AO460" t="str">
            <v>No reactivo</v>
          </cell>
          <cell r="AT460" t="str">
            <v>No</v>
          </cell>
          <cell r="AW460" t="str">
            <v>No</v>
          </cell>
          <cell r="AZ460" t="str">
            <v>S/R</v>
          </cell>
          <cell r="CN460" t="str">
            <v>S/R</v>
          </cell>
          <cell r="CO460" t="str">
            <v>S/R</v>
          </cell>
          <cell r="DE460" t="str">
            <v>No</v>
          </cell>
          <cell r="DH460" t="str">
            <v>S/R</v>
          </cell>
          <cell r="DL460" t="str">
            <v>Curado</v>
          </cell>
          <cell r="DO460" t="str">
            <v>S/R</v>
          </cell>
          <cell r="DQ460" t="str">
            <v>No</v>
          </cell>
          <cell r="ES460" t="str">
            <v>S/R</v>
          </cell>
        </row>
        <row r="461">
          <cell r="J461">
            <v>71</v>
          </cell>
          <cell r="Q461">
            <v>270</v>
          </cell>
          <cell r="AF461" t="str">
            <v>Pulmonar</v>
          </cell>
          <cell r="AH461" t="str">
            <v>Nuevo</v>
          </cell>
          <cell r="AK461" t="str">
            <v>2HREZ/4(HR)3</v>
          </cell>
          <cell r="AO461" t="str">
            <v>No reactivo</v>
          </cell>
          <cell r="AT461" t="str">
            <v>No</v>
          </cell>
          <cell r="AW461" t="str">
            <v>No</v>
          </cell>
          <cell r="AZ461" t="str">
            <v>S/R</v>
          </cell>
          <cell r="CN461" t="str">
            <v>S/R</v>
          </cell>
          <cell r="CO461" t="str">
            <v>S/R</v>
          </cell>
          <cell r="DE461" t="str">
            <v>No</v>
          </cell>
          <cell r="DH461" t="str">
            <v>Si recibió</v>
          </cell>
          <cell r="DL461" t="str">
            <v>S/R</v>
          </cell>
          <cell r="DO461" t="str">
            <v>S/R</v>
          </cell>
          <cell r="DQ461" t="str">
            <v>S/R</v>
          </cell>
          <cell r="ES461" t="str">
            <v>S/R</v>
          </cell>
        </row>
        <row r="462">
          <cell r="J462">
            <v>62</v>
          </cell>
          <cell r="Q462">
            <v>12</v>
          </cell>
          <cell r="AF462" t="str">
            <v>Pulmonar</v>
          </cell>
          <cell r="AH462" t="str">
            <v>Nuevo</v>
          </cell>
          <cell r="AK462" t="str">
            <v>2HREZ/4(HR)3</v>
          </cell>
          <cell r="AO462" t="str">
            <v>No reactivo</v>
          </cell>
          <cell r="AT462" t="str">
            <v>No</v>
          </cell>
          <cell r="AW462" t="str">
            <v>No</v>
          </cell>
          <cell r="AZ462" t="str">
            <v>S/R</v>
          </cell>
          <cell r="CN462" t="str">
            <v>S/R</v>
          </cell>
          <cell r="CO462" t="str">
            <v>S/R</v>
          </cell>
          <cell r="DE462" t="str">
            <v>S/R</v>
          </cell>
          <cell r="DH462" t="str">
            <v>S/R</v>
          </cell>
          <cell r="DL462" t="str">
            <v>S/R</v>
          </cell>
          <cell r="DO462" t="str">
            <v>Diagnostico de TB Resistente</v>
          </cell>
          <cell r="DQ462" t="str">
            <v>No</v>
          </cell>
          <cell r="ES462" t="str">
            <v>S/R</v>
          </cell>
        </row>
        <row r="463">
          <cell r="J463">
            <v>30</v>
          </cell>
          <cell r="Q463">
            <v>11</v>
          </cell>
          <cell r="AF463" t="str">
            <v>Pulmonar</v>
          </cell>
          <cell r="AH463" t="str">
            <v>Nuevo</v>
          </cell>
          <cell r="AK463" t="str">
            <v>2HREZ/4(HR)3</v>
          </cell>
          <cell r="AO463" t="str">
            <v>No reactivo</v>
          </cell>
          <cell r="AT463" t="str">
            <v>No</v>
          </cell>
          <cell r="AW463" t="str">
            <v>No</v>
          </cell>
          <cell r="AZ463" t="str">
            <v>S/R</v>
          </cell>
          <cell r="CN463" t="str">
            <v>S/R</v>
          </cell>
          <cell r="CO463" t="str">
            <v>S/R</v>
          </cell>
          <cell r="DE463" t="str">
            <v>S/R</v>
          </cell>
          <cell r="DH463" t="str">
            <v>S/R</v>
          </cell>
          <cell r="DL463" t="str">
            <v>S/R</v>
          </cell>
          <cell r="DO463" t="str">
            <v>S/R</v>
          </cell>
          <cell r="DQ463" t="str">
            <v>S/R</v>
          </cell>
          <cell r="ES463" t="str">
            <v>S/R</v>
          </cell>
        </row>
        <row r="464">
          <cell r="J464">
            <v>36</v>
          </cell>
          <cell r="Q464">
            <v>8</v>
          </cell>
          <cell r="AF464" t="str">
            <v>Pulmonar</v>
          </cell>
          <cell r="AH464" t="str">
            <v>Nuevo</v>
          </cell>
          <cell r="AK464" t="str">
            <v>2HREZ/4(HR)3</v>
          </cell>
          <cell r="AO464" t="str">
            <v>No reactivo</v>
          </cell>
          <cell r="AT464" t="str">
            <v>No</v>
          </cell>
          <cell r="AW464" t="str">
            <v>No</v>
          </cell>
          <cell r="AZ464" t="str">
            <v>No</v>
          </cell>
          <cell r="CN464" t="str">
            <v>GENOTYPE SL</v>
          </cell>
          <cell r="CO464" t="str">
            <v>S/R</v>
          </cell>
          <cell r="DE464" t="str">
            <v>No</v>
          </cell>
          <cell r="DH464" t="str">
            <v>Si recibió</v>
          </cell>
          <cell r="DL464" t="str">
            <v>Curado</v>
          </cell>
          <cell r="DO464" t="str">
            <v>S/R</v>
          </cell>
          <cell r="DQ464" t="str">
            <v>No</v>
          </cell>
          <cell r="ES464" t="str">
            <v>S/R</v>
          </cell>
        </row>
        <row r="465">
          <cell r="J465">
            <v>50</v>
          </cell>
          <cell r="Q465">
            <v>8</v>
          </cell>
          <cell r="AF465" t="str">
            <v>Extrapulmonar</v>
          </cell>
          <cell r="AH465" t="str">
            <v>Nuevo</v>
          </cell>
          <cell r="AK465" t="str">
            <v>2HREZ/4(HR)3</v>
          </cell>
          <cell r="AO465" t="str">
            <v>No reactivo</v>
          </cell>
          <cell r="AT465" t="str">
            <v>Sí</v>
          </cell>
          <cell r="AW465" t="str">
            <v>No</v>
          </cell>
          <cell r="AZ465" t="str">
            <v>S/R</v>
          </cell>
          <cell r="CN465" t="str">
            <v>S/R</v>
          </cell>
          <cell r="CO465" t="str">
            <v>S/R</v>
          </cell>
          <cell r="DE465" t="str">
            <v>No</v>
          </cell>
          <cell r="DH465" t="str">
            <v>Si recibió</v>
          </cell>
          <cell r="DL465" t="str">
            <v>Curado</v>
          </cell>
          <cell r="DO465" t="str">
            <v>S/R</v>
          </cell>
          <cell r="DQ465" t="str">
            <v>No</v>
          </cell>
          <cell r="ES465" t="str">
            <v>S/R</v>
          </cell>
        </row>
        <row r="466">
          <cell r="J466">
            <v>47</v>
          </cell>
          <cell r="Q466">
            <v>8</v>
          </cell>
          <cell r="AF466" t="str">
            <v>Pulmonar</v>
          </cell>
          <cell r="AH466" t="str">
            <v>Nuevo</v>
          </cell>
          <cell r="AK466" t="str">
            <v>2HREZ/4(HR)3</v>
          </cell>
          <cell r="AO466" t="str">
            <v>No reactivo</v>
          </cell>
          <cell r="AT466" t="str">
            <v>No</v>
          </cell>
          <cell r="AW466" t="str">
            <v>No</v>
          </cell>
          <cell r="AZ466" t="str">
            <v>S/R</v>
          </cell>
          <cell r="CN466" t="str">
            <v>GENE XPERT</v>
          </cell>
          <cell r="CO466" t="str">
            <v>S/R</v>
          </cell>
          <cell r="DE466" t="str">
            <v>No</v>
          </cell>
          <cell r="DH466" t="str">
            <v>Si recibió</v>
          </cell>
          <cell r="DL466" t="str">
            <v>S/R</v>
          </cell>
          <cell r="DO466" t="str">
            <v>S/R</v>
          </cell>
          <cell r="DQ466" t="str">
            <v>S/R</v>
          </cell>
          <cell r="ES466" t="str">
            <v>S/R</v>
          </cell>
        </row>
        <row r="467">
          <cell r="J467">
            <v>46</v>
          </cell>
          <cell r="Q467">
            <v>8</v>
          </cell>
          <cell r="AF467" t="str">
            <v>Pulmonar</v>
          </cell>
          <cell r="AH467" t="str">
            <v>Recaida</v>
          </cell>
          <cell r="AK467" t="str">
            <v>2HREZ/4(HR)3</v>
          </cell>
          <cell r="AO467" t="str">
            <v>No reactivo</v>
          </cell>
          <cell r="AT467" t="str">
            <v>No</v>
          </cell>
          <cell r="AW467" t="str">
            <v>No</v>
          </cell>
          <cell r="AZ467" t="str">
            <v>S/R</v>
          </cell>
          <cell r="CN467" t="str">
            <v>S/R</v>
          </cell>
          <cell r="CO467" t="str">
            <v>S/R</v>
          </cell>
          <cell r="DE467" t="str">
            <v>S/R</v>
          </cell>
          <cell r="DH467" t="str">
            <v>S/R</v>
          </cell>
          <cell r="DL467" t="str">
            <v>Abandono</v>
          </cell>
          <cell r="DO467" t="str">
            <v>S/R</v>
          </cell>
          <cell r="DQ467" t="str">
            <v>No</v>
          </cell>
          <cell r="ES467" t="str">
            <v>S/R</v>
          </cell>
        </row>
        <row r="468">
          <cell r="J468">
            <v>33</v>
          </cell>
          <cell r="Q468">
            <v>8</v>
          </cell>
          <cell r="AF468" t="str">
            <v>Extrapulmonar</v>
          </cell>
          <cell r="AH468" t="str">
            <v>Recaida</v>
          </cell>
          <cell r="AK468" t="str">
            <v>2HREZ/10HR</v>
          </cell>
          <cell r="AO468" t="str">
            <v>No reactivo</v>
          </cell>
          <cell r="AT468" t="str">
            <v>No</v>
          </cell>
          <cell r="AW468" t="str">
            <v>No</v>
          </cell>
          <cell r="AZ468" t="str">
            <v>S/R</v>
          </cell>
          <cell r="CN468" t="str">
            <v>S/R</v>
          </cell>
          <cell r="CO468" t="str">
            <v>S/R</v>
          </cell>
          <cell r="DE468" t="str">
            <v>No</v>
          </cell>
          <cell r="DH468" t="str">
            <v>No recibió</v>
          </cell>
          <cell r="DL468" t="str">
            <v>S/R</v>
          </cell>
          <cell r="DO468" t="str">
            <v>S/R</v>
          </cell>
          <cell r="DQ468" t="str">
            <v>S/R</v>
          </cell>
          <cell r="ES468" t="str">
            <v>S/R</v>
          </cell>
        </row>
        <row r="469">
          <cell r="J469">
            <v>63</v>
          </cell>
          <cell r="Q469">
            <v>8</v>
          </cell>
          <cell r="AF469" t="str">
            <v>Pulmonar</v>
          </cell>
          <cell r="AH469" t="str">
            <v>Nuevo</v>
          </cell>
          <cell r="AK469" t="str">
            <v>2HREZ/4(HR)3</v>
          </cell>
          <cell r="AO469" t="str">
            <v>No reactivo</v>
          </cell>
          <cell r="AT469" t="str">
            <v>No</v>
          </cell>
          <cell r="AW469" t="str">
            <v>No</v>
          </cell>
          <cell r="AZ469" t="str">
            <v>S/R</v>
          </cell>
          <cell r="CN469" t="str">
            <v>GENOTYPE SL</v>
          </cell>
          <cell r="CO469" t="str">
            <v>S/R</v>
          </cell>
          <cell r="DE469" t="str">
            <v>No</v>
          </cell>
          <cell r="DH469" t="str">
            <v>No recibió</v>
          </cell>
          <cell r="DL469" t="str">
            <v>S/R</v>
          </cell>
          <cell r="DO469" t="str">
            <v>S/R</v>
          </cell>
          <cell r="DQ469" t="str">
            <v>S/R</v>
          </cell>
          <cell r="ES469" t="str">
            <v>S/R</v>
          </cell>
        </row>
        <row r="470">
          <cell r="J470">
            <v>18</v>
          </cell>
          <cell r="Q470">
            <v>8</v>
          </cell>
          <cell r="AF470" t="str">
            <v>Pulmonar</v>
          </cell>
          <cell r="AH470" t="str">
            <v>Nuevo</v>
          </cell>
          <cell r="AK470" t="str">
            <v>2HREZ/4(HR)3</v>
          </cell>
          <cell r="AO470" t="str">
            <v>No reactivo</v>
          </cell>
          <cell r="AT470" t="str">
            <v>No</v>
          </cell>
          <cell r="AW470" t="str">
            <v>No</v>
          </cell>
          <cell r="AZ470" t="str">
            <v>S/R</v>
          </cell>
          <cell r="CN470" t="str">
            <v>GENOTYPE SL</v>
          </cell>
          <cell r="CO470" t="str">
            <v>S/R</v>
          </cell>
          <cell r="DE470" t="str">
            <v>No</v>
          </cell>
          <cell r="DH470" t="str">
            <v>Si recibió</v>
          </cell>
          <cell r="DL470" t="str">
            <v>S/R</v>
          </cell>
          <cell r="DO470" t="str">
            <v>S/R</v>
          </cell>
          <cell r="DQ470" t="str">
            <v>S/R</v>
          </cell>
          <cell r="ES470" t="str">
            <v>S/R</v>
          </cell>
        </row>
        <row r="471">
          <cell r="J471">
            <v>60</v>
          </cell>
          <cell r="Q471">
            <v>8</v>
          </cell>
          <cell r="AF471" t="str">
            <v>Pulmonar</v>
          </cell>
          <cell r="AH471" t="str">
            <v>Nuevo</v>
          </cell>
          <cell r="AK471" t="str">
            <v>2HREZ/4(HR)3</v>
          </cell>
          <cell r="AO471" t="str">
            <v>No reactivo</v>
          </cell>
          <cell r="AT471" t="str">
            <v>No</v>
          </cell>
          <cell r="AW471" t="str">
            <v>No</v>
          </cell>
          <cell r="AZ471" t="str">
            <v>No</v>
          </cell>
          <cell r="CN471" t="str">
            <v>GENOTYPE SL</v>
          </cell>
          <cell r="CO471" t="str">
            <v>S/R</v>
          </cell>
          <cell r="DE471" t="str">
            <v>No</v>
          </cell>
          <cell r="DH471" t="str">
            <v>No recibió</v>
          </cell>
          <cell r="DL471" t="str">
            <v>S/R</v>
          </cell>
          <cell r="DO471" t="str">
            <v>S/R</v>
          </cell>
          <cell r="DQ471" t="str">
            <v>S/R</v>
          </cell>
          <cell r="ES471" t="str">
            <v>S/R</v>
          </cell>
        </row>
        <row r="472">
          <cell r="J472">
            <v>74</v>
          </cell>
          <cell r="Q472">
            <v>8</v>
          </cell>
          <cell r="AF472" t="str">
            <v>Pulmonar</v>
          </cell>
          <cell r="AH472" t="str">
            <v>Nuevo</v>
          </cell>
          <cell r="AK472" t="str">
            <v>2HREZ/4(HR)3</v>
          </cell>
          <cell r="AO472" t="str">
            <v>No reactivo</v>
          </cell>
          <cell r="AT472" t="str">
            <v>No</v>
          </cell>
          <cell r="AW472" t="str">
            <v>No</v>
          </cell>
          <cell r="AZ472" t="str">
            <v>S/R</v>
          </cell>
          <cell r="CN472" t="str">
            <v>GENOTYPE SL</v>
          </cell>
          <cell r="CO472" t="str">
            <v>S/R</v>
          </cell>
          <cell r="DE472" t="str">
            <v>No</v>
          </cell>
          <cell r="DH472" t="str">
            <v>No recibió</v>
          </cell>
          <cell r="DL472" t="str">
            <v>S/R</v>
          </cell>
          <cell r="DO472" t="str">
            <v>S/R</v>
          </cell>
          <cell r="DQ472" t="str">
            <v>S/R</v>
          </cell>
          <cell r="ES472" t="str">
            <v>S/R</v>
          </cell>
        </row>
        <row r="473">
          <cell r="J473">
            <v>74</v>
          </cell>
          <cell r="Q473">
            <v>8</v>
          </cell>
          <cell r="AF473" t="str">
            <v>Pulmonar</v>
          </cell>
          <cell r="AH473" t="str">
            <v>Nuevo</v>
          </cell>
          <cell r="AK473" t="str">
            <v>2HREZ/4(HR)3</v>
          </cell>
          <cell r="AO473" t="str">
            <v>No reactivo</v>
          </cell>
          <cell r="AT473" t="str">
            <v>No</v>
          </cell>
          <cell r="AW473" t="str">
            <v>No</v>
          </cell>
          <cell r="AZ473" t="str">
            <v>No</v>
          </cell>
          <cell r="CN473" t="str">
            <v>S/R</v>
          </cell>
          <cell r="CO473" t="str">
            <v>S/R</v>
          </cell>
          <cell r="DE473" t="str">
            <v>S/R</v>
          </cell>
          <cell r="DH473" t="str">
            <v>S/R</v>
          </cell>
          <cell r="DL473" t="str">
            <v>S/R</v>
          </cell>
          <cell r="DO473" t="str">
            <v>S/R</v>
          </cell>
          <cell r="DQ473" t="str">
            <v>S/R</v>
          </cell>
          <cell r="ES473" t="str">
            <v>S/R</v>
          </cell>
        </row>
        <row r="474">
          <cell r="J474">
            <v>29</v>
          </cell>
          <cell r="Q474">
            <v>8</v>
          </cell>
          <cell r="AF474" t="str">
            <v>Pulmonar</v>
          </cell>
          <cell r="AH474" t="str">
            <v>Nuevo</v>
          </cell>
          <cell r="AK474" t="str">
            <v>2HREZ/7HR</v>
          </cell>
          <cell r="AO474" t="str">
            <v>Reactivo</v>
          </cell>
          <cell r="AT474" t="str">
            <v>No</v>
          </cell>
          <cell r="AW474" t="str">
            <v>No</v>
          </cell>
          <cell r="AZ474" t="str">
            <v>S/R</v>
          </cell>
          <cell r="CN474" t="str">
            <v>S/R</v>
          </cell>
          <cell r="CO474" t="str">
            <v>S/R</v>
          </cell>
          <cell r="DE474" t="str">
            <v>No</v>
          </cell>
          <cell r="DH474" t="str">
            <v>Si recibió</v>
          </cell>
          <cell r="DL474" t="str">
            <v>S/R</v>
          </cell>
          <cell r="DO474" t="str">
            <v>S/R</v>
          </cell>
          <cell r="DQ474" t="str">
            <v>S/R</v>
          </cell>
          <cell r="ES474" t="str">
            <v>S/R</v>
          </cell>
        </row>
        <row r="475">
          <cell r="J475">
            <v>62</v>
          </cell>
          <cell r="Q475">
            <v>8</v>
          </cell>
          <cell r="AF475" t="str">
            <v>Pulmonar</v>
          </cell>
          <cell r="AH475" t="str">
            <v>Nuevo</v>
          </cell>
          <cell r="AK475" t="str">
            <v>2HREZ/4(HR)3</v>
          </cell>
          <cell r="AO475" t="str">
            <v>No reactivo</v>
          </cell>
          <cell r="AT475" t="str">
            <v>Sí</v>
          </cell>
          <cell r="AW475" t="str">
            <v>No</v>
          </cell>
          <cell r="AZ475" t="str">
            <v>No</v>
          </cell>
          <cell r="CN475" t="str">
            <v>S/R</v>
          </cell>
          <cell r="CO475" t="str">
            <v>S/R</v>
          </cell>
          <cell r="DE475" t="str">
            <v>S/R</v>
          </cell>
          <cell r="DH475" t="str">
            <v>Si recibió</v>
          </cell>
          <cell r="DL475" t="str">
            <v>S/R</v>
          </cell>
          <cell r="DO475" t="str">
            <v>S/R</v>
          </cell>
          <cell r="DQ475" t="str">
            <v>S/R</v>
          </cell>
          <cell r="ES475" t="str">
            <v>S/R</v>
          </cell>
        </row>
        <row r="476">
          <cell r="J476">
            <v>69</v>
          </cell>
          <cell r="Q476">
            <v>7</v>
          </cell>
          <cell r="AF476" t="str">
            <v>Pulmonar</v>
          </cell>
          <cell r="AH476" t="str">
            <v>Nuevo</v>
          </cell>
          <cell r="AK476" t="str">
            <v>2HREZ/4(HR)3</v>
          </cell>
          <cell r="AO476" t="str">
            <v>No reactivo</v>
          </cell>
          <cell r="AT476" t="str">
            <v>No</v>
          </cell>
          <cell r="AW476" t="str">
            <v>No</v>
          </cell>
          <cell r="AZ476" t="str">
            <v>S/R</v>
          </cell>
          <cell r="CN476" t="str">
            <v>S/R</v>
          </cell>
          <cell r="CO476" t="str">
            <v>S/R</v>
          </cell>
          <cell r="DE476" t="str">
            <v>No</v>
          </cell>
          <cell r="DH476" t="str">
            <v>S/R</v>
          </cell>
          <cell r="DL476" t="str">
            <v>Curado</v>
          </cell>
          <cell r="DO476" t="str">
            <v>S/R</v>
          </cell>
          <cell r="DQ476" t="str">
            <v>No</v>
          </cell>
          <cell r="ES476" t="str">
            <v>S/R</v>
          </cell>
        </row>
        <row r="477">
          <cell r="J477">
            <v>40</v>
          </cell>
          <cell r="Q477">
            <v>7</v>
          </cell>
          <cell r="AF477" t="str">
            <v>Pulmonar</v>
          </cell>
          <cell r="AH477" t="str">
            <v>Nuevo</v>
          </cell>
          <cell r="AK477" t="str">
            <v>2HREZ/4(HR)3</v>
          </cell>
          <cell r="AO477" t="str">
            <v>No reactivo</v>
          </cell>
          <cell r="AT477" t="str">
            <v>No</v>
          </cell>
          <cell r="AW477" t="str">
            <v>No</v>
          </cell>
          <cell r="AZ477" t="str">
            <v>No</v>
          </cell>
          <cell r="CN477" t="str">
            <v>S/R</v>
          </cell>
          <cell r="CO477" t="str">
            <v>S/R</v>
          </cell>
          <cell r="DE477" t="str">
            <v>No</v>
          </cell>
          <cell r="DH477" t="str">
            <v>S/R</v>
          </cell>
          <cell r="DL477" t="str">
            <v>S/R</v>
          </cell>
          <cell r="DO477" t="str">
            <v>S/R</v>
          </cell>
          <cell r="DQ477" t="str">
            <v>S/R</v>
          </cell>
          <cell r="ES477" t="str">
            <v>S/R</v>
          </cell>
        </row>
        <row r="478">
          <cell r="J478">
            <v>36</v>
          </cell>
          <cell r="Q478">
            <v>7</v>
          </cell>
          <cell r="AF478" t="str">
            <v>Pulmonar</v>
          </cell>
          <cell r="AH478" t="str">
            <v>Nuevo</v>
          </cell>
          <cell r="AK478" t="str">
            <v>2HREZ/4(HR)3</v>
          </cell>
          <cell r="AO478" t="str">
            <v>No reactivo</v>
          </cell>
          <cell r="AT478" t="str">
            <v>No</v>
          </cell>
          <cell r="AW478" t="str">
            <v>No</v>
          </cell>
          <cell r="AZ478" t="str">
            <v>S/R</v>
          </cell>
          <cell r="CN478" t="str">
            <v>GENOTYPE MTBDR PLUS</v>
          </cell>
          <cell r="CO478" t="str">
            <v>S/R</v>
          </cell>
          <cell r="DE478" t="str">
            <v>No</v>
          </cell>
          <cell r="DH478" t="str">
            <v>S/R</v>
          </cell>
          <cell r="DL478" t="str">
            <v>S/R</v>
          </cell>
          <cell r="DO478" t="str">
            <v>S/R</v>
          </cell>
          <cell r="DQ478" t="str">
            <v>S/R</v>
          </cell>
          <cell r="ES478" t="str">
            <v>S/R</v>
          </cell>
        </row>
        <row r="479">
          <cell r="J479">
            <v>2</v>
          </cell>
          <cell r="Q479">
            <v>7</v>
          </cell>
          <cell r="AF479" t="str">
            <v>Pulmonar</v>
          </cell>
          <cell r="AH479" t="str">
            <v>Nuevo</v>
          </cell>
          <cell r="AK479" t="str">
            <v>2HREZ/4(HR)3</v>
          </cell>
          <cell r="AO479" t="str">
            <v>No reactivo</v>
          </cell>
          <cell r="AT479" t="str">
            <v>No</v>
          </cell>
          <cell r="AW479" t="str">
            <v>No</v>
          </cell>
          <cell r="AZ479" t="str">
            <v>No</v>
          </cell>
          <cell r="CN479" t="str">
            <v>S/R</v>
          </cell>
          <cell r="CO479" t="str">
            <v>S/R</v>
          </cell>
          <cell r="DE479" t="str">
            <v>No</v>
          </cell>
          <cell r="DH479" t="str">
            <v>S/R</v>
          </cell>
          <cell r="DL479" t="str">
            <v>S/R</v>
          </cell>
          <cell r="DO479" t="str">
            <v>S/R</v>
          </cell>
          <cell r="DQ479" t="str">
            <v>S/R</v>
          </cell>
          <cell r="ES479" t="str">
            <v>S/R</v>
          </cell>
        </row>
        <row r="480">
          <cell r="J480">
            <v>20</v>
          </cell>
          <cell r="Q480">
            <v>7</v>
          </cell>
          <cell r="AF480" t="str">
            <v>Pulmonar</v>
          </cell>
          <cell r="AH480" t="str">
            <v>Nuevo</v>
          </cell>
          <cell r="AK480" t="str">
            <v>2HREZ/4(HR)3</v>
          </cell>
          <cell r="AO480" t="str">
            <v>No reactivo</v>
          </cell>
          <cell r="AT480" t="str">
            <v>No</v>
          </cell>
          <cell r="AW480" t="str">
            <v>No</v>
          </cell>
          <cell r="AZ480" t="str">
            <v>S/R</v>
          </cell>
          <cell r="CN480" t="str">
            <v>S/R</v>
          </cell>
          <cell r="CO480" t="str">
            <v>S/R</v>
          </cell>
          <cell r="DE480" t="str">
            <v>No</v>
          </cell>
          <cell r="DH480" t="str">
            <v>S/R</v>
          </cell>
          <cell r="DL480" t="str">
            <v>S/R</v>
          </cell>
          <cell r="DO480" t="str">
            <v>S/R</v>
          </cell>
          <cell r="DQ480" t="str">
            <v>S/R</v>
          </cell>
          <cell r="ES480" t="str">
            <v>S/R</v>
          </cell>
        </row>
        <row r="481">
          <cell r="J481">
            <v>56</v>
          </cell>
          <cell r="Q481">
            <v>7</v>
          </cell>
          <cell r="AF481" t="str">
            <v>Pulmonar</v>
          </cell>
          <cell r="AH481" t="str">
            <v>Recaida</v>
          </cell>
          <cell r="AK481" t="str">
            <v>2HREZ/4(HR)3</v>
          </cell>
          <cell r="AO481" t="str">
            <v>No reactivo</v>
          </cell>
          <cell r="AT481" t="str">
            <v>No</v>
          </cell>
          <cell r="AW481" t="str">
            <v>No</v>
          </cell>
          <cell r="AZ481" t="str">
            <v>S/R</v>
          </cell>
          <cell r="CN481" t="str">
            <v>S/R</v>
          </cell>
          <cell r="CO481" t="str">
            <v>S/R</v>
          </cell>
          <cell r="DE481" t="str">
            <v>No</v>
          </cell>
          <cell r="DH481" t="str">
            <v>S/R</v>
          </cell>
          <cell r="DL481" t="str">
            <v>S/R</v>
          </cell>
          <cell r="DO481" t="str">
            <v>S/R</v>
          </cell>
          <cell r="DQ481" t="str">
            <v>S/R</v>
          </cell>
          <cell r="ES481" t="str">
            <v>S/R</v>
          </cell>
        </row>
        <row r="482">
          <cell r="J482">
            <v>86</v>
          </cell>
          <cell r="Q482">
            <v>7</v>
          </cell>
          <cell r="AF482" t="str">
            <v>Pulmonar</v>
          </cell>
          <cell r="AH482" t="str">
            <v>Nuevo</v>
          </cell>
          <cell r="AK482" t="str">
            <v>2HREZ/4(HR)3</v>
          </cell>
          <cell r="AO482" t="str">
            <v>No reactivo</v>
          </cell>
          <cell r="AT482" t="str">
            <v>No</v>
          </cell>
          <cell r="AW482" t="str">
            <v>No</v>
          </cell>
          <cell r="AZ482" t="str">
            <v>S/R</v>
          </cell>
          <cell r="CN482" t="str">
            <v>S/R</v>
          </cell>
          <cell r="CO482" t="str">
            <v>S/R</v>
          </cell>
          <cell r="DE482" t="str">
            <v>No</v>
          </cell>
          <cell r="DH482" t="str">
            <v>S/R</v>
          </cell>
          <cell r="DL482" t="str">
            <v>S/R</v>
          </cell>
          <cell r="DO482" t="str">
            <v>S/R</v>
          </cell>
          <cell r="DQ482" t="str">
            <v>S/R</v>
          </cell>
          <cell r="ES482" t="str">
            <v>S/R</v>
          </cell>
        </row>
        <row r="483">
          <cell r="J483">
            <v>60</v>
          </cell>
          <cell r="Q483">
            <v>7</v>
          </cell>
          <cell r="AF483" t="str">
            <v>Pulmonar</v>
          </cell>
          <cell r="AH483" t="str">
            <v>Nuevo</v>
          </cell>
          <cell r="AK483" t="str">
            <v>2HREZ/4(HR)3</v>
          </cell>
          <cell r="AO483" t="str">
            <v>No reactivo</v>
          </cell>
          <cell r="AT483" t="str">
            <v>Sí</v>
          </cell>
          <cell r="AW483" t="str">
            <v>No</v>
          </cell>
          <cell r="AZ483" t="str">
            <v>No</v>
          </cell>
          <cell r="CN483" t="str">
            <v>GENOTYPE MTBDR PLUS</v>
          </cell>
          <cell r="CO483" t="str">
            <v>S/R</v>
          </cell>
          <cell r="DE483" t="str">
            <v>S/R</v>
          </cell>
          <cell r="DH483" t="str">
            <v>S/R</v>
          </cell>
          <cell r="DL483" t="str">
            <v>S/R</v>
          </cell>
          <cell r="DO483" t="str">
            <v>S/R</v>
          </cell>
          <cell r="DQ483" t="str">
            <v>S/R</v>
          </cell>
          <cell r="ES483" t="str">
            <v>S/R</v>
          </cell>
        </row>
        <row r="484">
          <cell r="J484">
            <v>40</v>
          </cell>
          <cell r="Q484">
            <v>7</v>
          </cell>
          <cell r="AF484" t="str">
            <v>Pulmonar</v>
          </cell>
          <cell r="AH484" t="str">
            <v>Nuevo</v>
          </cell>
          <cell r="AK484" t="str">
            <v>2HREZ/10HR</v>
          </cell>
          <cell r="AO484" t="str">
            <v>No reactivo</v>
          </cell>
          <cell r="AT484" t="str">
            <v>Sí</v>
          </cell>
          <cell r="AW484" t="str">
            <v>No</v>
          </cell>
          <cell r="AZ484" t="str">
            <v>S/R</v>
          </cell>
          <cell r="CN484" t="str">
            <v>S/R</v>
          </cell>
          <cell r="CO484" t="str">
            <v>Suceptibilidad a 1° y 2° Linea x AGAR EN PLACA</v>
          </cell>
          <cell r="DE484" t="str">
            <v>S/R</v>
          </cell>
          <cell r="DH484" t="str">
            <v>S/R</v>
          </cell>
          <cell r="DL484" t="str">
            <v>S/R</v>
          </cell>
          <cell r="DO484" t="str">
            <v>Diagnostico de TB Resistente</v>
          </cell>
          <cell r="DQ484" t="str">
            <v>No</v>
          </cell>
          <cell r="ES484" t="str">
            <v>S/R</v>
          </cell>
        </row>
        <row r="485">
          <cell r="J485">
            <v>30</v>
          </cell>
          <cell r="Q485">
            <v>7</v>
          </cell>
          <cell r="AF485" t="str">
            <v>Pulmonar</v>
          </cell>
          <cell r="AH485" t="str">
            <v>Nuevo</v>
          </cell>
          <cell r="AK485" t="str">
            <v>2HREZ/4(HR)3</v>
          </cell>
          <cell r="AO485" t="str">
            <v>No reactivo</v>
          </cell>
          <cell r="AT485" t="str">
            <v>No</v>
          </cell>
          <cell r="AW485" t="str">
            <v>No</v>
          </cell>
          <cell r="AZ485" t="str">
            <v>S/R</v>
          </cell>
          <cell r="CN485" t="str">
            <v>S/R</v>
          </cell>
          <cell r="CO485" t="str">
            <v>S/R</v>
          </cell>
          <cell r="DE485" t="str">
            <v>S/R</v>
          </cell>
          <cell r="DH485" t="str">
            <v>S/R</v>
          </cell>
          <cell r="DL485" t="str">
            <v>S/R</v>
          </cell>
          <cell r="DO485" t="str">
            <v>S/R</v>
          </cell>
          <cell r="DQ485" t="str">
            <v>S/R</v>
          </cell>
          <cell r="ES485" t="str">
            <v>S/R</v>
          </cell>
        </row>
        <row r="486">
          <cell r="J486">
            <v>25</v>
          </cell>
          <cell r="Q486">
            <v>7</v>
          </cell>
          <cell r="AF486" t="str">
            <v>Pulmonar</v>
          </cell>
          <cell r="AH486" t="str">
            <v>Nuevo</v>
          </cell>
          <cell r="AK486" t="str">
            <v>2HREZ/4(HR)3</v>
          </cell>
          <cell r="AO486" t="str">
            <v>No reactivo</v>
          </cell>
          <cell r="AT486" t="str">
            <v>No</v>
          </cell>
          <cell r="AW486" t="str">
            <v>No</v>
          </cell>
          <cell r="AZ486" t="str">
            <v>S/R</v>
          </cell>
          <cell r="CN486" t="str">
            <v>GENOTYPE MTBDR PLUS</v>
          </cell>
          <cell r="CO486" t="str">
            <v>S/R</v>
          </cell>
          <cell r="DE486" t="str">
            <v>No</v>
          </cell>
          <cell r="DH486" t="str">
            <v>S/R</v>
          </cell>
          <cell r="DL486" t="str">
            <v>S/R</v>
          </cell>
          <cell r="DO486" t="str">
            <v>S/R</v>
          </cell>
          <cell r="DQ486" t="str">
            <v>S/R</v>
          </cell>
          <cell r="ES486" t="str">
            <v>S/R</v>
          </cell>
        </row>
        <row r="487">
          <cell r="J487">
            <v>76</v>
          </cell>
          <cell r="Q487">
            <v>7</v>
          </cell>
          <cell r="AF487" t="str">
            <v>Pulmonar</v>
          </cell>
          <cell r="AH487" t="str">
            <v>Nuevo</v>
          </cell>
          <cell r="AK487" t="str">
            <v>2HREZ/4(HR)3</v>
          </cell>
          <cell r="AO487" t="str">
            <v>No reactivo</v>
          </cell>
          <cell r="AT487" t="str">
            <v>Sí</v>
          </cell>
          <cell r="AW487" t="str">
            <v>No</v>
          </cell>
          <cell r="AZ487" t="str">
            <v>No</v>
          </cell>
          <cell r="CN487" t="str">
            <v>S/R</v>
          </cell>
          <cell r="CO487" t="str">
            <v>S/R</v>
          </cell>
          <cell r="DE487" t="str">
            <v>No</v>
          </cell>
          <cell r="DH487" t="str">
            <v>S/R</v>
          </cell>
          <cell r="DL487" t="str">
            <v>S/R</v>
          </cell>
          <cell r="DO487" t="str">
            <v>S/R</v>
          </cell>
          <cell r="DQ487" t="str">
            <v>S/R</v>
          </cell>
          <cell r="ES487" t="str">
            <v>S/R</v>
          </cell>
        </row>
        <row r="488">
          <cell r="J488">
            <v>49</v>
          </cell>
          <cell r="Q488">
            <v>7</v>
          </cell>
          <cell r="AF488" t="str">
            <v>Pulmonar</v>
          </cell>
          <cell r="AH488" t="str">
            <v>Nuevo</v>
          </cell>
          <cell r="AK488" t="str">
            <v>2HREZ/4(HR)3</v>
          </cell>
          <cell r="AO488" t="str">
            <v>No reactivo</v>
          </cell>
          <cell r="AT488" t="str">
            <v>No</v>
          </cell>
          <cell r="AW488" t="str">
            <v>No</v>
          </cell>
          <cell r="AZ488" t="str">
            <v>S/R</v>
          </cell>
          <cell r="CN488" t="str">
            <v>S/R</v>
          </cell>
          <cell r="CO488" t="str">
            <v>S/R</v>
          </cell>
          <cell r="DE488" t="str">
            <v>S/R</v>
          </cell>
          <cell r="DH488" t="str">
            <v>S/R</v>
          </cell>
          <cell r="DL488" t="str">
            <v>S/R</v>
          </cell>
          <cell r="DO488" t="str">
            <v>S/R</v>
          </cell>
          <cell r="DQ488" t="str">
            <v>S/R</v>
          </cell>
          <cell r="ES488" t="str">
            <v>S/R</v>
          </cell>
        </row>
        <row r="489">
          <cell r="J489">
            <v>3</v>
          </cell>
          <cell r="Q489">
            <v>7</v>
          </cell>
          <cell r="AF489" t="str">
            <v>Pulmonar</v>
          </cell>
          <cell r="AH489" t="str">
            <v>Nuevo</v>
          </cell>
          <cell r="AK489" t="str">
            <v>2HREZ/4(HR)3</v>
          </cell>
          <cell r="AO489" t="str">
            <v>No reactivo</v>
          </cell>
          <cell r="AT489" t="str">
            <v>S/R</v>
          </cell>
          <cell r="AW489" t="str">
            <v>No</v>
          </cell>
          <cell r="AZ489" t="str">
            <v>S/R</v>
          </cell>
          <cell r="CN489" t="str">
            <v>S/R</v>
          </cell>
          <cell r="CO489" t="str">
            <v>S/R</v>
          </cell>
          <cell r="DE489" t="str">
            <v>S/R</v>
          </cell>
          <cell r="DH489" t="str">
            <v>S/R</v>
          </cell>
          <cell r="DL489" t="str">
            <v>S/R</v>
          </cell>
          <cell r="DO489" t="str">
            <v>S/R</v>
          </cell>
          <cell r="DQ489" t="str">
            <v>S/R</v>
          </cell>
          <cell r="ES489" t="str">
            <v>S/R</v>
          </cell>
        </row>
        <row r="490">
          <cell r="J490">
            <v>6</v>
          </cell>
          <cell r="Q490">
            <v>7</v>
          </cell>
          <cell r="AF490" t="str">
            <v>Pulmonar</v>
          </cell>
          <cell r="AH490" t="str">
            <v>Nuevo</v>
          </cell>
          <cell r="AK490" t="str">
            <v>2HREZ/4(HR)3</v>
          </cell>
          <cell r="AO490" t="str">
            <v>No reactivo</v>
          </cell>
          <cell r="AT490" t="str">
            <v>No</v>
          </cell>
          <cell r="AW490" t="str">
            <v>No</v>
          </cell>
          <cell r="AZ490" t="str">
            <v>S/R</v>
          </cell>
          <cell r="CN490" t="str">
            <v>S/R</v>
          </cell>
          <cell r="CO490" t="str">
            <v>S/R</v>
          </cell>
          <cell r="DE490" t="str">
            <v>S/R</v>
          </cell>
          <cell r="DH490" t="str">
            <v>S/R</v>
          </cell>
          <cell r="DL490" t="str">
            <v>S/R</v>
          </cell>
          <cell r="DO490" t="str">
            <v>S/R</v>
          </cell>
          <cell r="DQ490" t="str">
            <v>S/R</v>
          </cell>
          <cell r="ES490" t="str">
            <v>S/R</v>
          </cell>
        </row>
        <row r="491">
          <cell r="J491">
            <v>51</v>
          </cell>
          <cell r="Q491">
            <v>7</v>
          </cell>
          <cell r="AF491" t="str">
            <v>Pulmonar</v>
          </cell>
          <cell r="AH491" t="str">
            <v>Nuevo</v>
          </cell>
          <cell r="AK491" t="str">
            <v>2HREZ/4(HR)3</v>
          </cell>
          <cell r="AO491" t="str">
            <v>S/R</v>
          </cell>
          <cell r="AT491" t="str">
            <v>No</v>
          </cell>
          <cell r="AW491" t="str">
            <v>No</v>
          </cell>
          <cell r="AZ491" t="str">
            <v>No</v>
          </cell>
          <cell r="CN491" t="str">
            <v>GENOTYPE MTBDR PLUS</v>
          </cell>
          <cell r="CO491" t="str">
            <v>S/R</v>
          </cell>
          <cell r="DE491" t="str">
            <v>S/R</v>
          </cell>
          <cell r="DH491" t="str">
            <v>S/R</v>
          </cell>
          <cell r="DL491" t="str">
            <v>S/R</v>
          </cell>
          <cell r="DO491" t="str">
            <v>S/R</v>
          </cell>
          <cell r="DQ491" t="str">
            <v>S/R</v>
          </cell>
          <cell r="ES491" t="str">
            <v>S/R</v>
          </cell>
        </row>
        <row r="492">
          <cell r="J492">
            <v>80</v>
          </cell>
          <cell r="Q492">
            <v>7</v>
          </cell>
          <cell r="AF492" t="str">
            <v>Pulmonar</v>
          </cell>
          <cell r="AH492" t="str">
            <v>Nuevo</v>
          </cell>
          <cell r="AK492" t="str">
            <v>2HREZ/4(HR)3</v>
          </cell>
          <cell r="AO492" t="str">
            <v>S/R</v>
          </cell>
          <cell r="AT492" t="str">
            <v>No</v>
          </cell>
          <cell r="AW492" t="str">
            <v>No</v>
          </cell>
          <cell r="AZ492" t="str">
            <v>S/R</v>
          </cell>
          <cell r="CN492" t="str">
            <v>S/R</v>
          </cell>
          <cell r="CO492" t="str">
            <v>S/R</v>
          </cell>
          <cell r="DE492" t="str">
            <v>S/R</v>
          </cell>
          <cell r="DH492" t="str">
            <v>S/R</v>
          </cell>
          <cell r="DL492" t="str">
            <v>S/R</v>
          </cell>
          <cell r="DO492" t="str">
            <v>S/R</v>
          </cell>
          <cell r="DQ492" t="str">
            <v>S/R</v>
          </cell>
          <cell r="ES492" t="str">
            <v>S/R</v>
          </cell>
        </row>
        <row r="493">
          <cell r="J493">
            <v>15</v>
          </cell>
          <cell r="Q493">
            <v>7</v>
          </cell>
          <cell r="AF493" t="str">
            <v>Extrapulmonar</v>
          </cell>
          <cell r="AH493" t="str">
            <v>Nuevo</v>
          </cell>
          <cell r="AK493" t="str">
            <v>2HREZ/4(HR)3</v>
          </cell>
          <cell r="AO493" t="str">
            <v>No reactivo</v>
          </cell>
          <cell r="AT493" t="str">
            <v>No</v>
          </cell>
          <cell r="AW493" t="str">
            <v>No</v>
          </cell>
          <cell r="AZ493" t="str">
            <v>No</v>
          </cell>
          <cell r="CN493" t="str">
            <v>S/R</v>
          </cell>
          <cell r="CO493" t="str">
            <v>S/R</v>
          </cell>
          <cell r="DE493" t="str">
            <v>S/R</v>
          </cell>
          <cell r="DH493" t="str">
            <v>S/R</v>
          </cell>
          <cell r="DL493" t="str">
            <v>S/R</v>
          </cell>
          <cell r="DO493" t="str">
            <v>S/R</v>
          </cell>
          <cell r="DQ493" t="str">
            <v>S/R</v>
          </cell>
          <cell r="ES493" t="str">
            <v>S/R</v>
          </cell>
        </row>
        <row r="494">
          <cell r="J494">
            <v>25</v>
          </cell>
          <cell r="Q494">
            <v>7</v>
          </cell>
          <cell r="AF494" t="str">
            <v>Extrapulmonar</v>
          </cell>
          <cell r="AH494" t="str">
            <v>Recaida</v>
          </cell>
          <cell r="AK494" t="str">
            <v>2HREZ/7HR</v>
          </cell>
          <cell r="AO494" t="str">
            <v>Reactivo</v>
          </cell>
          <cell r="AT494" t="str">
            <v>No</v>
          </cell>
          <cell r="AW494" t="str">
            <v>No</v>
          </cell>
          <cell r="AZ494" t="str">
            <v>S/R</v>
          </cell>
          <cell r="CN494" t="str">
            <v>S/R</v>
          </cell>
          <cell r="CO494" t="str">
            <v>S/R</v>
          </cell>
          <cell r="DE494" t="str">
            <v>S/R</v>
          </cell>
          <cell r="DH494" t="str">
            <v>S/R</v>
          </cell>
          <cell r="DL494" t="str">
            <v>S/R</v>
          </cell>
          <cell r="DO494" t="str">
            <v>S/R</v>
          </cell>
          <cell r="DQ494" t="str">
            <v>S/R</v>
          </cell>
          <cell r="ES494" t="str">
            <v>S/R</v>
          </cell>
        </row>
        <row r="495">
          <cell r="J495">
            <v>25</v>
          </cell>
          <cell r="Q495">
            <v>4</v>
          </cell>
          <cell r="AF495" t="str">
            <v>Pulmonar</v>
          </cell>
          <cell r="AH495" t="str">
            <v>Nuevo</v>
          </cell>
          <cell r="AK495" t="str">
            <v>2HREZ/4(HR)3</v>
          </cell>
          <cell r="AO495" t="str">
            <v>S/R</v>
          </cell>
          <cell r="AT495" t="str">
            <v>S/R</v>
          </cell>
          <cell r="AW495" t="str">
            <v>No</v>
          </cell>
          <cell r="AZ495" t="str">
            <v>S/R</v>
          </cell>
          <cell r="CN495" t="str">
            <v>S/R</v>
          </cell>
          <cell r="CO495" t="str">
            <v>S/R</v>
          </cell>
          <cell r="DE495" t="str">
            <v>S/R</v>
          </cell>
          <cell r="DH495" t="str">
            <v>S/R</v>
          </cell>
          <cell r="DL495" t="str">
            <v>S/R</v>
          </cell>
          <cell r="DO495" t="str">
            <v>S/R</v>
          </cell>
          <cell r="DQ495" t="str">
            <v>S/R</v>
          </cell>
          <cell r="ES495" t="str">
            <v>S/R</v>
          </cell>
        </row>
        <row r="496">
          <cell r="J496">
            <v>29</v>
          </cell>
          <cell r="Q496">
            <v>162</v>
          </cell>
          <cell r="AF496" t="str">
            <v>Pulmonar</v>
          </cell>
          <cell r="AH496" t="str">
            <v>Nuevo</v>
          </cell>
          <cell r="AK496" t="str">
            <v>2HREZ/4(HR)3</v>
          </cell>
          <cell r="AO496" t="str">
            <v>No reactivo</v>
          </cell>
          <cell r="AT496" t="str">
            <v>No</v>
          </cell>
          <cell r="AW496" t="str">
            <v>No</v>
          </cell>
          <cell r="AZ496" t="str">
            <v>S/R</v>
          </cell>
          <cell r="CN496" t="str">
            <v>S/R</v>
          </cell>
          <cell r="CO496" t="str">
            <v>S/R</v>
          </cell>
          <cell r="DE496" t="str">
            <v>No</v>
          </cell>
          <cell r="DH496" t="str">
            <v>S/R</v>
          </cell>
          <cell r="DL496" t="str">
            <v>Tratamiento completo</v>
          </cell>
          <cell r="DO496" t="str">
            <v>S/R</v>
          </cell>
          <cell r="DQ496" t="str">
            <v>No</v>
          </cell>
          <cell r="ES496" t="str">
            <v>S/R</v>
          </cell>
        </row>
        <row r="497">
          <cell r="J497">
            <v>20</v>
          </cell>
          <cell r="Q497">
            <v>162</v>
          </cell>
          <cell r="AF497" t="str">
            <v>Pulmonar</v>
          </cell>
          <cell r="AH497" t="str">
            <v>Nuevo</v>
          </cell>
          <cell r="AK497" t="str">
            <v>2HREZ/4(HR)3</v>
          </cell>
          <cell r="AO497" t="str">
            <v>No reactivo</v>
          </cell>
          <cell r="AT497" t="str">
            <v>No</v>
          </cell>
          <cell r="AW497" t="str">
            <v>No</v>
          </cell>
          <cell r="AZ497" t="str">
            <v>No</v>
          </cell>
          <cell r="CN497" t="str">
            <v>S/R</v>
          </cell>
          <cell r="CO497" t="str">
            <v>S/R</v>
          </cell>
          <cell r="DE497" t="str">
            <v>S/R</v>
          </cell>
          <cell r="DH497" t="str">
            <v>S/R</v>
          </cell>
          <cell r="DL497" t="str">
            <v>S/R</v>
          </cell>
          <cell r="DO497" t="str">
            <v>S/R</v>
          </cell>
          <cell r="DQ497" t="str">
            <v>S/R</v>
          </cell>
          <cell r="ES497" t="str">
            <v>S/R</v>
          </cell>
        </row>
        <row r="498">
          <cell r="J498">
            <v>69</v>
          </cell>
          <cell r="Q498">
            <v>7</v>
          </cell>
          <cell r="AF498" t="str">
            <v>Pulmonar</v>
          </cell>
          <cell r="AH498" t="str">
            <v>Nuevo</v>
          </cell>
          <cell r="AK498" t="str">
            <v>2HREZ/4(HR)3</v>
          </cell>
          <cell r="AO498" t="str">
            <v>No reactivo</v>
          </cell>
          <cell r="AT498" t="str">
            <v>No</v>
          </cell>
          <cell r="AW498" t="str">
            <v>No</v>
          </cell>
          <cell r="AZ498" t="str">
            <v>S/R</v>
          </cell>
          <cell r="CN498" t="str">
            <v>S/R</v>
          </cell>
          <cell r="CO498" t="str">
            <v>S/R</v>
          </cell>
          <cell r="DE498" t="str">
            <v>No</v>
          </cell>
          <cell r="DH498" t="str">
            <v>S/R</v>
          </cell>
          <cell r="DL498" t="str">
            <v>Curado</v>
          </cell>
          <cell r="DO498" t="str">
            <v>S/R</v>
          </cell>
          <cell r="DQ498" t="str">
            <v>No</v>
          </cell>
          <cell r="ES498" t="str">
            <v>S/R</v>
          </cell>
        </row>
        <row r="499">
          <cell r="J499">
            <v>24</v>
          </cell>
          <cell r="Q499">
            <v>7</v>
          </cell>
          <cell r="AF499" t="str">
            <v>Pulmonar</v>
          </cell>
          <cell r="AH499" t="str">
            <v>Nuevo</v>
          </cell>
          <cell r="AK499" t="str">
            <v>2HREZ/10HR</v>
          </cell>
          <cell r="AO499" t="str">
            <v>No reactivo</v>
          </cell>
          <cell r="AT499" t="str">
            <v>S/R</v>
          </cell>
          <cell r="AW499" t="str">
            <v>No</v>
          </cell>
          <cell r="AZ499" t="str">
            <v>S/R</v>
          </cell>
          <cell r="CN499" t="str">
            <v>S/R</v>
          </cell>
          <cell r="CO499" t="str">
            <v>S/R</v>
          </cell>
          <cell r="DE499" t="str">
            <v>No</v>
          </cell>
          <cell r="DH499" t="str">
            <v>S/R</v>
          </cell>
          <cell r="DL499" t="str">
            <v>S/R</v>
          </cell>
          <cell r="DO499" t="str">
            <v>S/R</v>
          </cell>
          <cell r="DQ499" t="str">
            <v>S/R</v>
          </cell>
          <cell r="ES499" t="str">
            <v>S/R</v>
          </cell>
        </row>
        <row r="500">
          <cell r="J500">
            <v>47</v>
          </cell>
          <cell r="Q500">
            <v>7</v>
          </cell>
          <cell r="AF500" t="str">
            <v>Pulmonar</v>
          </cell>
          <cell r="AH500" t="str">
            <v>Nuevo</v>
          </cell>
          <cell r="AK500" t="str">
            <v>2HREZ/4(HR)3</v>
          </cell>
          <cell r="AO500" t="str">
            <v>No reactivo</v>
          </cell>
          <cell r="AT500" t="str">
            <v>No</v>
          </cell>
          <cell r="AW500" t="str">
            <v>No</v>
          </cell>
          <cell r="AZ500" t="str">
            <v>No</v>
          </cell>
          <cell r="CN500" t="str">
            <v>S/R</v>
          </cell>
          <cell r="CO500" t="str">
            <v>S/R</v>
          </cell>
          <cell r="DE500" t="str">
            <v>No</v>
          </cell>
          <cell r="DH500" t="str">
            <v>S/R</v>
          </cell>
          <cell r="DL500" t="str">
            <v>Tratamiento completo</v>
          </cell>
          <cell r="DO500" t="str">
            <v>S/R</v>
          </cell>
          <cell r="DQ500" t="str">
            <v>No</v>
          </cell>
          <cell r="ES500" t="str">
            <v>S/R</v>
          </cell>
        </row>
        <row r="501">
          <cell r="J501">
            <v>42</v>
          </cell>
          <cell r="Q501">
            <v>7</v>
          </cell>
          <cell r="AF501" t="str">
            <v>Pulmonar</v>
          </cell>
          <cell r="AH501" t="str">
            <v>Nuevo</v>
          </cell>
          <cell r="AK501" t="str">
            <v>2HREZ/4(HR)3</v>
          </cell>
          <cell r="AO501" t="str">
            <v>No reactivo</v>
          </cell>
          <cell r="AT501" t="str">
            <v>Sí</v>
          </cell>
          <cell r="AW501" t="str">
            <v>No</v>
          </cell>
          <cell r="AZ501" t="str">
            <v>S/R</v>
          </cell>
          <cell r="CN501" t="str">
            <v>GENOTYPE MTBDR PLUS</v>
          </cell>
          <cell r="CO501" t="str">
            <v>S/R</v>
          </cell>
          <cell r="DE501" t="str">
            <v>No</v>
          </cell>
          <cell r="DH501" t="str">
            <v>S/R</v>
          </cell>
          <cell r="DL501" t="str">
            <v>Tratamiento completo</v>
          </cell>
          <cell r="DO501" t="str">
            <v>S/R</v>
          </cell>
          <cell r="DQ501" t="str">
            <v>No</v>
          </cell>
          <cell r="ES501" t="str">
            <v>S/R</v>
          </cell>
        </row>
        <row r="502">
          <cell r="J502">
            <v>40</v>
          </cell>
          <cell r="Q502">
            <v>7</v>
          </cell>
          <cell r="AF502" t="str">
            <v>Pulmonar</v>
          </cell>
          <cell r="AH502" t="str">
            <v>Nuevo</v>
          </cell>
          <cell r="AK502" t="str">
            <v>2HREZ/7HR</v>
          </cell>
          <cell r="AO502" t="str">
            <v>Reactivo</v>
          </cell>
          <cell r="AT502" t="str">
            <v>No</v>
          </cell>
          <cell r="AW502" t="str">
            <v>No</v>
          </cell>
          <cell r="AZ502" t="str">
            <v>S/R</v>
          </cell>
          <cell r="CN502" t="str">
            <v>S/R</v>
          </cell>
          <cell r="CO502" t="str">
            <v>S/R</v>
          </cell>
          <cell r="DE502" t="str">
            <v>No</v>
          </cell>
          <cell r="DH502" t="str">
            <v>S/R</v>
          </cell>
          <cell r="DL502" t="str">
            <v>Abandono</v>
          </cell>
          <cell r="DO502" t="str">
            <v>S/R</v>
          </cell>
          <cell r="DQ502" t="str">
            <v>No</v>
          </cell>
          <cell r="ES502" t="str">
            <v>S/R</v>
          </cell>
        </row>
        <row r="503">
          <cell r="J503">
            <v>48</v>
          </cell>
          <cell r="Q503">
            <v>7</v>
          </cell>
          <cell r="AF503" t="str">
            <v>Pulmonar</v>
          </cell>
          <cell r="AH503" t="str">
            <v>Nuevo</v>
          </cell>
          <cell r="AK503" t="str">
            <v>2HREZ/4(HR)3</v>
          </cell>
          <cell r="AO503" t="str">
            <v>No reactivo</v>
          </cell>
          <cell r="AT503" t="str">
            <v>No</v>
          </cell>
          <cell r="AW503" t="str">
            <v>No</v>
          </cell>
          <cell r="AZ503" t="str">
            <v>No</v>
          </cell>
          <cell r="CN503" t="str">
            <v>S/R</v>
          </cell>
          <cell r="CO503" t="str">
            <v>S/R</v>
          </cell>
          <cell r="DE503" t="str">
            <v>No</v>
          </cell>
          <cell r="DH503" t="str">
            <v>S/R</v>
          </cell>
          <cell r="DL503" t="str">
            <v>Tratamiento completo</v>
          </cell>
          <cell r="DO503" t="str">
            <v>S/R</v>
          </cell>
          <cell r="DQ503" t="str">
            <v>No</v>
          </cell>
          <cell r="ES503" t="str">
            <v>S/R</v>
          </cell>
        </row>
        <row r="504">
          <cell r="J504">
            <v>62</v>
          </cell>
          <cell r="Q504">
            <v>7</v>
          </cell>
          <cell r="AF504" t="str">
            <v>Pulmonar</v>
          </cell>
          <cell r="AH504" t="str">
            <v>Nuevo</v>
          </cell>
          <cell r="AK504" t="str">
            <v>2HREZ/4(HR)3</v>
          </cell>
          <cell r="AO504" t="str">
            <v>No reactivo</v>
          </cell>
          <cell r="AT504" t="str">
            <v>No</v>
          </cell>
          <cell r="AW504" t="str">
            <v>No</v>
          </cell>
          <cell r="AZ504" t="str">
            <v>S/R</v>
          </cell>
          <cell r="CN504" t="str">
            <v>GENOTYPE MTBDR PLUS</v>
          </cell>
          <cell r="CO504" t="str">
            <v>S/R</v>
          </cell>
          <cell r="DE504" t="str">
            <v>No</v>
          </cell>
          <cell r="DH504" t="str">
            <v>S/R</v>
          </cell>
          <cell r="DL504" t="str">
            <v>Abandono</v>
          </cell>
          <cell r="DO504" t="str">
            <v>S/R</v>
          </cell>
          <cell r="DQ504" t="str">
            <v>No</v>
          </cell>
          <cell r="ES504" t="str">
            <v>S/R</v>
          </cell>
        </row>
        <row r="505">
          <cell r="J505">
            <v>35</v>
          </cell>
          <cell r="Q505">
            <v>7</v>
          </cell>
          <cell r="AF505" t="str">
            <v>Extrapulmonar</v>
          </cell>
          <cell r="AH505" t="str">
            <v>Nuevo</v>
          </cell>
          <cell r="AK505" t="str">
            <v>2HREZ/10HR</v>
          </cell>
          <cell r="AO505" t="str">
            <v>Reactivo</v>
          </cell>
          <cell r="AT505" t="str">
            <v>No</v>
          </cell>
          <cell r="AW505" t="str">
            <v>No</v>
          </cell>
          <cell r="AZ505" t="str">
            <v>S/R</v>
          </cell>
          <cell r="CN505" t="str">
            <v>S/R</v>
          </cell>
          <cell r="CO505" t="str">
            <v>S/R</v>
          </cell>
          <cell r="DE505" t="str">
            <v>No</v>
          </cell>
          <cell r="DH505" t="str">
            <v>S/R</v>
          </cell>
          <cell r="DL505" t="str">
            <v>S/R</v>
          </cell>
          <cell r="DO505" t="str">
            <v>S/R</v>
          </cell>
          <cell r="DQ505" t="str">
            <v>S/R</v>
          </cell>
          <cell r="ES505" t="str">
            <v>S/R</v>
          </cell>
        </row>
        <row r="506">
          <cell r="J506">
            <v>54</v>
          </cell>
          <cell r="Q506">
            <v>7</v>
          </cell>
          <cell r="AF506" t="str">
            <v>Pulmonar</v>
          </cell>
          <cell r="AH506" t="str">
            <v>Recaida</v>
          </cell>
          <cell r="AK506" t="str">
            <v>2HREZ/4(HR)3</v>
          </cell>
          <cell r="AO506" t="str">
            <v>No reactivo</v>
          </cell>
          <cell r="AT506" t="str">
            <v>Sí</v>
          </cell>
          <cell r="AW506" t="str">
            <v>No</v>
          </cell>
          <cell r="AZ506" t="str">
            <v>S/R</v>
          </cell>
          <cell r="CN506" t="str">
            <v>GENOTYPE MTBDR PLUS</v>
          </cell>
          <cell r="CO506" t="str">
            <v>S/R</v>
          </cell>
          <cell r="DE506" t="str">
            <v>No</v>
          </cell>
          <cell r="DH506" t="str">
            <v>S/R</v>
          </cell>
          <cell r="DL506" t="str">
            <v>S/R</v>
          </cell>
          <cell r="DO506" t="str">
            <v>S/R</v>
          </cell>
          <cell r="DQ506" t="str">
            <v>S/R</v>
          </cell>
          <cell r="ES506" t="str">
            <v>S/R</v>
          </cell>
        </row>
        <row r="507">
          <cell r="J507">
            <v>44</v>
          </cell>
          <cell r="Q507">
            <v>7</v>
          </cell>
          <cell r="AF507" t="str">
            <v>Pulmonar</v>
          </cell>
          <cell r="AH507" t="str">
            <v>Recaida</v>
          </cell>
          <cell r="AK507" t="str">
            <v>2HREZ/4(HR)3</v>
          </cell>
          <cell r="AO507" t="str">
            <v>No reactivo</v>
          </cell>
          <cell r="AT507" t="str">
            <v>No</v>
          </cell>
          <cell r="AW507" t="str">
            <v>No</v>
          </cell>
          <cell r="AZ507" t="str">
            <v>S/R</v>
          </cell>
          <cell r="CN507" t="str">
            <v>GENOTYPE MTBDR PLUS</v>
          </cell>
          <cell r="CO507" t="str">
            <v>S/R</v>
          </cell>
          <cell r="DE507" t="str">
            <v>No</v>
          </cell>
          <cell r="DH507" t="str">
            <v>S/R</v>
          </cell>
          <cell r="DL507" t="str">
            <v>S/R</v>
          </cell>
          <cell r="DO507" t="str">
            <v>S/R</v>
          </cell>
          <cell r="DQ507" t="str">
            <v>S/R</v>
          </cell>
          <cell r="ES507" t="str">
            <v>S/R</v>
          </cell>
        </row>
        <row r="508">
          <cell r="J508">
            <v>23</v>
          </cell>
          <cell r="Q508">
            <v>7</v>
          </cell>
          <cell r="AF508" t="str">
            <v>Pulmonar</v>
          </cell>
          <cell r="AH508" t="str">
            <v>Recaida</v>
          </cell>
          <cell r="AK508" t="str">
            <v>2HREZ/4(HR)3</v>
          </cell>
          <cell r="AO508" t="str">
            <v>No reactivo</v>
          </cell>
          <cell r="AT508" t="str">
            <v>No</v>
          </cell>
          <cell r="AW508" t="str">
            <v>No</v>
          </cell>
          <cell r="AZ508" t="str">
            <v>No</v>
          </cell>
          <cell r="CN508" t="str">
            <v>GENOTYPE MTBDR PLUS</v>
          </cell>
          <cell r="CO508" t="str">
            <v>S/R</v>
          </cell>
          <cell r="DE508" t="str">
            <v>No</v>
          </cell>
          <cell r="DH508" t="str">
            <v>S/R</v>
          </cell>
          <cell r="DL508" t="str">
            <v>S/R</v>
          </cell>
          <cell r="DO508" t="str">
            <v>S/R</v>
          </cell>
          <cell r="DQ508" t="str">
            <v>S/R</v>
          </cell>
          <cell r="ES508" t="str">
            <v>S/R</v>
          </cell>
        </row>
        <row r="509">
          <cell r="J509">
            <v>25</v>
          </cell>
          <cell r="Q509">
            <v>7</v>
          </cell>
          <cell r="AF509" t="str">
            <v>Pulmonar</v>
          </cell>
          <cell r="AH509" t="str">
            <v>Nuevo</v>
          </cell>
          <cell r="AK509" t="str">
            <v>2HREZ/4(HR)3</v>
          </cell>
          <cell r="AO509" t="str">
            <v>No reactivo</v>
          </cell>
          <cell r="AT509" t="str">
            <v>No</v>
          </cell>
          <cell r="AW509" t="str">
            <v>No</v>
          </cell>
          <cell r="AZ509" t="str">
            <v>S/R</v>
          </cell>
          <cell r="CN509" t="str">
            <v>GENOTYPE MTBDR PLUS</v>
          </cell>
          <cell r="CO509" t="str">
            <v>S/R</v>
          </cell>
          <cell r="DE509" t="str">
            <v>No</v>
          </cell>
          <cell r="DH509" t="str">
            <v>S/R</v>
          </cell>
          <cell r="DL509" t="str">
            <v>S/R</v>
          </cell>
          <cell r="DO509" t="str">
            <v>S/R</v>
          </cell>
          <cell r="DQ509" t="str">
            <v>S/R</v>
          </cell>
          <cell r="ES509" t="str">
            <v>S/R</v>
          </cell>
        </row>
        <row r="510">
          <cell r="J510">
            <v>29</v>
          </cell>
          <cell r="Q510">
            <v>7</v>
          </cell>
          <cell r="AF510" t="str">
            <v>Pulmonar</v>
          </cell>
          <cell r="AH510" t="str">
            <v>Nuevo</v>
          </cell>
          <cell r="AK510" t="str">
            <v>2HREZ/4(HR)3</v>
          </cell>
          <cell r="AO510" t="str">
            <v>No reactivo</v>
          </cell>
          <cell r="AT510" t="str">
            <v>No</v>
          </cell>
          <cell r="AW510" t="str">
            <v>No</v>
          </cell>
          <cell r="AZ510" t="str">
            <v>S/R</v>
          </cell>
          <cell r="CN510" t="str">
            <v>GENOTYPE MTBDR PLUS</v>
          </cell>
          <cell r="CO510" t="str">
            <v>S/R</v>
          </cell>
          <cell r="DE510" t="str">
            <v>No</v>
          </cell>
          <cell r="DH510" t="str">
            <v>S/R</v>
          </cell>
          <cell r="DL510" t="str">
            <v>S/R</v>
          </cell>
          <cell r="DO510" t="str">
            <v>S/R</v>
          </cell>
          <cell r="DQ510" t="str">
            <v>S/R</v>
          </cell>
          <cell r="ES510" t="str">
            <v>S/R</v>
          </cell>
        </row>
        <row r="511">
          <cell r="J511">
            <v>23</v>
          </cell>
          <cell r="Q511">
            <v>7</v>
          </cell>
          <cell r="AF511" t="str">
            <v>Pulmonar</v>
          </cell>
          <cell r="AH511" t="str">
            <v>Nuevo</v>
          </cell>
          <cell r="AK511" t="str">
            <v>2HREZ/4(HR)3</v>
          </cell>
          <cell r="AO511" t="str">
            <v>No reactivo</v>
          </cell>
          <cell r="AT511" t="str">
            <v>No</v>
          </cell>
          <cell r="AW511" t="str">
            <v>No</v>
          </cell>
          <cell r="AZ511" t="str">
            <v>S/R</v>
          </cell>
          <cell r="CN511" t="str">
            <v>GENOTYPE MTBDR PLUS</v>
          </cell>
          <cell r="CO511" t="str">
            <v>S/R</v>
          </cell>
          <cell r="DE511" t="str">
            <v>No</v>
          </cell>
          <cell r="DH511" t="str">
            <v>S/R</v>
          </cell>
          <cell r="DL511" t="str">
            <v>S/R</v>
          </cell>
          <cell r="DO511" t="str">
            <v>S/R</v>
          </cell>
          <cell r="DQ511" t="str">
            <v>S/R</v>
          </cell>
          <cell r="ES511" t="str">
            <v>S/R</v>
          </cell>
        </row>
        <row r="512">
          <cell r="J512">
            <v>36</v>
          </cell>
          <cell r="Q512">
            <v>7</v>
          </cell>
          <cell r="AF512" t="str">
            <v>Pulmonar</v>
          </cell>
          <cell r="AH512" t="str">
            <v>S/R</v>
          </cell>
          <cell r="AK512" t="str">
            <v>2HREZ/4(HR)3</v>
          </cell>
          <cell r="AO512" t="str">
            <v>No reactivo</v>
          </cell>
          <cell r="AT512" t="str">
            <v>No</v>
          </cell>
          <cell r="AW512" t="str">
            <v>No</v>
          </cell>
          <cell r="AZ512" t="str">
            <v>S/R</v>
          </cell>
          <cell r="CN512" t="str">
            <v>GENOTYPE MTBDR PLUS</v>
          </cell>
          <cell r="CO512" t="str">
            <v>S/R</v>
          </cell>
          <cell r="DE512" t="str">
            <v>No</v>
          </cell>
          <cell r="DH512" t="str">
            <v>S/R</v>
          </cell>
          <cell r="DL512" t="str">
            <v>S/R</v>
          </cell>
          <cell r="DO512" t="str">
            <v>S/R</v>
          </cell>
          <cell r="DQ512" t="str">
            <v>S/R</v>
          </cell>
          <cell r="ES512" t="str">
            <v>S/R</v>
          </cell>
        </row>
        <row r="513">
          <cell r="J513">
            <v>61</v>
          </cell>
          <cell r="Q513">
            <v>7</v>
          </cell>
          <cell r="AF513" t="str">
            <v>Pulmonar</v>
          </cell>
          <cell r="AH513" t="str">
            <v>Nuevo</v>
          </cell>
          <cell r="AK513" t="str">
            <v>2HREZ/4(HR)3</v>
          </cell>
          <cell r="AO513" t="str">
            <v>No reactivo</v>
          </cell>
          <cell r="AT513" t="str">
            <v>No</v>
          </cell>
          <cell r="AW513" t="str">
            <v>No</v>
          </cell>
          <cell r="AZ513" t="str">
            <v>S/R</v>
          </cell>
          <cell r="CN513" t="str">
            <v>S/R</v>
          </cell>
          <cell r="CO513" t="str">
            <v>S/R</v>
          </cell>
          <cell r="DE513" t="str">
            <v>S/R</v>
          </cell>
          <cell r="DH513" t="str">
            <v>S/R</v>
          </cell>
          <cell r="DL513" t="str">
            <v>Fallecido</v>
          </cell>
          <cell r="DO513" t="str">
            <v>S/R</v>
          </cell>
          <cell r="DQ513" t="str">
            <v>No</v>
          </cell>
          <cell r="ES513" t="str">
            <v>S/R</v>
          </cell>
        </row>
        <row r="514">
          <cell r="J514">
            <v>11</v>
          </cell>
          <cell r="Q514">
            <v>7</v>
          </cell>
          <cell r="AF514" t="str">
            <v>Pulmonar</v>
          </cell>
          <cell r="AH514" t="str">
            <v>Nuevo</v>
          </cell>
          <cell r="AK514" t="str">
            <v>2HREZ/4(HR)3</v>
          </cell>
          <cell r="AO514" t="str">
            <v>No reactivo</v>
          </cell>
          <cell r="AT514" t="str">
            <v>No</v>
          </cell>
          <cell r="AW514" t="str">
            <v>No</v>
          </cell>
          <cell r="AZ514" t="str">
            <v>No</v>
          </cell>
          <cell r="CN514" t="str">
            <v>GENOTYPE MTBDR PLUS</v>
          </cell>
          <cell r="CO514" t="str">
            <v>S/R</v>
          </cell>
          <cell r="DE514" t="str">
            <v>S/R</v>
          </cell>
          <cell r="DH514" t="str">
            <v>S/R</v>
          </cell>
          <cell r="DL514" t="str">
            <v>S/R</v>
          </cell>
          <cell r="DO514" t="str">
            <v>Diagnostico de TB Resistente</v>
          </cell>
          <cell r="DQ514" t="str">
            <v>No</v>
          </cell>
          <cell r="ES514" t="str">
            <v>S/R</v>
          </cell>
        </row>
        <row r="515">
          <cell r="J515">
            <v>61</v>
          </cell>
          <cell r="Q515">
            <v>7</v>
          </cell>
          <cell r="AF515" t="str">
            <v>Pulmonar</v>
          </cell>
          <cell r="AH515" t="str">
            <v>Recaida</v>
          </cell>
          <cell r="AK515" t="str">
            <v>2HREZ/4(HR)3</v>
          </cell>
          <cell r="AO515" t="str">
            <v>No reactivo</v>
          </cell>
          <cell r="AT515" t="str">
            <v>No</v>
          </cell>
          <cell r="AW515" t="str">
            <v>No</v>
          </cell>
          <cell r="AZ515" t="str">
            <v>S/R</v>
          </cell>
          <cell r="CN515" t="str">
            <v>GENOTYPE MTBDR PLUS</v>
          </cell>
          <cell r="CO515" t="str">
            <v>S/R</v>
          </cell>
          <cell r="DE515" t="str">
            <v>No</v>
          </cell>
          <cell r="DH515" t="str">
            <v>S/R</v>
          </cell>
          <cell r="DL515" t="str">
            <v>S/R</v>
          </cell>
          <cell r="DO515" t="str">
            <v>S/R</v>
          </cell>
          <cell r="DQ515" t="str">
            <v>S/R</v>
          </cell>
          <cell r="ES515" t="str">
            <v>S/R</v>
          </cell>
        </row>
        <row r="516">
          <cell r="J516">
            <v>13</v>
          </cell>
          <cell r="Q516">
            <v>7</v>
          </cell>
          <cell r="AF516" t="str">
            <v>Pulmonar</v>
          </cell>
          <cell r="AH516" t="str">
            <v>Nuevo</v>
          </cell>
          <cell r="AK516" t="str">
            <v>2HREZ/4(HR)3</v>
          </cell>
          <cell r="AO516" t="str">
            <v>No reactivo</v>
          </cell>
          <cell r="AT516" t="str">
            <v>No</v>
          </cell>
          <cell r="AW516" t="str">
            <v>No</v>
          </cell>
          <cell r="AZ516" t="str">
            <v>No</v>
          </cell>
          <cell r="CN516" t="str">
            <v>GENOTYPE MTBDR PLUS</v>
          </cell>
          <cell r="CO516" t="str">
            <v>S/R</v>
          </cell>
          <cell r="DE516" t="str">
            <v>No</v>
          </cell>
          <cell r="DH516" t="str">
            <v>S/R</v>
          </cell>
          <cell r="DL516" t="str">
            <v>S/R</v>
          </cell>
          <cell r="DO516" t="str">
            <v>S/R</v>
          </cell>
          <cell r="DQ516" t="str">
            <v>S/R</v>
          </cell>
          <cell r="ES516" t="str">
            <v>S/R</v>
          </cell>
        </row>
        <row r="517">
          <cell r="J517">
            <v>2</v>
          </cell>
          <cell r="Q517">
            <v>7</v>
          </cell>
          <cell r="AF517" t="str">
            <v>Pulmonar</v>
          </cell>
          <cell r="AH517" t="str">
            <v>Nuevo</v>
          </cell>
          <cell r="AK517" t="str">
            <v>2HREZ/4(HR)3</v>
          </cell>
          <cell r="AO517" t="str">
            <v>No reactivo</v>
          </cell>
          <cell r="AT517" t="str">
            <v>No</v>
          </cell>
          <cell r="AW517" t="str">
            <v>No</v>
          </cell>
          <cell r="AZ517" t="str">
            <v>No</v>
          </cell>
          <cell r="CN517" t="str">
            <v>S/R</v>
          </cell>
          <cell r="CO517" t="str">
            <v>S/R</v>
          </cell>
          <cell r="DE517" t="str">
            <v>No</v>
          </cell>
          <cell r="DH517" t="str">
            <v>S/R</v>
          </cell>
          <cell r="DL517" t="str">
            <v>S/R</v>
          </cell>
          <cell r="DO517" t="str">
            <v>S/R</v>
          </cell>
          <cell r="DQ517" t="str">
            <v>S/R</v>
          </cell>
          <cell r="ES517" t="str">
            <v>S/R</v>
          </cell>
        </row>
        <row r="518">
          <cell r="J518">
            <v>39</v>
          </cell>
          <cell r="Q518">
            <v>7</v>
          </cell>
          <cell r="AF518" t="str">
            <v>Pulmonar</v>
          </cell>
          <cell r="AH518" t="str">
            <v>Nuevo</v>
          </cell>
          <cell r="AK518" t="str">
            <v>2HREZ/4(HR)3</v>
          </cell>
          <cell r="AO518" t="str">
            <v>No reactivo</v>
          </cell>
          <cell r="AT518" t="str">
            <v>No</v>
          </cell>
          <cell r="AW518" t="str">
            <v>No</v>
          </cell>
          <cell r="AZ518" t="str">
            <v>No</v>
          </cell>
          <cell r="CN518" t="str">
            <v>GENOTYPE MTBDR PLUS</v>
          </cell>
          <cell r="CO518" t="str">
            <v>S/R</v>
          </cell>
          <cell r="DE518" t="str">
            <v>No</v>
          </cell>
          <cell r="DH518" t="str">
            <v>S/R</v>
          </cell>
          <cell r="DL518" t="str">
            <v>S/R</v>
          </cell>
          <cell r="DO518" t="str">
            <v>S/R</v>
          </cell>
          <cell r="DQ518" t="str">
            <v>S/R</v>
          </cell>
          <cell r="ES518" t="str">
            <v>S/R</v>
          </cell>
        </row>
        <row r="519">
          <cell r="J519">
            <v>74</v>
          </cell>
          <cell r="Q519">
            <v>7</v>
          </cell>
          <cell r="AF519" t="str">
            <v>Pulmonar</v>
          </cell>
          <cell r="AH519" t="str">
            <v>Nuevo</v>
          </cell>
          <cell r="AK519" t="str">
            <v>2HREZ/4(HR)3</v>
          </cell>
          <cell r="AO519" t="str">
            <v>No reactivo</v>
          </cell>
          <cell r="AT519" t="str">
            <v>No</v>
          </cell>
          <cell r="AW519" t="str">
            <v>No</v>
          </cell>
          <cell r="AZ519" t="str">
            <v>S/R</v>
          </cell>
          <cell r="CN519" t="str">
            <v>S/R</v>
          </cell>
          <cell r="CO519" t="str">
            <v>S/R</v>
          </cell>
          <cell r="DE519" t="str">
            <v>No</v>
          </cell>
          <cell r="DH519" t="str">
            <v>S/R</v>
          </cell>
          <cell r="DL519" t="str">
            <v>S/R</v>
          </cell>
          <cell r="DO519" t="str">
            <v>S/R</v>
          </cell>
          <cell r="DQ519" t="str">
            <v>S/R</v>
          </cell>
          <cell r="ES519" t="str">
            <v>S/R</v>
          </cell>
        </row>
        <row r="520">
          <cell r="J520">
            <v>52</v>
          </cell>
          <cell r="Q520">
            <v>7</v>
          </cell>
          <cell r="AF520" t="str">
            <v>Pulmonar</v>
          </cell>
          <cell r="AH520" t="str">
            <v>Nuevo</v>
          </cell>
          <cell r="AK520" t="str">
            <v>2HREZ/4(HR)3</v>
          </cell>
          <cell r="AO520" t="str">
            <v>No reactivo</v>
          </cell>
          <cell r="AT520" t="str">
            <v>No</v>
          </cell>
          <cell r="AW520" t="str">
            <v>No</v>
          </cell>
          <cell r="AZ520" t="str">
            <v>No</v>
          </cell>
          <cell r="CN520" t="str">
            <v>S/R</v>
          </cell>
          <cell r="CO520" t="str">
            <v>S/R</v>
          </cell>
          <cell r="DE520" t="str">
            <v>S/R</v>
          </cell>
          <cell r="DH520" t="str">
            <v>S/R</v>
          </cell>
          <cell r="DL520" t="str">
            <v>S/R</v>
          </cell>
          <cell r="DO520" t="str">
            <v>S/R</v>
          </cell>
          <cell r="DQ520" t="str">
            <v>S/R</v>
          </cell>
          <cell r="ES520" t="str">
            <v>S/R</v>
          </cell>
        </row>
        <row r="521">
          <cell r="J521">
            <v>51</v>
          </cell>
          <cell r="Q521">
            <v>7</v>
          </cell>
          <cell r="AF521" t="str">
            <v>Pulmonar</v>
          </cell>
          <cell r="AH521" t="str">
            <v>Nuevo</v>
          </cell>
          <cell r="AK521" t="str">
            <v>2HREZ/4(HR)3</v>
          </cell>
          <cell r="AO521" t="str">
            <v>No reactivo</v>
          </cell>
          <cell r="AT521" t="str">
            <v>Sí</v>
          </cell>
          <cell r="AW521" t="str">
            <v>No</v>
          </cell>
          <cell r="AZ521" t="str">
            <v>S/R</v>
          </cell>
          <cell r="CN521" t="str">
            <v>GENOTYPE SL</v>
          </cell>
          <cell r="CO521" t="str">
            <v>S/R</v>
          </cell>
          <cell r="DE521" t="str">
            <v>No</v>
          </cell>
          <cell r="DH521" t="str">
            <v>S/R</v>
          </cell>
          <cell r="DL521" t="str">
            <v>S/R</v>
          </cell>
          <cell r="DO521" t="str">
            <v>S/R</v>
          </cell>
          <cell r="DQ521" t="str">
            <v>S/R</v>
          </cell>
          <cell r="ES521" t="str">
            <v>S/R</v>
          </cell>
        </row>
        <row r="522">
          <cell r="J522">
            <v>39</v>
          </cell>
          <cell r="Q522">
            <v>7</v>
          </cell>
          <cell r="AF522" t="str">
            <v>Pulmonar</v>
          </cell>
          <cell r="AH522" t="str">
            <v>Nuevo</v>
          </cell>
          <cell r="AK522" t="str">
            <v>2HREZ/10HR</v>
          </cell>
          <cell r="AO522" t="str">
            <v>No reactivo</v>
          </cell>
          <cell r="AT522" t="str">
            <v>Sí</v>
          </cell>
          <cell r="AW522" t="str">
            <v>No</v>
          </cell>
          <cell r="AZ522" t="str">
            <v>S/R</v>
          </cell>
          <cell r="CN522" t="str">
            <v>GENOTYPE MTBDR PLUS</v>
          </cell>
          <cell r="CO522" t="str">
            <v>S/R</v>
          </cell>
          <cell r="DE522" t="str">
            <v>No</v>
          </cell>
          <cell r="DH522" t="str">
            <v>S/R</v>
          </cell>
          <cell r="DL522" t="str">
            <v>S/R</v>
          </cell>
          <cell r="DO522" t="str">
            <v>S/R</v>
          </cell>
          <cell r="DQ522" t="str">
            <v>S/R</v>
          </cell>
          <cell r="ES522" t="str">
            <v>S/R</v>
          </cell>
        </row>
        <row r="523">
          <cell r="J523">
            <v>36</v>
          </cell>
          <cell r="Q523">
            <v>7</v>
          </cell>
          <cell r="AF523" t="str">
            <v>Pulmonar</v>
          </cell>
          <cell r="AH523" t="str">
            <v>Nuevo</v>
          </cell>
          <cell r="AK523" t="str">
            <v>2HREZ/4(HR)3</v>
          </cell>
          <cell r="AO523" t="str">
            <v>No reactivo</v>
          </cell>
          <cell r="AT523" t="str">
            <v>No</v>
          </cell>
          <cell r="AW523" t="str">
            <v>No</v>
          </cell>
          <cell r="AZ523" t="str">
            <v>S/R</v>
          </cell>
          <cell r="CN523" t="str">
            <v>S/R</v>
          </cell>
          <cell r="CO523" t="str">
            <v>S/R</v>
          </cell>
          <cell r="DE523" t="str">
            <v>S/R</v>
          </cell>
          <cell r="DH523" t="str">
            <v>S/R</v>
          </cell>
          <cell r="DL523" t="str">
            <v>S/R</v>
          </cell>
          <cell r="DO523" t="str">
            <v>S/R</v>
          </cell>
          <cell r="DQ523" t="str">
            <v>S/R</v>
          </cell>
          <cell r="ES523" t="str">
            <v>S/R</v>
          </cell>
        </row>
        <row r="524">
          <cell r="J524">
            <v>45</v>
          </cell>
          <cell r="Q524">
            <v>7</v>
          </cell>
          <cell r="AF524" t="str">
            <v>Pulmonar</v>
          </cell>
          <cell r="AH524" t="str">
            <v>Nuevo</v>
          </cell>
          <cell r="AK524" t="str">
            <v>2HREZ/4(HR)3</v>
          </cell>
          <cell r="AO524" t="str">
            <v>S/R</v>
          </cell>
          <cell r="AT524" t="str">
            <v>No</v>
          </cell>
          <cell r="AW524" t="str">
            <v>No</v>
          </cell>
          <cell r="AZ524" t="str">
            <v>No</v>
          </cell>
          <cell r="CN524" t="str">
            <v>S/R</v>
          </cell>
          <cell r="CO524" t="str">
            <v>S/R</v>
          </cell>
          <cell r="DE524" t="str">
            <v>No</v>
          </cell>
          <cell r="DH524" t="str">
            <v>S/R</v>
          </cell>
          <cell r="DL524" t="str">
            <v>S/R</v>
          </cell>
          <cell r="DO524" t="str">
            <v>S/R</v>
          </cell>
          <cell r="DQ524" t="str">
            <v>S/R</v>
          </cell>
          <cell r="ES524" t="str">
            <v>S/R</v>
          </cell>
        </row>
        <row r="525">
          <cell r="J525">
            <v>24</v>
          </cell>
          <cell r="Q525">
            <v>7</v>
          </cell>
          <cell r="AF525" t="str">
            <v>Pulmonar</v>
          </cell>
          <cell r="AH525" t="str">
            <v>Nuevo</v>
          </cell>
          <cell r="AK525" t="str">
            <v>2HREZ/4(HR)3</v>
          </cell>
          <cell r="AO525" t="str">
            <v>S/R</v>
          </cell>
          <cell r="AT525" t="str">
            <v>No</v>
          </cell>
          <cell r="AW525" t="str">
            <v>No</v>
          </cell>
          <cell r="AZ525" t="str">
            <v>S/R</v>
          </cell>
          <cell r="CN525" t="str">
            <v>GENOTYPE MTBDR PLUS</v>
          </cell>
          <cell r="CO525" t="str">
            <v>S/R</v>
          </cell>
          <cell r="DE525" t="str">
            <v>Sí</v>
          </cell>
          <cell r="DH525" t="str">
            <v>S/R</v>
          </cell>
          <cell r="DL525" t="str">
            <v>S/R</v>
          </cell>
          <cell r="DO525" t="str">
            <v>S/R</v>
          </cell>
          <cell r="DQ525" t="str">
            <v>S/R</v>
          </cell>
          <cell r="ES525" t="str">
            <v>S/R</v>
          </cell>
        </row>
        <row r="526">
          <cell r="J526">
            <v>47</v>
          </cell>
          <cell r="Q526">
            <v>7</v>
          </cell>
          <cell r="AF526" t="str">
            <v>Pulmonar</v>
          </cell>
          <cell r="AH526" t="str">
            <v>Nuevo</v>
          </cell>
          <cell r="AK526" t="str">
            <v>2HREZ/4(HR)3</v>
          </cell>
          <cell r="AO526" t="str">
            <v>S/R</v>
          </cell>
          <cell r="AT526" t="str">
            <v>No</v>
          </cell>
          <cell r="AW526" t="str">
            <v>No</v>
          </cell>
          <cell r="AZ526" t="str">
            <v>S/R</v>
          </cell>
          <cell r="CN526" t="str">
            <v>GENOTYPE SL</v>
          </cell>
          <cell r="CO526" t="str">
            <v>S/R</v>
          </cell>
          <cell r="DE526" t="str">
            <v>S/R</v>
          </cell>
          <cell r="DH526" t="str">
            <v>S/R</v>
          </cell>
          <cell r="DL526" t="str">
            <v>S/R</v>
          </cell>
          <cell r="DO526" t="str">
            <v>S/R</v>
          </cell>
          <cell r="DQ526" t="str">
            <v>S/R</v>
          </cell>
          <cell r="ES526" t="str">
            <v>S/R</v>
          </cell>
        </row>
        <row r="527">
          <cell r="J527">
            <v>19</v>
          </cell>
          <cell r="Q527">
            <v>7</v>
          </cell>
          <cell r="AF527" t="str">
            <v>Pulmonar</v>
          </cell>
          <cell r="AH527" t="str">
            <v>Nuevo</v>
          </cell>
          <cell r="AK527" t="str">
            <v>2HREZ/4(HR)3</v>
          </cell>
          <cell r="AO527" t="str">
            <v>S/R</v>
          </cell>
          <cell r="AT527" t="str">
            <v>S/R</v>
          </cell>
          <cell r="AW527" t="str">
            <v>No</v>
          </cell>
          <cell r="AZ527" t="str">
            <v>S/R</v>
          </cell>
          <cell r="CN527" t="str">
            <v>GENOTYPE MTBDR PLUS</v>
          </cell>
          <cell r="CO527" t="str">
            <v>S/R</v>
          </cell>
          <cell r="DE527" t="str">
            <v>S/R</v>
          </cell>
          <cell r="DH527" t="str">
            <v>S/R</v>
          </cell>
          <cell r="DL527" t="str">
            <v>S/R</v>
          </cell>
          <cell r="DO527" t="str">
            <v>S/R</v>
          </cell>
          <cell r="DQ527" t="str">
            <v>S/R</v>
          </cell>
          <cell r="ES527" t="str">
            <v>S/R</v>
          </cell>
        </row>
        <row r="528">
          <cell r="J528">
            <v>39</v>
          </cell>
          <cell r="Q528">
            <v>7</v>
          </cell>
          <cell r="AF528" t="str">
            <v>Pulmonar</v>
          </cell>
          <cell r="AH528" t="str">
            <v>Nuevo</v>
          </cell>
          <cell r="AK528" t="str">
            <v>2HREZ/7HR</v>
          </cell>
          <cell r="AO528" t="str">
            <v>Reactivo</v>
          </cell>
          <cell r="AT528" t="str">
            <v>No</v>
          </cell>
          <cell r="AW528" t="str">
            <v>No</v>
          </cell>
          <cell r="AZ528" t="str">
            <v>S/R</v>
          </cell>
          <cell r="CN528" t="str">
            <v>S/R</v>
          </cell>
          <cell r="CO528" t="str">
            <v>S/R</v>
          </cell>
          <cell r="DE528" t="str">
            <v>S/R</v>
          </cell>
          <cell r="DH528" t="str">
            <v>S/R</v>
          </cell>
          <cell r="DL528" t="str">
            <v>S/R</v>
          </cell>
          <cell r="DO528" t="str">
            <v>S/R</v>
          </cell>
          <cell r="DQ528" t="str">
            <v>S/R</v>
          </cell>
          <cell r="ES528" t="str">
            <v>S/R</v>
          </cell>
        </row>
        <row r="529">
          <cell r="J529">
            <v>34</v>
          </cell>
          <cell r="Q529">
            <v>3</v>
          </cell>
          <cell r="AF529" t="str">
            <v>Pulmonar</v>
          </cell>
          <cell r="AH529" t="str">
            <v>Nuevo</v>
          </cell>
          <cell r="AK529" t="str">
            <v>2HREZ/7HR</v>
          </cell>
          <cell r="AO529" t="str">
            <v>Reactivo</v>
          </cell>
          <cell r="AT529" t="str">
            <v>No</v>
          </cell>
          <cell r="AW529" t="str">
            <v>No</v>
          </cell>
          <cell r="AZ529" t="str">
            <v>S/R</v>
          </cell>
          <cell r="CN529" t="str">
            <v>S/R</v>
          </cell>
          <cell r="CO529" t="str">
            <v>S/R</v>
          </cell>
          <cell r="DE529" t="str">
            <v>S/R</v>
          </cell>
          <cell r="DH529" t="str">
            <v>S/R</v>
          </cell>
          <cell r="DL529" t="str">
            <v>Fallecido</v>
          </cell>
          <cell r="DO529" t="str">
            <v>S/R</v>
          </cell>
          <cell r="DQ529" t="str">
            <v>No</v>
          </cell>
          <cell r="ES529" t="str">
            <v>S/R</v>
          </cell>
        </row>
        <row r="530">
          <cell r="J530">
            <v>24</v>
          </cell>
          <cell r="Q530">
            <v>3</v>
          </cell>
          <cell r="AF530" t="str">
            <v>Extrapulmonar</v>
          </cell>
          <cell r="AH530" t="str">
            <v>Nuevo</v>
          </cell>
          <cell r="AK530" t="str">
            <v>2HREZ/10HR</v>
          </cell>
          <cell r="AO530" t="str">
            <v>Reactivo</v>
          </cell>
          <cell r="AT530" t="str">
            <v>No</v>
          </cell>
          <cell r="AW530" t="str">
            <v>No</v>
          </cell>
          <cell r="AZ530" t="str">
            <v>S/R</v>
          </cell>
          <cell r="CN530" t="str">
            <v>S/R</v>
          </cell>
          <cell r="CO530" t="str">
            <v>S/R</v>
          </cell>
          <cell r="DE530" t="str">
            <v>S/R</v>
          </cell>
          <cell r="DH530" t="str">
            <v>S/R</v>
          </cell>
          <cell r="DL530" t="str">
            <v>Fallecido</v>
          </cell>
          <cell r="DO530" t="str">
            <v>S/R</v>
          </cell>
          <cell r="DQ530" t="str">
            <v>No</v>
          </cell>
          <cell r="ES530" t="str">
            <v>S/R</v>
          </cell>
        </row>
        <row r="531">
          <cell r="J531">
            <v>37</v>
          </cell>
          <cell r="Q531">
            <v>7</v>
          </cell>
          <cell r="AF531" t="str">
            <v>Pulmonar</v>
          </cell>
          <cell r="AH531" t="str">
            <v>Nuevo</v>
          </cell>
          <cell r="AK531" t="str">
            <v>2HREZ/4(HR)3</v>
          </cell>
          <cell r="AO531" t="str">
            <v>S/R</v>
          </cell>
          <cell r="AT531" t="str">
            <v>No</v>
          </cell>
          <cell r="AW531" t="str">
            <v>No</v>
          </cell>
          <cell r="AZ531" t="str">
            <v>No</v>
          </cell>
          <cell r="CN531" t="str">
            <v>GENOTYPE MTBDR PLUS</v>
          </cell>
          <cell r="CO531" t="str">
            <v>S/R</v>
          </cell>
          <cell r="DE531" t="str">
            <v>S/R</v>
          </cell>
          <cell r="DH531" t="str">
            <v>S/R</v>
          </cell>
          <cell r="DL531" t="str">
            <v>S/R</v>
          </cell>
          <cell r="DO531" t="str">
            <v>Diagnostico de TB Resistente</v>
          </cell>
          <cell r="DQ531" t="str">
            <v>No</v>
          </cell>
          <cell r="ES531" t="str">
            <v>S/R</v>
          </cell>
        </row>
        <row r="532">
          <cell r="J532">
            <v>27</v>
          </cell>
          <cell r="Q532">
            <v>7</v>
          </cell>
          <cell r="AF532" t="str">
            <v>Pulmonar</v>
          </cell>
          <cell r="AH532" t="str">
            <v>Nuevo</v>
          </cell>
          <cell r="AK532" t="str">
            <v>2HREZ/10HR</v>
          </cell>
          <cell r="AO532" t="str">
            <v>S/R</v>
          </cell>
          <cell r="AT532" t="str">
            <v>No</v>
          </cell>
          <cell r="AW532" t="str">
            <v>No</v>
          </cell>
          <cell r="AZ532" t="str">
            <v>No</v>
          </cell>
          <cell r="CN532" t="str">
            <v>S/R</v>
          </cell>
          <cell r="CO532" t="str">
            <v>S/R</v>
          </cell>
          <cell r="DE532" t="str">
            <v>S/R</v>
          </cell>
          <cell r="DH532" t="str">
            <v>S/R</v>
          </cell>
          <cell r="DL532" t="str">
            <v>S/R</v>
          </cell>
          <cell r="DO532" t="str">
            <v>S/R</v>
          </cell>
          <cell r="DQ532" t="str">
            <v>S/R</v>
          </cell>
          <cell r="ES532" t="str">
            <v>S/R</v>
          </cell>
        </row>
        <row r="533">
          <cell r="J533">
            <v>17</v>
          </cell>
          <cell r="Q533">
            <v>7</v>
          </cell>
          <cell r="AF533" t="str">
            <v>Pulmonar</v>
          </cell>
          <cell r="AH533" t="str">
            <v>Nuevo</v>
          </cell>
          <cell r="AK533" t="str">
            <v>2HREZ/4(HR)3</v>
          </cell>
          <cell r="AO533" t="str">
            <v>No reactivo</v>
          </cell>
          <cell r="AT533" t="str">
            <v>S/R</v>
          </cell>
          <cell r="AW533" t="str">
            <v>No</v>
          </cell>
          <cell r="AZ533" t="str">
            <v>S/R</v>
          </cell>
          <cell r="CN533" t="str">
            <v>S/R</v>
          </cell>
          <cell r="CO533" t="str">
            <v>S/R</v>
          </cell>
          <cell r="DE533" t="str">
            <v>S/R</v>
          </cell>
          <cell r="DH533" t="str">
            <v>S/R</v>
          </cell>
          <cell r="DL533" t="str">
            <v>S/R</v>
          </cell>
          <cell r="DO533" t="str">
            <v>S/R</v>
          </cell>
          <cell r="DQ533" t="str">
            <v>S/R</v>
          </cell>
          <cell r="ES533" t="str">
            <v>S/R</v>
          </cell>
        </row>
        <row r="534">
          <cell r="J534">
            <v>20</v>
          </cell>
          <cell r="Q534">
            <v>3</v>
          </cell>
          <cell r="AF534" t="str">
            <v>Pulmonar</v>
          </cell>
          <cell r="AH534" t="str">
            <v>Nuevo</v>
          </cell>
          <cell r="AK534" t="str">
            <v>2HREZ/4(HR)3</v>
          </cell>
          <cell r="AO534" t="str">
            <v>No reactivo</v>
          </cell>
          <cell r="AT534" t="str">
            <v>S/R</v>
          </cell>
          <cell r="AW534" t="str">
            <v>No</v>
          </cell>
          <cell r="AZ534" t="str">
            <v>No</v>
          </cell>
          <cell r="CN534" t="str">
            <v>S/R</v>
          </cell>
          <cell r="CO534" t="str">
            <v>S/R</v>
          </cell>
          <cell r="DE534" t="str">
            <v>No</v>
          </cell>
          <cell r="DH534" t="str">
            <v>S/R</v>
          </cell>
          <cell r="DL534" t="str">
            <v>S/R</v>
          </cell>
          <cell r="DO534" t="str">
            <v>S/R</v>
          </cell>
          <cell r="DQ534" t="str">
            <v>S/R</v>
          </cell>
          <cell r="ES534" t="str">
            <v>S/R</v>
          </cell>
        </row>
        <row r="535">
          <cell r="J535">
            <v>26</v>
          </cell>
          <cell r="Q535">
            <v>7</v>
          </cell>
          <cell r="AF535" t="str">
            <v>Pulmonar</v>
          </cell>
          <cell r="AH535" t="str">
            <v>Nuevo</v>
          </cell>
          <cell r="AK535" t="str">
            <v>2HREZ/4(HR)3</v>
          </cell>
          <cell r="AO535" t="str">
            <v>S/R</v>
          </cell>
          <cell r="AT535" t="str">
            <v>No</v>
          </cell>
          <cell r="AW535" t="str">
            <v>No</v>
          </cell>
          <cell r="AZ535" t="str">
            <v>S/R</v>
          </cell>
          <cell r="CN535" t="str">
            <v>S/R</v>
          </cell>
          <cell r="CO535" t="str">
            <v>S/R</v>
          </cell>
          <cell r="DE535" t="str">
            <v>S/R</v>
          </cell>
          <cell r="DH535" t="str">
            <v>S/R</v>
          </cell>
          <cell r="DL535" t="str">
            <v>S/R</v>
          </cell>
          <cell r="DO535" t="str">
            <v>S/R</v>
          </cell>
          <cell r="DQ535" t="str">
            <v>S/R</v>
          </cell>
          <cell r="ES535" t="str">
            <v>S/R</v>
          </cell>
        </row>
        <row r="536">
          <cell r="J536">
            <v>24</v>
          </cell>
          <cell r="Q536">
            <v>3</v>
          </cell>
          <cell r="AF536" t="str">
            <v>Pulmonar</v>
          </cell>
          <cell r="AH536" t="str">
            <v>Nuevo</v>
          </cell>
          <cell r="AK536" t="str">
            <v>2HREZ/4(HR)3</v>
          </cell>
          <cell r="AO536" t="str">
            <v>No reactivo</v>
          </cell>
          <cell r="AT536" t="str">
            <v>No</v>
          </cell>
          <cell r="AW536" t="str">
            <v>No</v>
          </cell>
          <cell r="AZ536" t="str">
            <v>S/R</v>
          </cell>
          <cell r="CN536" t="str">
            <v>S/R</v>
          </cell>
          <cell r="CO536" t="str">
            <v>S/R</v>
          </cell>
          <cell r="DE536" t="str">
            <v>No</v>
          </cell>
          <cell r="DH536" t="str">
            <v>S/R</v>
          </cell>
          <cell r="DL536" t="str">
            <v>S/R</v>
          </cell>
          <cell r="DO536" t="str">
            <v>S/R</v>
          </cell>
          <cell r="DQ536" t="str">
            <v>S/R</v>
          </cell>
          <cell r="ES536" t="str">
            <v>S/R</v>
          </cell>
        </row>
        <row r="537">
          <cell r="J537">
            <v>13</v>
          </cell>
          <cell r="Q537">
            <v>3</v>
          </cell>
          <cell r="AF537" t="str">
            <v>Extrapulmonar</v>
          </cell>
          <cell r="AH537" t="str">
            <v>Abandono recuperado</v>
          </cell>
          <cell r="AK537" t="str">
            <v>2HREZ/4(HR)3</v>
          </cell>
          <cell r="AO537" t="str">
            <v>No reactivo</v>
          </cell>
          <cell r="AT537" t="str">
            <v>No</v>
          </cell>
          <cell r="AW537" t="str">
            <v>No</v>
          </cell>
          <cell r="AZ537" t="str">
            <v>No</v>
          </cell>
          <cell r="CN537" t="str">
            <v>S/R</v>
          </cell>
          <cell r="CO537" t="str">
            <v>S/R</v>
          </cell>
          <cell r="DE537" t="str">
            <v>S/R</v>
          </cell>
          <cell r="DH537" t="str">
            <v>S/R</v>
          </cell>
          <cell r="DL537" t="str">
            <v>S/R</v>
          </cell>
          <cell r="DO537" t="str">
            <v>S/R</v>
          </cell>
          <cell r="DQ537" t="str">
            <v>S/R</v>
          </cell>
          <cell r="ES537" t="str">
            <v>S/R</v>
          </cell>
        </row>
        <row r="538">
          <cell r="J538">
            <v>69</v>
          </cell>
          <cell r="Q538">
            <v>4</v>
          </cell>
          <cell r="AF538" t="str">
            <v>Pulmonar</v>
          </cell>
          <cell r="AH538" t="str">
            <v>Abandono recuperado</v>
          </cell>
          <cell r="AK538" t="str">
            <v>2HREZ/4(HR)3</v>
          </cell>
          <cell r="AO538" t="str">
            <v>S/R</v>
          </cell>
          <cell r="AT538" t="str">
            <v>No</v>
          </cell>
          <cell r="AW538" t="str">
            <v>No</v>
          </cell>
          <cell r="AZ538" t="str">
            <v>S/R</v>
          </cell>
          <cell r="CN538" t="str">
            <v>S/R</v>
          </cell>
          <cell r="CO538" t="str">
            <v>S/R</v>
          </cell>
          <cell r="DE538" t="str">
            <v>S/R</v>
          </cell>
          <cell r="DH538" t="str">
            <v>S/R</v>
          </cell>
          <cell r="DL538" t="str">
            <v>S/R</v>
          </cell>
          <cell r="DO538" t="str">
            <v>S/R</v>
          </cell>
          <cell r="DQ538" t="str">
            <v>S/R</v>
          </cell>
          <cell r="ES538" t="str">
            <v>S/R</v>
          </cell>
        </row>
        <row r="539">
          <cell r="J539">
            <v>66</v>
          </cell>
          <cell r="Q539">
            <v>210</v>
          </cell>
          <cell r="AF539" t="str">
            <v>Pulmonar</v>
          </cell>
          <cell r="AH539" t="str">
            <v>Nuevo</v>
          </cell>
          <cell r="AK539" t="str">
            <v>2HREZ/4(HR)3</v>
          </cell>
          <cell r="AO539" t="str">
            <v>No reactivo</v>
          </cell>
          <cell r="AT539" t="str">
            <v>No</v>
          </cell>
          <cell r="AW539" t="str">
            <v>No</v>
          </cell>
          <cell r="AZ539" t="str">
            <v>No</v>
          </cell>
          <cell r="CN539" t="str">
            <v>S/R</v>
          </cell>
          <cell r="CO539" t="str">
            <v>S/R</v>
          </cell>
          <cell r="DE539" t="str">
            <v>S/R</v>
          </cell>
          <cell r="DH539" t="str">
            <v>S/R</v>
          </cell>
          <cell r="DL539" t="str">
            <v>S/R</v>
          </cell>
          <cell r="DO539" t="str">
            <v>S/R</v>
          </cell>
          <cell r="DQ539" t="str">
            <v>S/R</v>
          </cell>
          <cell r="ES539" t="str">
            <v>S/R</v>
          </cell>
        </row>
        <row r="540">
          <cell r="J540">
            <v>40</v>
          </cell>
          <cell r="Q540">
            <v>210</v>
          </cell>
          <cell r="AF540" t="str">
            <v>Extrapulmonar</v>
          </cell>
          <cell r="AH540" t="str">
            <v>Nuevo</v>
          </cell>
          <cell r="AK540" t="str">
            <v>2HREZ/10HR</v>
          </cell>
          <cell r="AO540" t="str">
            <v>No reactivo</v>
          </cell>
          <cell r="AT540" t="str">
            <v>No</v>
          </cell>
          <cell r="AW540" t="str">
            <v>No</v>
          </cell>
          <cell r="AZ540" t="str">
            <v>S/R</v>
          </cell>
          <cell r="CN540" t="str">
            <v>S/R</v>
          </cell>
          <cell r="CO540" t="str">
            <v>S/R</v>
          </cell>
          <cell r="DE540" t="str">
            <v>S/R</v>
          </cell>
          <cell r="DH540" t="str">
            <v>S/R</v>
          </cell>
          <cell r="DL540" t="str">
            <v>Fallecido</v>
          </cell>
          <cell r="DO540" t="str">
            <v>S/R</v>
          </cell>
          <cell r="DQ540" t="str">
            <v>No</v>
          </cell>
          <cell r="ES540" t="str">
            <v>S/R</v>
          </cell>
        </row>
        <row r="541">
          <cell r="J541">
            <v>43</v>
          </cell>
          <cell r="Q541">
            <v>210</v>
          </cell>
          <cell r="AF541" t="str">
            <v>Pulmonar</v>
          </cell>
          <cell r="AH541" t="str">
            <v>Nuevo</v>
          </cell>
          <cell r="AK541" t="str">
            <v>2HREZ/4(HR)3</v>
          </cell>
          <cell r="AO541" t="str">
            <v>No reactivo</v>
          </cell>
          <cell r="AT541" t="str">
            <v>No</v>
          </cell>
          <cell r="AW541" t="str">
            <v>No</v>
          </cell>
          <cell r="AZ541" t="str">
            <v>S/R</v>
          </cell>
          <cell r="CN541" t="str">
            <v>S/R</v>
          </cell>
          <cell r="CO541" t="str">
            <v>S/R</v>
          </cell>
          <cell r="DE541" t="str">
            <v>S/R</v>
          </cell>
          <cell r="DH541" t="str">
            <v>S/R</v>
          </cell>
          <cell r="DL541" t="str">
            <v>S/R</v>
          </cell>
          <cell r="DO541" t="str">
            <v>S/R</v>
          </cell>
          <cell r="DQ541" t="str">
            <v>S/R</v>
          </cell>
          <cell r="ES541" t="str">
            <v>S/R</v>
          </cell>
        </row>
        <row r="542">
          <cell r="J542">
            <v>2</v>
          </cell>
          <cell r="Q542">
            <v>1</v>
          </cell>
          <cell r="AF542" t="str">
            <v>Extrapulmonar</v>
          </cell>
          <cell r="AH542" t="str">
            <v>Nuevo</v>
          </cell>
          <cell r="AK542" t="str">
            <v>2HREZ/4(HR)3</v>
          </cell>
          <cell r="AO542" t="str">
            <v>No reactivo</v>
          </cell>
          <cell r="AT542" t="str">
            <v>No</v>
          </cell>
          <cell r="AW542" t="str">
            <v>No</v>
          </cell>
          <cell r="AZ542" t="str">
            <v>S/R</v>
          </cell>
          <cell r="CN542" t="str">
            <v>S/R</v>
          </cell>
          <cell r="CO542" t="str">
            <v>S/R</v>
          </cell>
          <cell r="DE542" t="str">
            <v>S/R</v>
          </cell>
          <cell r="DH542" t="str">
            <v>S/R</v>
          </cell>
          <cell r="DL542" t="str">
            <v>Fallecido</v>
          </cell>
          <cell r="DO542" t="str">
            <v>S/R</v>
          </cell>
          <cell r="DQ542" t="str">
            <v>No</v>
          </cell>
          <cell r="ES542" t="str">
            <v>S/R</v>
          </cell>
        </row>
        <row r="543">
          <cell r="J543">
            <v>14</v>
          </cell>
          <cell r="Q543">
            <v>162</v>
          </cell>
          <cell r="AF543" t="str">
            <v>Pulmonar</v>
          </cell>
          <cell r="AH543" t="str">
            <v>Nuevo</v>
          </cell>
          <cell r="AK543" t="str">
            <v>2HREZ/4(HR)3</v>
          </cell>
          <cell r="AO543" t="str">
            <v>No reactivo</v>
          </cell>
          <cell r="AT543" t="str">
            <v>No</v>
          </cell>
          <cell r="AW543" t="str">
            <v>No</v>
          </cell>
          <cell r="AZ543" t="str">
            <v>No</v>
          </cell>
          <cell r="CN543" t="str">
            <v>S/R</v>
          </cell>
          <cell r="CO543" t="str">
            <v>S/R</v>
          </cell>
          <cell r="DE543" t="str">
            <v>S/R</v>
          </cell>
          <cell r="DH543" t="str">
            <v>S/R</v>
          </cell>
          <cell r="DL543" t="str">
            <v>Abandono</v>
          </cell>
          <cell r="DO543" t="str">
            <v>S/R</v>
          </cell>
          <cell r="DQ543" t="str">
            <v>No</v>
          </cell>
          <cell r="ES543" t="str">
            <v>S/R</v>
          </cell>
        </row>
        <row r="544">
          <cell r="J544">
            <v>33</v>
          </cell>
          <cell r="Q544">
            <v>162</v>
          </cell>
          <cell r="AF544" t="str">
            <v>Pulmonar</v>
          </cell>
          <cell r="AH544" t="str">
            <v>Nuevo</v>
          </cell>
          <cell r="AK544" t="str">
            <v>2HREZ/4(HR)3</v>
          </cell>
          <cell r="AO544" t="str">
            <v>No reactivo</v>
          </cell>
          <cell r="AT544" t="str">
            <v>No</v>
          </cell>
          <cell r="AW544" t="str">
            <v>No</v>
          </cell>
          <cell r="AZ544" t="str">
            <v>S/R</v>
          </cell>
          <cell r="CN544" t="str">
            <v>S/R</v>
          </cell>
          <cell r="CO544" t="str">
            <v>S/R</v>
          </cell>
          <cell r="DE544" t="str">
            <v>S/R</v>
          </cell>
          <cell r="DH544" t="str">
            <v>S/R</v>
          </cell>
          <cell r="DL544" t="str">
            <v>Fallecido</v>
          </cell>
          <cell r="DO544" t="str">
            <v>S/R</v>
          </cell>
          <cell r="DQ544" t="str">
            <v>No</v>
          </cell>
          <cell r="ES544" t="str">
            <v>S/R</v>
          </cell>
        </row>
        <row r="545">
          <cell r="J545">
            <v>20</v>
          </cell>
          <cell r="Q545">
            <v>162</v>
          </cell>
          <cell r="AF545" t="str">
            <v>Pulmonar</v>
          </cell>
          <cell r="AH545" t="str">
            <v>Nuevo</v>
          </cell>
          <cell r="AK545" t="str">
            <v>2HREZ/4(HR)3</v>
          </cell>
          <cell r="AO545" t="str">
            <v>No reactivo</v>
          </cell>
          <cell r="AT545" t="str">
            <v>No</v>
          </cell>
          <cell r="AW545" t="str">
            <v>No</v>
          </cell>
          <cell r="AZ545" t="str">
            <v>S/R</v>
          </cell>
          <cell r="CN545" t="str">
            <v>S/R</v>
          </cell>
          <cell r="CO545" t="str">
            <v>S/R</v>
          </cell>
          <cell r="DE545" t="str">
            <v>No</v>
          </cell>
          <cell r="DH545" t="str">
            <v>S/R</v>
          </cell>
          <cell r="DL545" t="str">
            <v>Tratamiento completo</v>
          </cell>
          <cell r="DO545" t="str">
            <v>S/R</v>
          </cell>
          <cell r="DQ545" t="str">
            <v>No</v>
          </cell>
          <cell r="ES545" t="str">
            <v>S/R</v>
          </cell>
        </row>
        <row r="546">
          <cell r="J546">
            <v>44</v>
          </cell>
          <cell r="Q546">
            <v>162</v>
          </cell>
          <cell r="AF546" t="str">
            <v>Pulmonar</v>
          </cell>
          <cell r="AH546" t="str">
            <v>Nuevo</v>
          </cell>
          <cell r="AK546" t="str">
            <v>2HREZ/4(HR)3</v>
          </cell>
          <cell r="AO546" t="str">
            <v>No reactivo</v>
          </cell>
          <cell r="AT546" t="str">
            <v>No</v>
          </cell>
          <cell r="AW546" t="str">
            <v>No</v>
          </cell>
          <cell r="AZ546" t="str">
            <v>No</v>
          </cell>
          <cell r="CN546" t="str">
            <v>S/R</v>
          </cell>
          <cell r="CO546" t="str">
            <v>S/R</v>
          </cell>
          <cell r="DE546" t="str">
            <v>No</v>
          </cell>
          <cell r="DH546" t="str">
            <v>S/R</v>
          </cell>
          <cell r="DL546" t="str">
            <v>Tratamiento completo</v>
          </cell>
          <cell r="DO546" t="str">
            <v>S/R</v>
          </cell>
          <cell r="DQ546" t="str">
            <v>No</v>
          </cell>
          <cell r="ES546" t="str">
            <v>S/R</v>
          </cell>
        </row>
        <row r="547">
          <cell r="J547">
            <v>57</v>
          </cell>
          <cell r="Q547">
            <v>162</v>
          </cell>
          <cell r="AF547" t="str">
            <v>Pulmonar</v>
          </cell>
          <cell r="AH547" t="str">
            <v>Nuevo</v>
          </cell>
          <cell r="AK547" t="str">
            <v>2HREZ/4(HR)3</v>
          </cell>
          <cell r="AO547" t="str">
            <v>No reactivo</v>
          </cell>
          <cell r="AT547" t="str">
            <v>No</v>
          </cell>
          <cell r="AW547" t="str">
            <v>No</v>
          </cell>
          <cell r="AZ547" t="str">
            <v>No</v>
          </cell>
          <cell r="CN547" t="str">
            <v>S/R</v>
          </cell>
          <cell r="CO547" t="str">
            <v>S/R</v>
          </cell>
          <cell r="DE547" t="str">
            <v>No</v>
          </cell>
          <cell r="DH547" t="str">
            <v>S/R</v>
          </cell>
          <cell r="DL547" t="str">
            <v>Tratamiento completo</v>
          </cell>
          <cell r="DO547" t="str">
            <v>S/R</v>
          </cell>
          <cell r="DQ547" t="str">
            <v>No</v>
          </cell>
          <cell r="ES547" t="str">
            <v>S/R</v>
          </cell>
        </row>
        <row r="548">
          <cell r="J548">
            <v>28</v>
          </cell>
          <cell r="Q548">
            <v>162</v>
          </cell>
          <cell r="AF548" t="str">
            <v>Pulmonar</v>
          </cell>
          <cell r="AH548" t="str">
            <v>Nuevo</v>
          </cell>
          <cell r="AK548" t="str">
            <v>2HREZ/7HR</v>
          </cell>
          <cell r="AO548" t="str">
            <v>Reactivo</v>
          </cell>
          <cell r="AT548" t="str">
            <v>No</v>
          </cell>
          <cell r="AW548" t="str">
            <v>No</v>
          </cell>
          <cell r="AZ548" t="str">
            <v>No</v>
          </cell>
          <cell r="CN548" t="str">
            <v>S/R</v>
          </cell>
          <cell r="CO548" t="str">
            <v>S/R</v>
          </cell>
          <cell r="DE548" t="str">
            <v>S/R</v>
          </cell>
          <cell r="DH548" t="str">
            <v>S/R</v>
          </cell>
          <cell r="DL548" t="str">
            <v>S/R</v>
          </cell>
          <cell r="DO548" t="str">
            <v>S/R</v>
          </cell>
          <cell r="DQ548" t="str">
            <v>S/R</v>
          </cell>
          <cell r="ES548" t="str">
            <v>S/R</v>
          </cell>
        </row>
        <row r="549">
          <cell r="J549">
            <v>28</v>
          </cell>
          <cell r="Q549">
            <v>162</v>
          </cell>
          <cell r="AF549" t="str">
            <v>Pulmonar</v>
          </cell>
          <cell r="AH549" t="str">
            <v>Nuevo</v>
          </cell>
          <cell r="AK549" t="str">
            <v>2HREZ/7HR</v>
          </cell>
          <cell r="AO549" t="str">
            <v>No reactivo</v>
          </cell>
          <cell r="AT549" t="str">
            <v>No</v>
          </cell>
          <cell r="AW549" t="str">
            <v>No</v>
          </cell>
          <cell r="AZ549" t="str">
            <v>S/R</v>
          </cell>
          <cell r="CN549" t="str">
            <v>S/R</v>
          </cell>
          <cell r="CO549" t="str">
            <v>S/R</v>
          </cell>
          <cell r="DE549" t="str">
            <v>S/R</v>
          </cell>
          <cell r="DH549" t="str">
            <v>S/R</v>
          </cell>
          <cell r="DL549" t="str">
            <v>S/R</v>
          </cell>
          <cell r="DO549" t="str">
            <v>S/R</v>
          </cell>
          <cell r="DQ549" t="str">
            <v>S/R</v>
          </cell>
          <cell r="ES549" t="str">
            <v>S/R</v>
          </cell>
        </row>
        <row r="550">
          <cell r="J550">
            <v>36</v>
          </cell>
          <cell r="Q550">
            <v>162</v>
          </cell>
          <cell r="AF550" t="str">
            <v>Pulmonar</v>
          </cell>
          <cell r="AH550" t="str">
            <v>Nuevo</v>
          </cell>
          <cell r="AK550" t="str">
            <v>2HREZ/7HR</v>
          </cell>
          <cell r="AO550" t="str">
            <v>Reactivo</v>
          </cell>
          <cell r="AT550" t="str">
            <v>No</v>
          </cell>
          <cell r="AW550" t="str">
            <v>No</v>
          </cell>
          <cell r="AZ550" t="str">
            <v>S/R</v>
          </cell>
          <cell r="CN550" t="str">
            <v>S/R</v>
          </cell>
          <cell r="CO550" t="str">
            <v>S/R</v>
          </cell>
          <cell r="DE550" t="str">
            <v>S/R</v>
          </cell>
          <cell r="DH550" t="str">
            <v>S/R</v>
          </cell>
          <cell r="DL550" t="str">
            <v>S/R</v>
          </cell>
          <cell r="DO550" t="str">
            <v>S/R</v>
          </cell>
          <cell r="DQ550" t="str">
            <v>S/R</v>
          </cell>
          <cell r="ES550" t="str">
            <v>S/R</v>
          </cell>
        </row>
        <row r="551">
          <cell r="J551">
            <v>61</v>
          </cell>
          <cell r="Q551">
            <v>162</v>
          </cell>
          <cell r="AF551" t="str">
            <v>Pulmonar</v>
          </cell>
          <cell r="AH551" t="str">
            <v>Nuevo</v>
          </cell>
          <cell r="AK551" t="str">
            <v>2HREZ/4(HR)3</v>
          </cell>
          <cell r="AO551" t="str">
            <v>No reactivo</v>
          </cell>
          <cell r="AT551" t="str">
            <v>No</v>
          </cell>
          <cell r="AW551" t="str">
            <v>No</v>
          </cell>
          <cell r="AZ551" t="str">
            <v>S/R</v>
          </cell>
          <cell r="CN551" t="str">
            <v>S/R</v>
          </cell>
          <cell r="CO551" t="str">
            <v>S/R</v>
          </cell>
          <cell r="DE551" t="str">
            <v>S/R</v>
          </cell>
          <cell r="DH551" t="str">
            <v>S/R</v>
          </cell>
          <cell r="DL551" t="str">
            <v>S/R</v>
          </cell>
          <cell r="DO551" t="str">
            <v>S/R</v>
          </cell>
          <cell r="DQ551" t="str">
            <v>S/R</v>
          </cell>
          <cell r="ES551" t="str">
            <v>S/R</v>
          </cell>
        </row>
        <row r="552">
          <cell r="J552">
            <v>40</v>
          </cell>
          <cell r="Q552">
            <v>162</v>
          </cell>
          <cell r="AF552" t="str">
            <v>Pulmonar</v>
          </cell>
          <cell r="AH552" t="str">
            <v>Abandono recuperado</v>
          </cell>
          <cell r="AK552" t="str">
            <v>2HREZ/4(HR)3</v>
          </cell>
          <cell r="AO552" t="str">
            <v>No reactivo</v>
          </cell>
          <cell r="AT552" t="str">
            <v>No</v>
          </cell>
          <cell r="AW552" t="str">
            <v>No</v>
          </cell>
          <cell r="AZ552" t="str">
            <v>S/R</v>
          </cell>
          <cell r="CN552" t="str">
            <v>S/R</v>
          </cell>
          <cell r="CO552" t="str">
            <v>S/R</v>
          </cell>
          <cell r="DE552" t="str">
            <v>S/R</v>
          </cell>
          <cell r="DH552" t="str">
            <v>S/R</v>
          </cell>
          <cell r="DL552" t="str">
            <v>Abandono</v>
          </cell>
          <cell r="DO552" t="str">
            <v>S/R</v>
          </cell>
          <cell r="DQ552" t="str">
            <v>No</v>
          </cell>
          <cell r="ES552" t="str">
            <v>S/R</v>
          </cell>
        </row>
        <row r="553">
          <cell r="J553">
            <v>22</v>
          </cell>
          <cell r="Q553">
            <v>162</v>
          </cell>
          <cell r="AF553" t="str">
            <v>Pulmonar</v>
          </cell>
          <cell r="AH553" t="str">
            <v>Nuevo</v>
          </cell>
          <cell r="AK553" t="str">
            <v>2HREZ/4(HR)3</v>
          </cell>
          <cell r="AO553" t="str">
            <v>No reactivo</v>
          </cell>
          <cell r="AT553" t="str">
            <v>No</v>
          </cell>
          <cell r="AW553" t="str">
            <v>No</v>
          </cell>
          <cell r="AZ553" t="str">
            <v>No</v>
          </cell>
          <cell r="CN553" t="str">
            <v>S/R</v>
          </cell>
          <cell r="CO553" t="str">
            <v>S/R</v>
          </cell>
          <cell r="DE553" t="str">
            <v>S/R</v>
          </cell>
          <cell r="DH553" t="str">
            <v>S/R</v>
          </cell>
          <cell r="DL553" t="str">
            <v>S/R</v>
          </cell>
          <cell r="DO553" t="str">
            <v>S/R</v>
          </cell>
          <cell r="DQ553" t="str">
            <v>S/R</v>
          </cell>
          <cell r="ES553" t="str">
            <v>S/R</v>
          </cell>
        </row>
        <row r="554">
          <cell r="J554">
            <v>68</v>
          </cell>
          <cell r="Q554">
            <v>162</v>
          </cell>
          <cell r="AF554" t="str">
            <v>Pulmonar</v>
          </cell>
          <cell r="AH554" t="str">
            <v>Nuevo</v>
          </cell>
          <cell r="AK554" t="str">
            <v>2HREZ/4(HR)3</v>
          </cell>
          <cell r="AO554" t="str">
            <v>No reactivo</v>
          </cell>
          <cell r="AT554" t="str">
            <v>No</v>
          </cell>
          <cell r="AW554" t="str">
            <v>No</v>
          </cell>
          <cell r="AZ554" t="str">
            <v>S/R</v>
          </cell>
          <cell r="CN554" t="str">
            <v>S/R</v>
          </cell>
          <cell r="CO554" t="str">
            <v>S/R</v>
          </cell>
          <cell r="DE554" t="str">
            <v>S/R</v>
          </cell>
          <cell r="DH554" t="str">
            <v>S/R</v>
          </cell>
          <cell r="DL554" t="str">
            <v>Abandono</v>
          </cell>
          <cell r="DO554" t="str">
            <v>S/R</v>
          </cell>
          <cell r="DQ554" t="str">
            <v>No</v>
          </cell>
          <cell r="ES554" t="str">
            <v>S/R</v>
          </cell>
        </row>
        <row r="555">
          <cell r="J555">
            <v>17</v>
          </cell>
          <cell r="Q555">
            <v>162</v>
          </cell>
          <cell r="AF555" t="str">
            <v>Pulmonar</v>
          </cell>
          <cell r="AH555" t="str">
            <v>Nuevo</v>
          </cell>
          <cell r="AK555" t="str">
            <v>2HREZ/4(HR)3</v>
          </cell>
          <cell r="AO555" t="str">
            <v>No reactivo</v>
          </cell>
          <cell r="AT555" t="str">
            <v>No</v>
          </cell>
          <cell r="AW555" t="str">
            <v>No</v>
          </cell>
          <cell r="AZ555" t="str">
            <v>S/R</v>
          </cell>
          <cell r="CN555" t="str">
            <v>S/R</v>
          </cell>
          <cell r="CO555" t="str">
            <v>S/R</v>
          </cell>
          <cell r="DE555" t="str">
            <v>S/R</v>
          </cell>
          <cell r="DH555" t="str">
            <v>S/R</v>
          </cell>
          <cell r="DL555" t="str">
            <v>S/R</v>
          </cell>
          <cell r="DO555" t="str">
            <v>S/R</v>
          </cell>
          <cell r="DQ555" t="str">
            <v>S/R</v>
          </cell>
          <cell r="ES555" t="str">
            <v>S/R</v>
          </cell>
        </row>
        <row r="556">
          <cell r="J556">
            <v>40</v>
          </cell>
          <cell r="Q556">
            <v>162</v>
          </cell>
          <cell r="AF556" t="str">
            <v>Pulmonar</v>
          </cell>
          <cell r="AH556" t="str">
            <v>Abandono recuperado</v>
          </cell>
          <cell r="AK556" t="str">
            <v>2HREZ/7HR</v>
          </cell>
          <cell r="AO556" t="str">
            <v>Reactivo</v>
          </cell>
          <cell r="AT556" t="str">
            <v>No</v>
          </cell>
          <cell r="AW556" t="str">
            <v>No</v>
          </cell>
          <cell r="AZ556" t="str">
            <v>No</v>
          </cell>
          <cell r="CN556" t="str">
            <v>S/R</v>
          </cell>
          <cell r="CO556" t="str">
            <v>S/R</v>
          </cell>
          <cell r="DE556" t="str">
            <v>S/R</v>
          </cell>
          <cell r="DH556" t="str">
            <v>S/R</v>
          </cell>
          <cell r="DL556" t="str">
            <v>S/R</v>
          </cell>
          <cell r="DO556" t="str">
            <v>S/R</v>
          </cell>
          <cell r="DQ556" t="str">
            <v>S/R</v>
          </cell>
          <cell r="ES556" t="str">
            <v>S/R</v>
          </cell>
        </row>
        <row r="557">
          <cell r="J557">
            <v>70</v>
          </cell>
          <cell r="Q557">
            <v>162</v>
          </cell>
          <cell r="AF557" t="str">
            <v>Pulmonar</v>
          </cell>
          <cell r="AH557" t="str">
            <v>Nuevo</v>
          </cell>
          <cell r="AK557" t="str">
            <v>2HREZ/4(HR)3</v>
          </cell>
          <cell r="AO557" t="str">
            <v>No reactivo</v>
          </cell>
          <cell r="AT557" t="str">
            <v>No</v>
          </cell>
          <cell r="AW557" t="str">
            <v>No</v>
          </cell>
          <cell r="AZ557" t="str">
            <v>No</v>
          </cell>
          <cell r="CN557" t="str">
            <v>S/R</v>
          </cell>
          <cell r="CO557" t="str">
            <v>S/R</v>
          </cell>
          <cell r="DE557" t="str">
            <v>S/R</v>
          </cell>
          <cell r="DH557" t="str">
            <v>S/R</v>
          </cell>
          <cell r="DL557" t="str">
            <v>S/R</v>
          </cell>
          <cell r="DO557" t="str">
            <v>S/R</v>
          </cell>
          <cell r="DQ557" t="str">
            <v>S/R</v>
          </cell>
          <cell r="ES557" t="str">
            <v>S/R</v>
          </cell>
        </row>
        <row r="558">
          <cell r="J558">
            <v>38</v>
          </cell>
          <cell r="Q558">
            <v>162</v>
          </cell>
          <cell r="AF558" t="str">
            <v>Pulmonar</v>
          </cell>
          <cell r="AH558" t="str">
            <v>Nuevo</v>
          </cell>
          <cell r="AK558" t="str">
            <v>2HREZ/4(HR)3</v>
          </cell>
          <cell r="AO558" t="str">
            <v>No reactivo</v>
          </cell>
          <cell r="AT558" t="str">
            <v>No</v>
          </cell>
          <cell r="AW558" t="str">
            <v>No</v>
          </cell>
          <cell r="AZ558" t="str">
            <v>S/R</v>
          </cell>
          <cell r="CN558" t="str">
            <v>S/R</v>
          </cell>
          <cell r="CO558" t="str">
            <v>S/R</v>
          </cell>
          <cell r="DE558" t="str">
            <v>S/R</v>
          </cell>
          <cell r="DH558" t="str">
            <v>S/R</v>
          </cell>
          <cell r="DL558" t="str">
            <v>S/R</v>
          </cell>
          <cell r="DO558" t="str">
            <v>S/R</v>
          </cell>
          <cell r="DQ558" t="str">
            <v>S/R</v>
          </cell>
          <cell r="ES558" t="str">
            <v>S/R</v>
          </cell>
        </row>
        <row r="559">
          <cell r="J559">
            <v>73</v>
          </cell>
          <cell r="Q559">
            <v>162</v>
          </cell>
          <cell r="AF559" t="str">
            <v>Pulmonar</v>
          </cell>
          <cell r="AH559" t="str">
            <v>Nuevo</v>
          </cell>
          <cell r="AK559" t="str">
            <v>2HREZ/4(HR)3</v>
          </cell>
          <cell r="AO559" t="str">
            <v>No reactivo</v>
          </cell>
          <cell r="AT559" t="str">
            <v>No</v>
          </cell>
          <cell r="AW559" t="str">
            <v>No</v>
          </cell>
          <cell r="AZ559" t="str">
            <v>S/R</v>
          </cell>
          <cell r="CN559" t="str">
            <v>S/R</v>
          </cell>
          <cell r="CO559" t="str">
            <v>S/R</v>
          </cell>
          <cell r="DE559" t="str">
            <v>S/R</v>
          </cell>
          <cell r="DH559" t="str">
            <v>S/R</v>
          </cell>
          <cell r="DL559" t="str">
            <v>S/R</v>
          </cell>
          <cell r="DO559" t="str">
            <v>S/R</v>
          </cell>
          <cell r="DQ559" t="str">
            <v>S/R</v>
          </cell>
          <cell r="ES559" t="str">
            <v>S/R</v>
          </cell>
        </row>
        <row r="560">
          <cell r="J560">
            <v>48</v>
          </cell>
          <cell r="Q560">
            <v>162</v>
          </cell>
          <cell r="AF560" t="str">
            <v>Pulmonar</v>
          </cell>
          <cell r="AH560" t="str">
            <v>Nuevo</v>
          </cell>
          <cell r="AK560" t="str">
            <v>2HREZ/4(HR)3</v>
          </cell>
          <cell r="AO560" t="str">
            <v>No reactivo</v>
          </cell>
          <cell r="AT560" t="str">
            <v>No</v>
          </cell>
          <cell r="AW560" t="str">
            <v>No</v>
          </cell>
          <cell r="AZ560" t="str">
            <v>S/R</v>
          </cell>
          <cell r="CN560" t="str">
            <v>S/R</v>
          </cell>
          <cell r="CO560" t="str">
            <v>S/R</v>
          </cell>
          <cell r="DE560" t="str">
            <v>S/R</v>
          </cell>
          <cell r="DH560" t="str">
            <v>S/R</v>
          </cell>
          <cell r="DL560" t="str">
            <v>S/R</v>
          </cell>
          <cell r="DO560" t="str">
            <v>S/R</v>
          </cell>
          <cell r="DQ560" t="str">
            <v>S/R</v>
          </cell>
          <cell r="ES560" t="str">
            <v>S/R</v>
          </cell>
        </row>
        <row r="561">
          <cell r="J561">
            <v>15</v>
          </cell>
          <cell r="Q561">
            <v>162</v>
          </cell>
          <cell r="AF561" t="str">
            <v>Pulmonar</v>
          </cell>
          <cell r="AH561" t="str">
            <v>Abandono recuperado</v>
          </cell>
          <cell r="AK561" t="str">
            <v>2HREZ/4(HR)3</v>
          </cell>
          <cell r="AO561" t="str">
            <v>No reactivo</v>
          </cell>
          <cell r="AT561" t="str">
            <v>No</v>
          </cell>
          <cell r="AW561" t="str">
            <v>No</v>
          </cell>
          <cell r="AZ561" t="str">
            <v>No</v>
          </cell>
          <cell r="CN561" t="str">
            <v>S/R</v>
          </cell>
          <cell r="CO561" t="str">
            <v>S/R</v>
          </cell>
          <cell r="DE561" t="str">
            <v>S/R</v>
          </cell>
          <cell r="DH561" t="str">
            <v>S/R</v>
          </cell>
          <cell r="DL561" t="str">
            <v>S/R</v>
          </cell>
          <cell r="DO561" t="str">
            <v>S/R</v>
          </cell>
          <cell r="DQ561" t="str">
            <v>S/R</v>
          </cell>
          <cell r="ES561" t="str">
            <v>S/R</v>
          </cell>
        </row>
        <row r="562">
          <cell r="J562">
            <v>72</v>
          </cell>
          <cell r="Q562">
            <v>162</v>
          </cell>
          <cell r="AF562" t="str">
            <v>Pulmonar</v>
          </cell>
          <cell r="AH562" t="str">
            <v>Nuevo</v>
          </cell>
          <cell r="AK562" t="str">
            <v>2HREZ/4(HR)3</v>
          </cell>
          <cell r="AO562" t="str">
            <v>No reactivo</v>
          </cell>
          <cell r="AT562" t="str">
            <v>No</v>
          </cell>
          <cell r="AW562" t="str">
            <v>No</v>
          </cell>
          <cell r="AZ562" t="str">
            <v>No</v>
          </cell>
          <cell r="CN562" t="str">
            <v>S/R</v>
          </cell>
          <cell r="CO562" t="str">
            <v>S/R</v>
          </cell>
          <cell r="DE562" t="str">
            <v>S/R</v>
          </cell>
          <cell r="DH562" t="str">
            <v>S/R</v>
          </cell>
          <cell r="DL562" t="str">
            <v>S/R</v>
          </cell>
          <cell r="DO562" t="str">
            <v>S/R</v>
          </cell>
          <cell r="DQ562" t="str">
            <v>S/R</v>
          </cell>
          <cell r="ES562" t="str">
            <v>S/R</v>
          </cell>
        </row>
        <row r="563">
          <cell r="J563">
            <v>19</v>
          </cell>
          <cell r="Q563">
            <v>60</v>
          </cell>
          <cell r="AF563" t="str">
            <v>Pulmonar</v>
          </cell>
          <cell r="AH563" t="str">
            <v>Nuevo</v>
          </cell>
          <cell r="AK563" t="str">
            <v>2HREZ/4(HR)3</v>
          </cell>
          <cell r="AO563" t="str">
            <v>No reactivo</v>
          </cell>
          <cell r="AT563" t="str">
            <v>No</v>
          </cell>
          <cell r="AW563" t="str">
            <v>No</v>
          </cell>
          <cell r="AZ563" t="str">
            <v>S/R</v>
          </cell>
          <cell r="CN563" t="str">
            <v>S/R</v>
          </cell>
          <cell r="CO563" t="str">
            <v>S/R</v>
          </cell>
          <cell r="DE563" t="str">
            <v>S/R</v>
          </cell>
          <cell r="DH563" t="str">
            <v>S/R</v>
          </cell>
          <cell r="DL563" t="str">
            <v>Abandono</v>
          </cell>
          <cell r="DO563" t="str">
            <v>S/R</v>
          </cell>
          <cell r="DQ563" t="str">
            <v>No</v>
          </cell>
          <cell r="ES563" t="str">
            <v>S/R</v>
          </cell>
        </row>
        <row r="564">
          <cell r="J564">
            <v>42</v>
          </cell>
          <cell r="Q564">
            <v>60</v>
          </cell>
          <cell r="AF564" t="str">
            <v>Pulmonar</v>
          </cell>
          <cell r="AH564" t="str">
            <v>Nuevo</v>
          </cell>
          <cell r="AK564" t="str">
            <v>2HREZ/4(HR)3</v>
          </cell>
          <cell r="AO564" t="str">
            <v>No reactivo</v>
          </cell>
          <cell r="AT564" t="str">
            <v>No</v>
          </cell>
          <cell r="AW564" t="str">
            <v>No</v>
          </cell>
          <cell r="AZ564" t="str">
            <v>No</v>
          </cell>
          <cell r="CN564" t="str">
            <v>S/R</v>
          </cell>
          <cell r="CO564" t="str">
            <v>S/R</v>
          </cell>
          <cell r="DE564" t="str">
            <v>S/R</v>
          </cell>
          <cell r="DH564" t="str">
            <v>S/R</v>
          </cell>
          <cell r="DL564" t="str">
            <v>S/R</v>
          </cell>
          <cell r="DO564" t="str">
            <v>S/R</v>
          </cell>
          <cell r="DQ564" t="str">
            <v>S/R</v>
          </cell>
          <cell r="ES564" t="str">
            <v>S/R</v>
          </cell>
        </row>
        <row r="565">
          <cell r="J565">
            <v>37</v>
          </cell>
          <cell r="Q565">
            <v>60</v>
          </cell>
          <cell r="AF565" t="str">
            <v>Pulmonar</v>
          </cell>
          <cell r="AH565" t="str">
            <v>Nuevo</v>
          </cell>
          <cell r="AK565" t="str">
            <v>2HREZ/4(HR)3</v>
          </cell>
          <cell r="AO565" t="str">
            <v>No reactivo</v>
          </cell>
          <cell r="AT565" t="str">
            <v>No</v>
          </cell>
          <cell r="AW565" t="str">
            <v>No</v>
          </cell>
          <cell r="AZ565" t="str">
            <v>S/R</v>
          </cell>
          <cell r="CN565" t="str">
            <v>S/R</v>
          </cell>
          <cell r="CO565" t="str">
            <v>S/R</v>
          </cell>
          <cell r="DE565" t="str">
            <v>S/R</v>
          </cell>
          <cell r="DH565" t="str">
            <v>S/R</v>
          </cell>
          <cell r="DL565" t="str">
            <v>S/R</v>
          </cell>
          <cell r="DO565" t="str">
            <v>S/R</v>
          </cell>
          <cell r="DQ565" t="str">
            <v>S/R</v>
          </cell>
          <cell r="ES565" t="str">
            <v>S/R</v>
          </cell>
        </row>
        <row r="566">
          <cell r="J566">
            <v>22</v>
          </cell>
          <cell r="Q566">
            <v>60</v>
          </cell>
          <cell r="AF566" t="str">
            <v>Pulmonar</v>
          </cell>
          <cell r="AH566" t="str">
            <v>Nuevo</v>
          </cell>
          <cell r="AK566" t="str">
            <v>2HREZ/4(HR)3</v>
          </cell>
          <cell r="AO566" t="str">
            <v>No reactivo</v>
          </cell>
          <cell r="AT566" t="str">
            <v>No</v>
          </cell>
          <cell r="AW566" t="str">
            <v>No</v>
          </cell>
          <cell r="AZ566" t="str">
            <v>No</v>
          </cell>
          <cell r="CN566" t="str">
            <v>S/R</v>
          </cell>
          <cell r="CO566" t="str">
            <v>S/R</v>
          </cell>
          <cell r="DE566" t="str">
            <v>S/R</v>
          </cell>
          <cell r="DH566" t="str">
            <v>S/R</v>
          </cell>
          <cell r="DL566" t="str">
            <v>S/R</v>
          </cell>
          <cell r="DO566" t="str">
            <v>S/R</v>
          </cell>
          <cell r="DQ566" t="str">
            <v>S/R</v>
          </cell>
          <cell r="ES566" t="str">
            <v>S/R</v>
          </cell>
        </row>
        <row r="567">
          <cell r="J567">
            <v>35</v>
          </cell>
          <cell r="Q567">
            <v>64</v>
          </cell>
          <cell r="AF567" t="str">
            <v>Pulmonar</v>
          </cell>
          <cell r="AH567" t="str">
            <v>Nuevo</v>
          </cell>
          <cell r="AK567" t="str">
            <v>2HREZ/4(HR)3</v>
          </cell>
          <cell r="AO567" t="str">
            <v>No reactivo</v>
          </cell>
          <cell r="AT567" t="str">
            <v>No</v>
          </cell>
          <cell r="AW567" t="str">
            <v>No</v>
          </cell>
          <cell r="AZ567" t="str">
            <v>S/R</v>
          </cell>
          <cell r="CN567" t="str">
            <v>S/R</v>
          </cell>
          <cell r="CO567" t="str">
            <v>S/R</v>
          </cell>
          <cell r="DE567" t="str">
            <v>S/R</v>
          </cell>
          <cell r="DH567" t="str">
            <v>S/R</v>
          </cell>
          <cell r="DL567" t="str">
            <v>S/R</v>
          </cell>
          <cell r="DO567" t="str">
            <v>S/R</v>
          </cell>
          <cell r="DQ567" t="str">
            <v>S/R</v>
          </cell>
          <cell r="ES567" t="str">
            <v>S/R</v>
          </cell>
        </row>
        <row r="568">
          <cell r="J568">
            <v>47</v>
          </cell>
          <cell r="Q568">
            <v>64</v>
          </cell>
          <cell r="AF568" t="str">
            <v>Pulmonar</v>
          </cell>
          <cell r="AH568" t="str">
            <v>Nuevo</v>
          </cell>
          <cell r="AK568" t="str">
            <v>2HREZ/4(HR)3</v>
          </cell>
          <cell r="AO568" t="str">
            <v>No reactivo</v>
          </cell>
          <cell r="AT568" t="str">
            <v>No</v>
          </cell>
          <cell r="AW568" t="str">
            <v>No</v>
          </cell>
          <cell r="AZ568" t="str">
            <v>S/R</v>
          </cell>
          <cell r="CN568" t="str">
            <v>S/R</v>
          </cell>
          <cell r="CO568" t="str">
            <v>S/R</v>
          </cell>
          <cell r="DE568" t="str">
            <v>S/R</v>
          </cell>
          <cell r="DH568" t="str">
            <v>S/R</v>
          </cell>
          <cell r="DL568" t="str">
            <v>S/R</v>
          </cell>
          <cell r="DO568" t="str">
            <v>S/R</v>
          </cell>
          <cell r="DQ568" t="str">
            <v>S/R</v>
          </cell>
          <cell r="ES568" t="str">
            <v>S/R</v>
          </cell>
        </row>
        <row r="569">
          <cell r="J569">
            <v>71</v>
          </cell>
          <cell r="Q569">
            <v>37</v>
          </cell>
          <cell r="AF569" t="str">
            <v>Pulmonar</v>
          </cell>
          <cell r="AH569" t="str">
            <v>Abandono recuperado</v>
          </cell>
          <cell r="AK569" t="str">
            <v>2HREZ/4(HR)3</v>
          </cell>
          <cell r="AO569" t="str">
            <v>No reactivo</v>
          </cell>
          <cell r="AT569" t="str">
            <v>No</v>
          </cell>
          <cell r="AW569" t="str">
            <v>No</v>
          </cell>
          <cell r="AZ569" t="str">
            <v>S/R</v>
          </cell>
          <cell r="CN569" t="str">
            <v>S/R</v>
          </cell>
          <cell r="CO569" t="str">
            <v>S/R</v>
          </cell>
          <cell r="DE569" t="str">
            <v>S/R</v>
          </cell>
          <cell r="DH569" t="str">
            <v>S/R</v>
          </cell>
          <cell r="DL569" t="str">
            <v>Fallecido</v>
          </cell>
          <cell r="DO569" t="str">
            <v>S/R</v>
          </cell>
          <cell r="DQ569" t="str">
            <v>No</v>
          </cell>
          <cell r="ES569" t="str">
            <v>S/R</v>
          </cell>
        </row>
        <row r="570">
          <cell r="J570">
            <v>63</v>
          </cell>
          <cell r="Q570">
            <v>37</v>
          </cell>
          <cell r="AF570" t="str">
            <v>Extrapulmonar</v>
          </cell>
          <cell r="AH570" t="str">
            <v>Nuevo</v>
          </cell>
          <cell r="AK570" t="str">
            <v>2HREZ/4(HR)3</v>
          </cell>
          <cell r="AO570" t="str">
            <v>No reactivo</v>
          </cell>
          <cell r="AT570" t="str">
            <v>No</v>
          </cell>
          <cell r="AW570" t="str">
            <v>No</v>
          </cell>
          <cell r="AZ570" t="str">
            <v>S/R</v>
          </cell>
          <cell r="CN570" t="str">
            <v>S/R</v>
          </cell>
          <cell r="CO570" t="str">
            <v>S/R</v>
          </cell>
          <cell r="DE570" t="str">
            <v>S/R</v>
          </cell>
          <cell r="DH570" t="str">
            <v>S/R</v>
          </cell>
          <cell r="DL570" t="str">
            <v>Fallecido</v>
          </cell>
          <cell r="DO570" t="str">
            <v>S/R</v>
          </cell>
          <cell r="DQ570" t="str">
            <v>No</v>
          </cell>
          <cell r="ES570" t="str">
            <v>S/R</v>
          </cell>
        </row>
        <row r="571">
          <cell r="J571">
            <v>46</v>
          </cell>
          <cell r="Q571">
            <v>37</v>
          </cell>
          <cell r="AF571" t="str">
            <v>Pulmonar</v>
          </cell>
          <cell r="AH571" t="str">
            <v>Abandono recuperado</v>
          </cell>
          <cell r="AK571" t="str">
            <v>2HREZ/4(HR)3</v>
          </cell>
          <cell r="AO571" t="str">
            <v>No reactivo</v>
          </cell>
          <cell r="AT571" t="str">
            <v>No</v>
          </cell>
          <cell r="AW571" t="str">
            <v>No</v>
          </cell>
          <cell r="AZ571" t="str">
            <v>S/R</v>
          </cell>
          <cell r="CN571" t="str">
            <v>S/R</v>
          </cell>
          <cell r="CO571" t="str">
            <v>S/R</v>
          </cell>
          <cell r="DE571" t="str">
            <v>S/R</v>
          </cell>
          <cell r="DH571" t="str">
            <v>S/R</v>
          </cell>
          <cell r="DL571" t="str">
            <v>S/R</v>
          </cell>
          <cell r="DO571" t="str">
            <v>S/R</v>
          </cell>
          <cell r="DQ571" t="str">
            <v>S/R</v>
          </cell>
          <cell r="ES571" t="str">
            <v>S/R</v>
          </cell>
        </row>
        <row r="572">
          <cell r="J572">
            <v>27</v>
          </cell>
          <cell r="Q572">
            <v>37</v>
          </cell>
          <cell r="AF572" t="str">
            <v>Pulmonar</v>
          </cell>
          <cell r="AH572" t="str">
            <v>Nuevo</v>
          </cell>
          <cell r="AK572" t="str">
            <v>2HREZ/4(HR)3</v>
          </cell>
          <cell r="AO572" t="str">
            <v>No reactivo</v>
          </cell>
          <cell r="AT572" t="str">
            <v>No</v>
          </cell>
          <cell r="AW572" t="str">
            <v>No</v>
          </cell>
          <cell r="AZ572" t="str">
            <v>S/R</v>
          </cell>
          <cell r="CN572" t="str">
            <v>S/R</v>
          </cell>
          <cell r="CO572" t="str">
            <v>S/R</v>
          </cell>
          <cell r="DE572" t="str">
            <v>S/R</v>
          </cell>
          <cell r="DH572" t="str">
            <v>S/R</v>
          </cell>
          <cell r="DL572" t="str">
            <v>S/R</v>
          </cell>
          <cell r="DO572" t="str">
            <v>S/R</v>
          </cell>
          <cell r="DQ572" t="str">
            <v>S/R</v>
          </cell>
          <cell r="ES572" t="str">
            <v>S/R</v>
          </cell>
        </row>
        <row r="573">
          <cell r="J573">
            <v>72</v>
          </cell>
          <cell r="Q573">
            <v>37</v>
          </cell>
          <cell r="AF573" t="str">
            <v>Pulmonar</v>
          </cell>
          <cell r="AH573" t="str">
            <v>Nuevo</v>
          </cell>
          <cell r="AK573" t="str">
            <v>2HREZ/4(HR)3</v>
          </cell>
          <cell r="AO573" t="str">
            <v>No reactivo</v>
          </cell>
          <cell r="AT573" t="str">
            <v>No</v>
          </cell>
          <cell r="AW573" t="str">
            <v>No</v>
          </cell>
          <cell r="AZ573" t="str">
            <v>S/R</v>
          </cell>
          <cell r="CN573" t="str">
            <v>S/R</v>
          </cell>
          <cell r="CO573" t="str">
            <v>S/R</v>
          </cell>
          <cell r="DE573" t="str">
            <v>S/R</v>
          </cell>
          <cell r="DH573" t="str">
            <v>S/R</v>
          </cell>
          <cell r="DL573" t="str">
            <v>S/R</v>
          </cell>
          <cell r="DO573" t="str">
            <v>S/R</v>
          </cell>
          <cell r="DQ573" t="str">
            <v>S/R</v>
          </cell>
          <cell r="ES573" t="str">
            <v>S/R</v>
          </cell>
        </row>
        <row r="574">
          <cell r="J574">
            <v>53</v>
          </cell>
          <cell r="Q574">
            <v>40</v>
          </cell>
          <cell r="AF574" t="str">
            <v>Pulmonar</v>
          </cell>
          <cell r="AH574" t="str">
            <v>Nuevo</v>
          </cell>
          <cell r="AK574" t="str">
            <v>2HREZ/4(HR)3</v>
          </cell>
          <cell r="AO574" t="str">
            <v>No reactivo</v>
          </cell>
          <cell r="AT574" t="str">
            <v>No</v>
          </cell>
          <cell r="AW574" t="str">
            <v>No</v>
          </cell>
          <cell r="AZ574" t="str">
            <v>No</v>
          </cell>
          <cell r="CN574" t="str">
            <v>S/R</v>
          </cell>
          <cell r="CO574" t="str">
            <v>S/R</v>
          </cell>
          <cell r="DE574" t="str">
            <v>No</v>
          </cell>
          <cell r="DH574" t="str">
            <v>S/R</v>
          </cell>
          <cell r="DL574" t="str">
            <v>Tratamiento completo</v>
          </cell>
          <cell r="DO574" t="str">
            <v>S/R</v>
          </cell>
          <cell r="DQ574" t="str">
            <v>No</v>
          </cell>
          <cell r="ES574" t="str">
            <v>S/R</v>
          </cell>
        </row>
        <row r="575">
          <cell r="J575">
            <v>31</v>
          </cell>
          <cell r="Q575">
            <v>40</v>
          </cell>
          <cell r="AF575" t="str">
            <v>Pulmonar</v>
          </cell>
          <cell r="AH575" t="str">
            <v>Nuevo</v>
          </cell>
          <cell r="AK575" t="str">
            <v>2HREZ/4(HR)3</v>
          </cell>
          <cell r="AO575" t="str">
            <v>No reactivo</v>
          </cell>
          <cell r="AT575" t="str">
            <v>No</v>
          </cell>
          <cell r="AW575" t="str">
            <v>No</v>
          </cell>
          <cell r="AZ575" t="str">
            <v>S/R</v>
          </cell>
          <cell r="CN575" t="str">
            <v>S/R</v>
          </cell>
          <cell r="CO575" t="str">
            <v>S/R</v>
          </cell>
          <cell r="DE575" t="str">
            <v>S/R</v>
          </cell>
          <cell r="DH575" t="str">
            <v>S/R</v>
          </cell>
          <cell r="DL575" t="str">
            <v>Tratamiento completo</v>
          </cell>
          <cell r="DO575" t="str">
            <v>S/R</v>
          </cell>
          <cell r="DQ575" t="str">
            <v>No</v>
          </cell>
          <cell r="ES575" t="str">
            <v>S/R</v>
          </cell>
        </row>
        <row r="576">
          <cell r="J576">
            <v>0</v>
          </cell>
          <cell r="Q576">
            <v>53</v>
          </cell>
          <cell r="AF576" t="str">
            <v>Pulmonar</v>
          </cell>
          <cell r="AH576" t="str">
            <v>Nuevo</v>
          </cell>
          <cell r="AK576" t="str">
            <v>2HREZ/4(HR)3</v>
          </cell>
          <cell r="AO576" t="str">
            <v>No reactivo</v>
          </cell>
          <cell r="AT576" t="str">
            <v>No</v>
          </cell>
          <cell r="AW576" t="str">
            <v>No</v>
          </cell>
          <cell r="AZ576" t="str">
            <v>S/R</v>
          </cell>
          <cell r="CN576" t="str">
            <v>S/R</v>
          </cell>
          <cell r="CO576" t="str">
            <v>S/R</v>
          </cell>
          <cell r="DE576" t="str">
            <v>S/R</v>
          </cell>
          <cell r="DH576" t="str">
            <v>S/R</v>
          </cell>
          <cell r="DL576" t="str">
            <v>S/R</v>
          </cell>
          <cell r="DO576" t="str">
            <v>S/R</v>
          </cell>
          <cell r="DQ576" t="str">
            <v>S/R</v>
          </cell>
          <cell r="ES576" t="str">
            <v>S/R</v>
          </cell>
        </row>
        <row r="577">
          <cell r="J577">
            <v>4</v>
          </cell>
          <cell r="Q577">
            <v>24047</v>
          </cell>
          <cell r="AF577" t="str">
            <v>Extrapulmonar</v>
          </cell>
          <cell r="AH577" t="str">
            <v>Nuevo</v>
          </cell>
          <cell r="AK577" t="str">
            <v>2HREZ/10HR</v>
          </cell>
          <cell r="AO577" t="str">
            <v>No reactivo</v>
          </cell>
          <cell r="AT577" t="str">
            <v>S/R</v>
          </cell>
          <cell r="AW577" t="str">
            <v>No</v>
          </cell>
          <cell r="AZ577" t="str">
            <v>S/R</v>
          </cell>
          <cell r="CN577" t="str">
            <v>S/R</v>
          </cell>
          <cell r="CO577" t="str">
            <v>S/R</v>
          </cell>
          <cell r="DE577" t="str">
            <v>S/R</v>
          </cell>
          <cell r="DH577" t="str">
            <v>S/R</v>
          </cell>
          <cell r="DL577" t="str">
            <v>S/R</v>
          </cell>
          <cell r="DO577" t="str">
            <v>S/R</v>
          </cell>
          <cell r="DQ577" t="str">
            <v>S/R</v>
          </cell>
          <cell r="ES577" t="str">
            <v>S/R</v>
          </cell>
        </row>
        <row r="578">
          <cell r="J578">
            <v>17</v>
          </cell>
          <cell r="Q578">
            <v>291</v>
          </cell>
          <cell r="AF578" t="str">
            <v>Pulmonar</v>
          </cell>
          <cell r="AH578" t="str">
            <v>Nuevo</v>
          </cell>
          <cell r="AK578" t="str">
            <v>2HREZ/4(HR)3</v>
          </cell>
          <cell r="AO578" t="str">
            <v>No reactivo</v>
          </cell>
          <cell r="AT578" t="str">
            <v>No</v>
          </cell>
          <cell r="AW578" t="str">
            <v>No</v>
          </cell>
          <cell r="AZ578" t="str">
            <v>S/R</v>
          </cell>
          <cell r="CN578" t="str">
            <v>S/R</v>
          </cell>
          <cell r="CO578" t="str">
            <v>S/R</v>
          </cell>
          <cell r="DE578" t="str">
            <v>S/R</v>
          </cell>
          <cell r="DH578" t="str">
            <v>S/R</v>
          </cell>
          <cell r="DL578" t="str">
            <v>S/R</v>
          </cell>
          <cell r="DO578" t="str">
            <v>S/R</v>
          </cell>
          <cell r="DQ578" t="str">
            <v>S/R</v>
          </cell>
          <cell r="ES578" t="str">
            <v>S/R</v>
          </cell>
        </row>
        <row r="579">
          <cell r="J579">
            <v>23</v>
          </cell>
          <cell r="Q579">
            <v>3</v>
          </cell>
          <cell r="AF579" t="str">
            <v>Extrapulmonar</v>
          </cell>
          <cell r="AH579" t="str">
            <v>Nuevo</v>
          </cell>
          <cell r="AK579" t="str">
            <v>2HREZ/4(HR)3</v>
          </cell>
          <cell r="AO579" t="str">
            <v>No reactivo</v>
          </cell>
          <cell r="AT579" t="str">
            <v>S/R</v>
          </cell>
          <cell r="AW579" t="str">
            <v>No</v>
          </cell>
          <cell r="AZ579" t="str">
            <v>S/R</v>
          </cell>
          <cell r="CN579" t="str">
            <v>S/R</v>
          </cell>
          <cell r="CO579" t="str">
            <v>S/R</v>
          </cell>
          <cell r="DE579" t="str">
            <v>No</v>
          </cell>
          <cell r="DH579" t="str">
            <v>Si recibió</v>
          </cell>
          <cell r="DL579" t="str">
            <v>Tratamiento completo</v>
          </cell>
          <cell r="DO579" t="str">
            <v>S/R</v>
          </cell>
          <cell r="DQ579" t="str">
            <v>No</v>
          </cell>
          <cell r="ES579" t="str">
            <v>S/R</v>
          </cell>
        </row>
        <row r="580">
          <cell r="J580">
            <v>25</v>
          </cell>
          <cell r="Q580">
            <v>3</v>
          </cell>
          <cell r="AF580" t="str">
            <v>Pulmonar</v>
          </cell>
          <cell r="AH580" t="str">
            <v>Nuevo</v>
          </cell>
          <cell r="AK580" t="str">
            <v>2HREZ/7HR</v>
          </cell>
          <cell r="AO580" t="str">
            <v>Reactivo</v>
          </cell>
          <cell r="AT580" t="str">
            <v>No</v>
          </cell>
          <cell r="AW580" t="str">
            <v>Sí</v>
          </cell>
          <cell r="AZ580" t="str">
            <v>S/R</v>
          </cell>
          <cell r="CN580" t="str">
            <v>S/R</v>
          </cell>
          <cell r="CO580" t="str">
            <v>S/R</v>
          </cell>
          <cell r="DE580" t="str">
            <v>No</v>
          </cell>
          <cell r="DH580" t="str">
            <v>S/R</v>
          </cell>
          <cell r="DL580" t="str">
            <v>S/R</v>
          </cell>
          <cell r="DO580" t="str">
            <v>S/R</v>
          </cell>
          <cell r="DQ580" t="str">
            <v>S/R</v>
          </cell>
          <cell r="ES580" t="str">
            <v>S/R</v>
          </cell>
        </row>
        <row r="581">
          <cell r="J581">
            <v>32</v>
          </cell>
          <cell r="Q581">
            <v>3</v>
          </cell>
          <cell r="AF581" t="str">
            <v>Pulmonar</v>
          </cell>
          <cell r="AH581" t="str">
            <v>Nuevo</v>
          </cell>
          <cell r="AK581" t="str">
            <v>2HREZ/4(HR)3</v>
          </cell>
          <cell r="AO581" t="str">
            <v>No reactivo</v>
          </cell>
          <cell r="AT581" t="str">
            <v>No</v>
          </cell>
          <cell r="AW581" t="str">
            <v>No</v>
          </cell>
          <cell r="AZ581" t="str">
            <v>S/R</v>
          </cell>
          <cell r="CN581" t="str">
            <v>S/R</v>
          </cell>
          <cell r="CO581" t="str">
            <v>S/R</v>
          </cell>
          <cell r="DE581" t="str">
            <v>No</v>
          </cell>
          <cell r="DH581" t="str">
            <v>Si recibió</v>
          </cell>
          <cell r="DL581" t="str">
            <v>Tratamiento completo</v>
          </cell>
          <cell r="DO581" t="str">
            <v>S/R</v>
          </cell>
          <cell r="DQ581" t="str">
            <v>No</v>
          </cell>
          <cell r="ES581" t="str">
            <v>S/R</v>
          </cell>
        </row>
        <row r="582">
          <cell r="J582">
            <v>40</v>
          </cell>
          <cell r="Q582">
            <v>3</v>
          </cell>
          <cell r="AF582" t="str">
            <v>Extrapulmonar</v>
          </cell>
          <cell r="AH582" t="str">
            <v>Nuevo</v>
          </cell>
          <cell r="AK582" t="str">
            <v>2HREZ/4(HR)3</v>
          </cell>
          <cell r="AO582" t="str">
            <v>No reactivo</v>
          </cell>
          <cell r="AT582" t="str">
            <v>No</v>
          </cell>
          <cell r="AW582" t="str">
            <v>No</v>
          </cell>
          <cell r="AZ582" t="str">
            <v>S/R</v>
          </cell>
          <cell r="CN582" t="str">
            <v>S/R</v>
          </cell>
          <cell r="CO582" t="str">
            <v>S/R</v>
          </cell>
          <cell r="DE582" t="str">
            <v>No</v>
          </cell>
          <cell r="DH582" t="str">
            <v>Si recibió</v>
          </cell>
          <cell r="DL582" t="str">
            <v>Tratamiento completo</v>
          </cell>
          <cell r="DO582" t="str">
            <v>S/R</v>
          </cell>
          <cell r="DQ582" t="str">
            <v>No</v>
          </cell>
          <cell r="ES582" t="str">
            <v>S/R</v>
          </cell>
        </row>
        <row r="583">
          <cell r="J583">
            <v>78</v>
          </cell>
          <cell r="Q583">
            <v>3</v>
          </cell>
          <cell r="AF583" t="str">
            <v>Pulmonar</v>
          </cell>
          <cell r="AH583" t="str">
            <v>Nuevo</v>
          </cell>
          <cell r="AK583" t="str">
            <v>2HREZ/4(HR)3</v>
          </cell>
          <cell r="AO583" t="str">
            <v>No reactivo</v>
          </cell>
          <cell r="AT583" t="str">
            <v>No</v>
          </cell>
          <cell r="AW583" t="str">
            <v>No</v>
          </cell>
          <cell r="AZ583" t="str">
            <v>S/R</v>
          </cell>
          <cell r="CN583" t="str">
            <v>S/R</v>
          </cell>
          <cell r="CO583" t="str">
            <v>S/R</v>
          </cell>
          <cell r="DE583" t="str">
            <v>S/R</v>
          </cell>
          <cell r="DH583" t="str">
            <v>S/R</v>
          </cell>
          <cell r="DL583" t="str">
            <v>Fallecido</v>
          </cell>
          <cell r="DO583" t="str">
            <v>S/R</v>
          </cell>
          <cell r="DQ583" t="str">
            <v>No</v>
          </cell>
          <cell r="ES583" t="str">
            <v>S/R</v>
          </cell>
        </row>
        <row r="584">
          <cell r="J584">
            <v>30</v>
          </cell>
          <cell r="Q584">
            <v>3</v>
          </cell>
          <cell r="AF584" t="str">
            <v>Extrapulmonar</v>
          </cell>
          <cell r="AH584" t="str">
            <v>Nuevo</v>
          </cell>
          <cell r="AK584" t="str">
            <v>2HREZ/4(HR)3</v>
          </cell>
          <cell r="AO584" t="str">
            <v>No reactivo</v>
          </cell>
          <cell r="AT584" t="str">
            <v>S/R</v>
          </cell>
          <cell r="AW584" t="str">
            <v>No</v>
          </cell>
          <cell r="AZ584" t="str">
            <v>No</v>
          </cell>
          <cell r="CN584" t="str">
            <v>S/R</v>
          </cell>
          <cell r="CO584" t="str">
            <v>S/R</v>
          </cell>
          <cell r="DE584" t="str">
            <v>S/R</v>
          </cell>
          <cell r="DH584" t="str">
            <v>S/R</v>
          </cell>
          <cell r="DL584" t="str">
            <v>Fallecido</v>
          </cell>
          <cell r="DO584" t="str">
            <v>S/R</v>
          </cell>
          <cell r="DQ584" t="str">
            <v>No</v>
          </cell>
          <cell r="ES584" t="str">
            <v>S/R</v>
          </cell>
        </row>
        <row r="585">
          <cell r="J585">
            <v>25</v>
          </cell>
          <cell r="Q585">
            <v>3</v>
          </cell>
          <cell r="AF585" t="str">
            <v>Extrapulmonar</v>
          </cell>
          <cell r="AH585" t="str">
            <v>Nuevo</v>
          </cell>
          <cell r="AK585" t="str">
            <v>2HREZ/10HR</v>
          </cell>
          <cell r="AO585" t="str">
            <v>Reactivo</v>
          </cell>
          <cell r="AT585" t="str">
            <v>S/R</v>
          </cell>
          <cell r="AW585" t="str">
            <v>No</v>
          </cell>
          <cell r="AZ585" t="str">
            <v>S/R</v>
          </cell>
          <cell r="CN585" t="str">
            <v>S/R</v>
          </cell>
          <cell r="CO585" t="str">
            <v>S/R</v>
          </cell>
          <cell r="DE585" t="str">
            <v>No</v>
          </cell>
          <cell r="DH585" t="str">
            <v>S/R</v>
          </cell>
          <cell r="DL585" t="str">
            <v>S/R</v>
          </cell>
          <cell r="DO585" t="str">
            <v>S/R</v>
          </cell>
          <cell r="DQ585" t="str">
            <v>S/R</v>
          </cell>
          <cell r="ES585" t="str">
            <v>S/R</v>
          </cell>
        </row>
        <row r="586">
          <cell r="J586">
            <v>33</v>
          </cell>
          <cell r="Q586">
            <v>3</v>
          </cell>
          <cell r="AF586" t="str">
            <v>Pulmonar</v>
          </cell>
          <cell r="AH586" t="str">
            <v>Nuevo</v>
          </cell>
          <cell r="AK586" t="str">
            <v>2HREZ/4(HR)3</v>
          </cell>
          <cell r="AO586" t="str">
            <v>No reactivo</v>
          </cell>
          <cell r="AT586" t="str">
            <v>No</v>
          </cell>
          <cell r="AW586" t="str">
            <v>No</v>
          </cell>
          <cell r="AZ586" t="str">
            <v>No</v>
          </cell>
          <cell r="CN586" t="str">
            <v>S/R</v>
          </cell>
          <cell r="CO586" t="str">
            <v>S/R</v>
          </cell>
          <cell r="DE586" t="str">
            <v>S/R</v>
          </cell>
          <cell r="DH586" t="str">
            <v>S/R</v>
          </cell>
          <cell r="DL586" t="str">
            <v>S/R</v>
          </cell>
          <cell r="DO586" t="str">
            <v>S/R</v>
          </cell>
          <cell r="DQ586" t="str">
            <v>S/R</v>
          </cell>
          <cell r="ES586" t="str">
            <v>S/R</v>
          </cell>
        </row>
        <row r="587">
          <cell r="J587">
            <v>34</v>
          </cell>
          <cell r="Q587">
            <v>3</v>
          </cell>
          <cell r="AF587" t="str">
            <v>Pulmonar</v>
          </cell>
          <cell r="AH587" t="str">
            <v>Nuevo</v>
          </cell>
          <cell r="AK587" t="str">
            <v>2HREZ/7HR</v>
          </cell>
          <cell r="AO587" t="str">
            <v>Reactivo</v>
          </cell>
          <cell r="AT587" t="str">
            <v>No</v>
          </cell>
          <cell r="AW587" t="str">
            <v>No</v>
          </cell>
          <cell r="AZ587" t="str">
            <v>S/R</v>
          </cell>
          <cell r="CN587" t="str">
            <v>S/R</v>
          </cell>
          <cell r="CO587" t="str">
            <v>S/R</v>
          </cell>
          <cell r="DE587" t="str">
            <v>S/R</v>
          </cell>
          <cell r="DH587" t="str">
            <v>S/R</v>
          </cell>
          <cell r="DL587" t="str">
            <v>S/R</v>
          </cell>
          <cell r="DO587" t="str">
            <v>S/R</v>
          </cell>
          <cell r="DQ587" t="str">
            <v>S/R</v>
          </cell>
          <cell r="ES587" t="str">
            <v>S/R</v>
          </cell>
        </row>
        <row r="588">
          <cell r="J588">
            <v>30</v>
          </cell>
          <cell r="Q588">
            <v>3</v>
          </cell>
          <cell r="AF588" t="str">
            <v>Pulmonar</v>
          </cell>
          <cell r="AH588" t="str">
            <v>Abandono recuperado</v>
          </cell>
          <cell r="AK588" t="str">
            <v>2HREZ/4(HR)3</v>
          </cell>
          <cell r="AO588" t="str">
            <v>S/R</v>
          </cell>
          <cell r="AT588" t="str">
            <v>No</v>
          </cell>
          <cell r="AW588" t="str">
            <v>No</v>
          </cell>
          <cell r="AZ588" t="str">
            <v>No</v>
          </cell>
          <cell r="CN588" t="str">
            <v>S/R</v>
          </cell>
          <cell r="CO588" t="str">
            <v>S/R</v>
          </cell>
          <cell r="DE588" t="str">
            <v>S/R</v>
          </cell>
          <cell r="DH588" t="str">
            <v>S/R</v>
          </cell>
          <cell r="DL588" t="str">
            <v>S/R</v>
          </cell>
          <cell r="DO588" t="str">
            <v>S/R</v>
          </cell>
          <cell r="DQ588" t="str">
            <v>S/R</v>
          </cell>
          <cell r="ES588" t="str">
            <v>S/R</v>
          </cell>
        </row>
        <row r="589">
          <cell r="J589">
            <v>70</v>
          </cell>
          <cell r="Q589">
            <v>3</v>
          </cell>
          <cell r="AF589" t="str">
            <v>Pulmonar</v>
          </cell>
          <cell r="AH589" t="str">
            <v>Nuevo</v>
          </cell>
          <cell r="AK589" t="str">
            <v>2HREZ/4(HR)3</v>
          </cell>
          <cell r="AO589" t="str">
            <v>No reactivo</v>
          </cell>
          <cell r="AT589" t="str">
            <v>Sí</v>
          </cell>
          <cell r="AW589" t="str">
            <v>No</v>
          </cell>
          <cell r="AZ589" t="str">
            <v>S/R</v>
          </cell>
          <cell r="CN589" t="str">
            <v>GENOTYPE SL</v>
          </cell>
          <cell r="CO589" t="str">
            <v>S/R</v>
          </cell>
          <cell r="DE589" t="str">
            <v>S/R</v>
          </cell>
          <cell r="DH589" t="str">
            <v>S/R</v>
          </cell>
          <cell r="DL589" t="str">
            <v>S/R</v>
          </cell>
          <cell r="DO589" t="str">
            <v>S/R</v>
          </cell>
          <cell r="DQ589" t="str">
            <v>S/R</v>
          </cell>
          <cell r="ES589" t="str">
            <v>S/R</v>
          </cell>
        </row>
        <row r="590">
          <cell r="J590">
            <v>70</v>
          </cell>
          <cell r="Q590">
            <v>91</v>
          </cell>
          <cell r="AF590" t="str">
            <v>Pulmonar</v>
          </cell>
          <cell r="AH590" t="str">
            <v>Nuevo</v>
          </cell>
          <cell r="AK590" t="str">
            <v>2HREZ/4(HR)3</v>
          </cell>
          <cell r="AO590" t="str">
            <v>No reactivo</v>
          </cell>
          <cell r="AT590" t="str">
            <v>No</v>
          </cell>
          <cell r="AW590" t="str">
            <v>No</v>
          </cell>
          <cell r="AZ590" t="str">
            <v>S/R</v>
          </cell>
          <cell r="CN590" t="str">
            <v>S/R</v>
          </cell>
          <cell r="CO590" t="str">
            <v>S/R</v>
          </cell>
          <cell r="DE590" t="str">
            <v>No</v>
          </cell>
          <cell r="DH590" t="str">
            <v>Si recibió</v>
          </cell>
          <cell r="DL590" t="str">
            <v>Fallecido</v>
          </cell>
          <cell r="DO590" t="str">
            <v>S/R</v>
          </cell>
          <cell r="DQ590" t="str">
            <v>No</v>
          </cell>
          <cell r="ES590" t="str">
            <v>Sospechoso (Criterio clínico)</v>
          </cell>
        </row>
        <row r="591">
          <cell r="J591">
            <v>65</v>
          </cell>
          <cell r="Q591">
            <v>91</v>
          </cell>
          <cell r="AF591" t="str">
            <v>Extrapulmonar</v>
          </cell>
          <cell r="AH591" t="str">
            <v>Nuevo</v>
          </cell>
          <cell r="AK591" t="str">
            <v>2HREZ/10HR</v>
          </cell>
          <cell r="AO591" t="str">
            <v>No reactivo</v>
          </cell>
          <cell r="AT591" t="str">
            <v>No</v>
          </cell>
          <cell r="AW591" t="str">
            <v>No</v>
          </cell>
          <cell r="AZ591" t="str">
            <v>S/R</v>
          </cell>
          <cell r="CN591" t="str">
            <v>S/R</v>
          </cell>
          <cell r="CO591" t="str">
            <v>S/R</v>
          </cell>
          <cell r="DE591" t="str">
            <v>S/R</v>
          </cell>
          <cell r="DH591" t="str">
            <v>S/R</v>
          </cell>
          <cell r="DL591" t="str">
            <v>Fallecido</v>
          </cell>
          <cell r="DO591" t="str">
            <v>S/R</v>
          </cell>
          <cell r="DQ591" t="str">
            <v>No</v>
          </cell>
          <cell r="ES591" t="str">
            <v>Sospechoso (Criterio clínico)</v>
          </cell>
        </row>
        <row r="592">
          <cell r="J592">
            <v>53</v>
          </cell>
          <cell r="Q592">
            <v>91</v>
          </cell>
          <cell r="AF592" t="str">
            <v>Pulmonar</v>
          </cell>
          <cell r="AH592" t="str">
            <v>Nuevo</v>
          </cell>
          <cell r="AK592" t="str">
            <v>2HREZ/4(HR)3</v>
          </cell>
          <cell r="AO592" t="str">
            <v>No reactivo</v>
          </cell>
          <cell r="AT592" t="str">
            <v>No</v>
          </cell>
          <cell r="AW592" t="str">
            <v>No</v>
          </cell>
          <cell r="AZ592" t="str">
            <v>No</v>
          </cell>
          <cell r="CN592" t="str">
            <v>S/R</v>
          </cell>
          <cell r="CO592" t="str">
            <v>S/R</v>
          </cell>
          <cell r="DE592" t="str">
            <v>No</v>
          </cell>
          <cell r="DH592" t="str">
            <v>Si recibió</v>
          </cell>
          <cell r="DL592" t="str">
            <v>Curado</v>
          </cell>
          <cell r="DO592" t="str">
            <v>S/R</v>
          </cell>
          <cell r="DQ592" t="str">
            <v>No</v>
          </cell>
          <cell r="ES592" t="str">
            <v>Sospechoso (Criterio clínico)</v>
          </cell>
        </row>
        <row r="593">
          <cell r="J593">
            <v>34</v>
          </cell>
          <cell r="Q593">
            <v>91</v>
          </cell>
          <cell r="AF593" t="str">
            <v>Pulmonar</v>
          </cell>
          <cell r="AH593" t="str">
            <v>Nuevo</v>
          </cell>
          <cell r="AK593" t="str">
            <v>2HREZ/4(HR)3</v>
          </cell>
          <cell r="AO593" t="str">
            <v>No reactivo</v>
          </cell>
          <cell r="AT593" t="str">
            <v>No</v>
          </cell>
          <cell r="AW593" t="str">
            <v>No</v>
          </cell>
          <cell r="AZ593" t="str">
            <v>No</v>
          </cell>
          <cell r="CN593" t="str">
            <v>S/R</v>
          </cell>
          <cell r="CO593" t="str">
            <v>S/R</v>
          </cell>
          <cell r="DE593" t="str">
            <v>No</v>
          </cell>
          <cell r="DH593" t="str">
            <v>Si recibió</v>
          </cell>
          <cell r="DL593" t="str">
            <v>S/R</v>
          </cell>
          <cell r="DO593" t="str">
            <v>S/R</v>
          </cell>
          <cell r="DQ593" t="str">
            <v>S/R</v>
          </cell>
          <cell r="ES593" t="str">
            <v>Sospechoso (Criterio clínico)</v>
          </cell>
        </row>
        <row r="594">
          <cell r="J594">
            <v>25</v>
          </cell>
          <cell r="Q594">
            <v>91</v>
          </cell>
          <cell r="AF594" t="str">
            <v>Pulmonar</v>
          </cell>
          <cell r="AH594" t="str">
            <v>Nuevo</v>
          </cell>
          <cell r="AK594" t="str">
            <v>2HREZ/4(HR)3</v>
          </cell>
          <cell r="AO594" t="str">
            <v>No reactivo</v>
          </cell>
          <cell r="AT594" t="str">
            <v>No</v>
          </cell>
          <cell r="AW594" t="str">
            <v>No</v>
          </cell>
          <cell r="AZ594" t="str">
            <v>No</v>
          </cell>
          <cell r="CN594" t="str">
            <v>S/R</v>
          </cell>
          <cell r="CO594" t="str">
            <v>S/R</v>
          </cell>
          <cell r="DE594" t="str">
            <v>No</v>
          </cell>
          <cell r="DH594" t="str">
            <v>Si recibió</v>
          </cell>
          <cell r="DL594" t="str">
            <v>S/R</v>
          </cell>
          <cell r="DO594" t="str">
            <v>S/R</v>
          </cell>
          <cell r="DQ594" t="str">
            <v>S/R</v>
          </cell>
          <cell r="ES594" t="str">
            <v>Sospechoso (Criterio clínico)</v>
          </cell>
        </row>
        <row r="595">
          <cell r="J595">
            <v>21</v>
          </cell>
          <cell r="Q595">
            <v>91</v>
          </cell>
          <cell r="AF595" t="str">
            <v>Pulmonar</v>
          </cell>
          <cell r="AH595" t="str">
            <v>Nuevo</v>
          </cell>
          <cell r="AK595" t="str">
            <v>2HREZ/4(HR)3</v>
          </cell>
          <cell r="AO595" t="str">
            <v>S/R</v>
          </cell>
          <cell r="AT595" t="str">
            <v>No</v>
          </cell>
          <cell r="AW595" t="str">
            <v>No</v>
          </cell>
          <cell r="AZ595" t="str">
            <v>No</v>
          </cell>
          <cell r="CN595" t="str">
            <v>S/R</v>
          </cell>
          <cell r="CO595" t="str">
            <v>S/R</v>
          </cell>
          <cell r="DE595" t="str">
            <v>No</v>
          </cell>
          <cell r="DH595" t="str">
            <v>Si recibió</v>
          </cell>
          <cell r="DL595" t="str">
            <v>S/R</v>
          </cell>
          <cell r="DO595" t="str">
            <v>S/R</v>
          </cell>
          <cell r="DQ595" t="str">
            <v>S/R</v>
          </cell>
          <cell r="ES595" t="str">
            <v>S/R</v>
          </cell>
        </row>
        <row r="596">
          <cell r="J596">
            <v>34</v>
          </cell>
          <cell r="Q596">
            <v>91</v>
          </cell>
          <cell r="AF596" t="str">
            <v>Pulmonar</v>
          </cell>
          <cell r="AH596" t="str">
            <v>Abandono recuperado</v>
          </cell>
          <cell r="AK596" t="str">
            <v>2HREZ/4(HR)3</v>
          </cell>
          <cell r="AO596" t="str">
            <v>S/R</v>
          </cell>
          <cell r="AT596" t="str">
            <v>S/R</v>
          </cell>
          <cell r="AW596" t="str">
            <v>No</v>
          </cell>
          <cell r="AZ596" t="str">
            <v>S/R</v>
          </cell>
          <cell r="CN596" t="str">
            <v>S/R</v>
          </cell>
          <cell r="CO596" t="str">
            <v>S/R</v>
          </cell>
          <cell r="DE596" t="str">
            <v>S/R</v>
          </cell>
          <cell r="DH596" t="str">
            <v>S/R</v>
          </cell>
          <cell r="DL596" t="str">
            <v>S/R</v>
          </cell>
          <cell r="DO596" t="str">
            <v>S/R</v>
          </cell>
          <cell r="DQ596" t="str">
            <v>S/R</v>
          </cell>
          <cell r="ES596" t="str">
            <v>S/R</v>
          </cell>
        </row>
        <row r="597">
          <cell r="J597">
            <v>18</v>
          </cell>
          <cell r="Q597">
            <v>91</v>
          </cell>
          <cell r="AF597" t="str">
            <v>Pulmonar</v>
          </cell>
          <cell r="AH597" t="str">
            <v>Nuevo</v>
          </cell>
          <cell r="AK597" t="str">
            <v>2HREZ/4(HR)3</v>
          </cell>
          <cell r="AO597" t="str">
            <v>No reactivo</v>
          </cell>
          <cell r="AT597" t="str">
            <v>No</v>
          </cell>
          <cell r="AW597" t="str">
            <v>No</v>
          </cell>
          <cell r="AZ597" t="str">
            <v>No</v>
          </cell>
          <cell r="CN597" t="str">
            <v>S/R</v>
          </cell>
          <cell r="CO597" t="str">
            <v>S/R</v>
          </cell>
          <cell r="DE597" t="str">
            <v>S/R</v>
          </cell>
          <cell r="DH597" t="str">
            <v>S/R</v>
          </cell>
          <cell r="DL597" t="str">
            <v>S/R</v>
          </cell>
          <cell r="DO597" t="str">
            <v>S/R</v>
          </cell>
          <cell r="DQ597" t="str">
            <v>S/R</v>
          </cell>
          <cell r="ES597" t="str">
            <v>S/R</v>
          </cell>
        </row>
        <row r="598">
          <cell r="J598">
            <v>17</v>
          </cell>
          <cell r="Q598">
            <v>97</v>
          </cell>
          <cell r="AF598" t="str">
            <v>Pulmonar</v>
          </cell>
          <cell r="AH598" t="str">
            <v>Nuevo</v>
          </cell>
          <cell r="AK598" t="str">
            <v>2HREZ/4(HR)3</v>
          </cell>
          <cell r="AO598" t="str">
            <v>No reactivo</v>
          </cell>
          <cell r="AT598" t="str">
            <v>No</v>
          </cell>
          <cell r="AW598" t="str">
            <v>No</v>
          </cell>
          <cell r="AZ598" t="str">
            <v>S/R</v>
          </cell>
          <cell r="CN598" t="str">
            <v>S/R</v>
          </cell>
          <cell r="CO598" t="str">
            <v>S/R</v>
          </cell>
          <cell r="DE598" t="str">
            <v>No</v>
          </cell>
          <cell r="DH598" t="str">
            <v>Si recibió</v>
          </cell>
          <cell r="DL598" t="str">
            <v>S/R</v>
          </cell>
          <cell r="DO598" t="str">
            <v>S/R</v>
          </cell>
          <cell r="DQ598" t="str">
            <v>S/R</v>
          </cell>
          <cell r="ES598" t="str">
            <v>Sospechoso (Criterio clínico)</v>
          </cell>
        </row>
        <row r="599">
          <cell r="J599">
            <v>69</v>
          </cell>
          <cell r="Q599">
            <v>1</v>
          </cell>
          <cell r="AF599" t="str">
            <v>Pulmonar</v>
          </cell>
          <cell r="AH599" t="str">
            <v>Nuevo</v>
          </cell>
          <cell r="AK599" t="str">
            <v>2HREZ/4(HR)3</v>
          </cell>
          <cell r="AO599" t="str">
            <v>No reactivo</v>
          </cell>
          <cell r="AT599" t="str">
            <v>No</v>
          </cell>
          <cell r="AW599" t="str">
            <v>No</v>
          </cell>
          <cell r="AZ599" t="str">
            <v>S/R</v>
          </cell>
          <cell r="CN599" t="str">
            <v>S/R</v>
          </cell>
          <cell r="CO599" t="str">
            <v>S/R</v>
          </cell>
          <cell r="DE599" t="str">
            <v>S/R</v>
          </cell>
          <cell r="DH599" t="str">
            <v>S/R</v>
          </cell>
          <cell r="DL599" t="str">
            <v>Fallecido</v>
          </cell>
          <cell r="DO599" t="str">
            <v>S/R</v>
          </cell>
          <cell r="DQ599" t="str">
            <v>No</v>
          </cell>
          <cell r="ES599" t="str">
            <v>S/R</v>
          </cell>
        </row>
        <row r="600">
          <cell r="J600">
            <v>58</v>
          </cell>
          <cell r="Q600">
            <v>1</v>
          </cell>
          <cell r="AF600" t="str">
            <v>Pulmonar</v>
          </cell>
          <cell r="AH600" t="str">
            <v>Nuevo</v>
          </cell>
          <cell r="AK600" t="str">
            <v>2HREZ/4(HR)3</v>
          </cell>
          <cell r="AO600" t="str">
            <v>No reactivo</v>
          </cell>
          <cell r="AT600" t="str">
            <v>No</v>
          </cell>
          <cell r="AW600" t="str">
            <v>No</v>
          </cell>
          <cell r="AZ600" t="str">
            <v>S/R</v>
          </cell>
          <cell r="CN600" t="str">
            <v>S/R</v>
          </cell>
          <cell r="CO600" t="str">
            <v>S/R</v>
          </cell>
          <cell r="DE600" t="str">
            <v>S/R</v>
          </cell>
          <cell r="DH600" t="str">
            <v>S/R</v>
          </cell>
          <cell r="DL600" t="str">
            <v>S/R</v>
          </cell>
          <cell r="DO600" t="str">
            <v>S/R</v>
          </cell>
          <cell r="DQ600" t="str">
            <v>S/R</v>
          </cell>
          <cell r="ES600" t="str">
            <v>S/R</v>
          </cell>
        </row>
        <row r="601">
          <cell r="J601">
            <v>30</v>
          </cell>
          <cell r="Q601">
            <v>109</v>
          </cell>
          <cell r="AF601" t="str">
            <v>Pulmonar</v>
          </cell>
          <cell r="AH601" t="str">
            <v>Nuevo</v>
          </cell>
          <cell r="AK601" t="str">
            <v>2HREZ/4(HR)3</v>
          </cell>
          <cell r="AO601" t="str">
            <v>No reactivo</v>
          </cell>
          <cell r="AT601" t="str">
            <v>No</v>
          </cell>
          <cell r="AW601" t="str">
            <v>No</v>
          </cell>
          <cell r="AZ601" t="str">
            <v>S/R</v>
          </cell>
          <cell r="CN601" t="str">
            <v>S/R</v>
          </cell>
          <cell r="CO601" t="str">
            <v>S/R</v>
          </cell>
          <cell r="DE601" t="str">
            <v>No</v>
          </cell>
          <cell r="DH601" t="str">
            <v>S/R</v>
          </cell>
          <cell r="DL601" t="str">
            <v>S/R</v>
          </cell>
          <cell r="DO601" t="str">
            <v>S/R</v>
          </cell>
          <cell r="DQ601" t="str">
            <v>S/R</v>
          </cell>
          <cell r="ES601" t="str">
            <v>S/R</v>
          </cell>
        </row>
        <row r="602">
          <cell r="J602">
            <v>40</v>
          </cell>
          <cell r="Q602">
            <v>109</v>
          </cell>
          <cell r="AF602" t="str">
            <v>Pulmonar</v>
          </cell>
          <cell r="AH602" t="str">
            <v>Nuevo</v>
          </cell>
          <cell r="AK602" t="str">
            <v>2HREZ/4(HR)3</v>
          </cell>
          <cell r="AO602" t="str">
            <v>No reactivo</v>
          </cell>
          <cell r="AT602" t="str">
            <v>No</v>
          </cell>
          <cell r="AW602" t="str">
            <v>No</v>
          </cell>
          <cell r="AZ602" t="str">
            <v>S/R</v>
          </cell>
          <cell r="CN602" t="str">
            <v>S/R</v>
          </cell>
          <cell r="CO602" t="str">
            <v>S/R</v>
          </cell>
          <cell r="DE602" t="str">
            <v>No</v>
          </cell>
          <cell r="DH602" t="str">
            <v>S/R</v>
          </cell>
          <cell r="DL602" t="str">
            <v>S/R</v>
          </cell>
          <cell r="DO602" t="str">
            <v>S/R</v>
          </cell>
          <cell r="DQ602" t="str">
            <v>S/R</v>
          </cell>
          <cell r="ES602" t="str">
            <v>S/R</v>
          </cell>
        </row>
        <row r="603">
          <cell r="J603">
            <v>15</v>
          </cell>
          <cell r="Q603">
            <v>111</v>
          </cell>
          <cell r="AF603" t="str">
            <v>Pulmonar</v>
          </cell>
          <cell r="AH603" t="str">
            <v>Nuevo</v>
          </cell>
          <cell r="AK603" t="str">
            <v>2HREZ/7HR</v>
          </cell>
          <cell r="AO603" t="str">
            <v>Reactivo</v>
          </cell>
          <cell r="AT603" t="str">
            <v>No</v>
          </cell>
          <cell r="AW603" t="str">
            <v>No</v>
          </cell>
          <cell r="AZ603" t="str">
            <v>S/R</v>
          </cell>
          <cell r="CN603" t="str">
            <v>S/R</v>
          </cell>
          <cell r="CO603" t="str">
            <v>S/R</v>
          </cell>
          <cell r="DE603" t="str">
            <v>S/R</v>
          </cell>
          <cell r="DH603" t="str">
            <v>S/R</v>
          </cell>
          <cell r="DL603" t="str">
            <v>Fallecido</v>
          </cell>
          <cell r="DO603" t="str">
            <v>S/R</v>
          </cell>
          <cell r="DQ603" t="str">
            <v>No</v>
          </cell>
          <cell r="ES603" t="str">
            <v>S/R</v>
          </cell>
        </row>
        <row r="604">
          <cell r="J604">
            <v>71</v>
          </cell>
          <cell r="Q604">
            <v>54</v>
          </cell>
          <cell r="AF604" t="str">
            <v>Pulmonar</v>
          </cell>
          <cell r="AH604" t="str">
            <v>Nuevo</v>
          </cell>
          <cell r="AK604" t="str">
            <v>2HREZ/4(HR)3</v>
          </cell>
          <cell r="AO604" t="str">
            <v>No reactivo</v>
          </cell>
          <cell r="AT604" t="str">
            <v>No</v>
          </cell>
          <cell r="AW604" t="str">
            <v>No</v>
          </cell>
          <cell r="AZ604" t="str">
            <v>S/R</v>
          </cell>
          <cell r="CN604" t="str">
            <v>S/R</v>
          </cell>
          <cell r="CO604" t="str">
            <v>S/R</v>
          </cell>
          <cell r="DE604" t="str">
            <v>No</v>
          </cell>
          <cell r="DH604" t="str">
            <v>S/R</v>
          </cell>
          <cell r="DL604" t="str">
            <v>Curado</v>
          </cell>
          <cell r="DO604" t="str">
            <v>S/R</v>
          </cell>
          <cell r="DQ604" t="str">
            <v>No</v>
          </cell>
          <cell r="ES604" t="str">
            <v>S/R</v>
          </cell>
        </row>
        <row r="605">
          <cell r="J605">
            <v>61</v>
          </cell>
          <cell r="Q605">
            <v>54</v>
          </cell>
          <cell r="AF605" t="str">
            <v>Pulmonar</v>
          </cell>
          <cell r="AH605" t="str">
            <v>Nuevo</v>
          </cell>
          <cell r="AK605" t="str">
            <v>2HREZ/4(HR)3</v>
          </cell>
          <cell r="AO605" t="str">
            <v>No reactivo</v>
          </cell>
          <cell r="AT605" t="str">
            <v>S/R</v>
          </cell>
          <cell r="AW605" t="str">
            <v>No</v>
          </cell>
          <cell r="AZ605" t="str">
            <v>No</v>
          </cell>
          <cell r="CN605" t="str">
            <v>S/R</v>
          </cell>
          <cell r="CO605" t="str">
            <v>S/R</v>
          </cell>
          <cell r="DE605" t="str">
            <v>No</v>
          </cell>
          <cell r="DH605" t="str">
            <v>S/R</v>
          </cell>
          <cell r="DL605" t="str">
            <v>S/R</v>
          </cell>
          <cell r="DO605" t="str">
            <v>S/R</v>
          </cell>
          <cell r="DQ605" t="str">
            <v>S/R</v>
          </cell>
          <cell r="ES605" t="str">
            <v>S/R</v>
          </cell>
        </row>
        <row r="606">
          <cell r="J606">
            <v>12</v>
          </cell>
          <cell r="Q606">
            <v>101</v>
          </cell>
          <cell r="AF606" t="str">
            <v>Pulmonar</v>
          </cell>
          <cell r="AH606" t="str">
            <v>Nuevo</v>
          </cell>
          <cell r="AK606" t="str">
            <v>2HREZ/4(HR)3</v>
          </cell>
          <cell r="AO606" t="str">
            <v>No reactivo</v>
          </cell>
          <cell r="AT606" t="str">
            <v>No</v>
          </cell>
          <cell r="AW606" t="str">
            <v>No</v>
          </cell>
          <cell r="AZ606" t="str">
            <v>No</v>
          </cell>
          <cell r="CN606" t="str">
            <v>S/R</v>
          </cell>
          <cell r="CO606" t="str">
            <v>S/R</v>
          </cell>
          <cell r="DE606" t="str">
            <v>S/R</v>
          </cell>
          <cell r="DH606" t="str">
            <v>Si recibió</v>
          </cell>
          <cell r="DL606" t="str">
            <v>S/R</v>
          </cell>
          <cell r="DO606" t="str">
            <v>S/R</v>
          </cell>
          <cell r="DQ606" t="str">
            <v>S/R</v>
          </cell>
          <cell r="ES606" t="str">
            <v>S/R</v>
          </cell>
        </row>
        <row r="607">
          <cell r="J607">
            <v>66</v>
          </cell>
          <cell r="Q607">
            <v>54</v>
          </cell>
          <cell r="AF607" t="str">
            <v>Pulmonar</v>
          </cell>
          <cell r="AH607" t="str">
            <v>Nuevo</v>
          </cell>
          <cell r="AK607" t="str">
            <v>2HREZ/4(HR)3</v>
          </cell>
          <cell r="AO607" t="str">
            <v>No reactivo</v>
          </cell>
          <cell r="AT607" t="str">
            <v>No</v>
          </cell>
          <cell r="AW607" t="str">
            <v>No</v>
          </cell>
          <cell r="AZ607" t="str">
            <v>S/R</v>
          </cell>
          <cell r="CN607" t="str">
            <v>S/R</v>
          </cell>
          <cell r="CO607" t="str">
            <v>S/R</v>
          </cell>
          <cell r="DE607" t="str">
            <v>No</v>
          </cell>
          <cell r="DH607" t="str">
            <v>S/R</v>
          </cell>
          <cell r="DL607" t="str">
            <v>S/R</v>
          </cell>
          <cell r="DO607" t="str">
            <v>S/R</v>
          </cell>
          <cell r="DQ607" t="str">
            <v>S/R</v>
          </cell>
          <cell r="ES607" t="str">
            <v>S/R</v>
          </cell>
        </row>
        <row r="608">
          <cell r="J608">
            <v>20</v>
          </cell>
          <cell r="Q608">
            <v>54</v>
          </cell>
          <cell r="AF608" t="str">
            <v>Pulmonar</v>
          </cell>
          <cell r="AH608" t="str">
            <v>Nuevo</v>
          </cell>
          <cell r="AK608" t="str">
            <v>2HREZ/4(HR)3</v>
          </cell>
          <cell r="AO608" t="str">
            <v>No reactivo</v>
          </cell>
          <cell r="AT608" t="str">
            <v>No</v>
          </cell>
          <cell r="AW608" t="str">
            <v>No</v>
          </cell>
          <cell r="AZ608" t="str">
            <v>No</v>
          </cell>
          <cell r="CN608" t="str">
            <v>S/R</v>
          </cell>
          <cell r="CO608" t="str">
            <v>S/R</v>
          </cell>
          <cell r="DE608" t="str">
            <v>S/R</v>
          </cell>
          <cell r="DH608" t="str">
            <v>S/R</v>
          </cell>
          <cell r="DL608" t="str">
            <v>S/R</v>
          </cell>
          <cell r="DO608" t="str">
            <v>S/R</v>
          </cell>
          <cell r="DQ608" t="str">
            <v>S/R</v>
          </cell>
          <cell r="ES608" t="str">
            <v>S/R</v>
          </cell>
        </row>
        <row r="609">
          <cell r="J609">
            <v>29</v>
          </cell>
          <cell r="Q609">
            <v>289</v>
          </cell>
          <cell r="AF609" t="str">
            <v>Pulmonar</v>
          </cell>
          <cell r="AH609" t="str">
            <v>Nuevo</v>
          </cell>
          <cell r="AK609" t="str">
            <v>2HREZ/4(HR)3</v>
          </cell>
          <cell r="AO609" t="str">
            <v>No reactivo</v>
          </cell>
          <cell r="AT609" t="str">
            <v>No</v>
          </cell>
          <cell r="AW609" t="str">
            <v>No</v>
          </cell>
          <cell r="AZ609" t="str">
            <v>S/R</v>
          </cell>
          <cell r="CN609" t="str">
            <v>S/R</v>
          </cell>
          <cell r="CO609" t="str">
            <v>S/R</v>
          </cell>
          <cell r="DE609" t="str">
            <v>No</v>
          </cell>
          <cell r="DH609" t="str">
            <v>Si recibió</v>
          </cell>
          <cell r="DL609" t="str">
            <v>S/R</v>
          </cell>
          <cell r="DO609" t="str">
            <v>S/R</v>
          </cell>
          <cell r="DQ609" t="str">
            <v>S/R</v>
          </cell>
          <cell r="ES609" t="str">
            <v>S/R</v>
          </cell>
        </row>
        <row r="610">
          <cell r="J610">
            <v>27</v>
          </cell>
          <cell r="Q610">
            <v>14717</v>
          </cell>
          <cell r="AF610" t="str">
            <v>Pulmonar</v>
          </cell>
          <cell r="AH610" t="str">
            <v>Nuevo</v>
          </cell>
          <cell r="AK610" t="str">
            <v>2HREZ/4(HR)3</v>
          </cell>
          <cell r="AO610" t="str">
            <v>No reactivo</v>
          </cell>
          <cell r="AT610" t="str">
            <v>No</v>
          </cell>
          <cell r="AW610" t="str">
            <v>No</v>
          </cell>
          <cell r="AZ610" t="str">
            <v>S/R</v>
          </cell>
          <cell r="CN610" t="str">
            <v>S/R</v>
          </cell>
          <cell r="CO610" t="str">
            <v>S/R</v>
          </cell>
          <cell r="DE610" t="str">
            <v>S/R</v>
          </cell>
          <cell r="DH610" t="str">
            <v>Si recibió</v>
          </cell>
          <cell r="DL610" t="str">
            <v>S/R</v>
          </cell>
          <cell r="DO610" t="str">
            <v>S/R</v>
          </cell>
          <cell r="DQ610" t="str">
            <v>S/R</v>
          </cell>
          <cell r="ES610" t="str">
            <v>Sospechoso (Criterio clínico)</v>
          </cell>
        </row>
        <row r="611">
          <cell r="J611">
            <v>28</v>
          </cell>
          <cell r="Q611">
            <v>14717</v>
          </cell>
          <cell r="AF611" t="str">
            <v>Pulmonar</v>
          </cell>
          <cell r="AH611" t="str">
            <v>Nuevo</v>
          </cell>
          <cell r="AK611" t="str">
            <v>2HREZ/4(HR)3</v>
          </cell>
          <cell r="AO611" t="str">
            <v>No reactivo</v>
          </cell>
          <cell r="AT611" t="str">
            <v>No</v>
          </cell>
          <cell r="AW611" t="str">
            <v>No</v>
          </cell>
          <cell r="AZ611" t="str">
            <v>S/R</v>
          </cell>
          <cell r="CN611" t="str">
            <v>S/R</v>
          </cell>
          <cell r="CO611" t="str">
            <v>S/R</v>
          </cell>
          <cell r="DE611" t="str">
            <v>No</v>
          </cell>
          <cell r="DH611" t="str">
            <v>Si recibió</v>
          </cell>
          <cell r="DL611" t="str">
            <v>S/R</v>
          </cell>
          <cell r="DO611" t="str">
            <v>S/R</v>
          </cell>
          <cell r="DQ611" t="str">
            <v>S/R</v>
          </cell>
          <cell r="ES611" t="str">
            <v>S/R</v>
          </cell>
        </row>
        <row r="612">
          <cell r="J612">
            <v>18</v>
          </cell>
          <cell r="Q612">
            <v>10488</v>
          </cell>
          <cell r="AF612" t="str">
            <v>Pulmonar</v>
          </cell>
          <cell r="AH612" t="str">
            <v>Nuevo</v>
          </cell>
          <cell r="AK612" t="str">
            <v>2HREZ/4(HR)3</v>
          </cell>
          <cell r="AO612" t="str">
            <v>No reactivo</v>
          </cell>
          <cell r="AT612" t="str">
            <v>No</v>
          </cell>
          <cell r="AW612" t="str">
            <v>No</v>
          </cell>
          <cell r="AZ612" t="str">
            <v>S/R</v>
          </cell>
          <cell r="CN612" t="str">
            <v>S/R</v>
          </cell>
          <cell r="CO612" t="str">
            <v>S/R</v>
          </cell>
          <cell r="DE612" t="str">
            <v>S/R</v>
          </cell>
          <cell r="DH612" t="str">
            <v>S/R</v>
          </cell>
          <cell r="DL612" t="str">
            <v>S/R</v>
          </cell>
          <cell r="DO612" t="str">
            <v>S/R</v>
          </cell>
          <cell r="DQ612" t="str">
            <v>S/R</v>
          </cell>
          <cell r="ES612" t="str">
            <v>S/R</v>
          </cell>
        </row>
        <row r="613">
          <cell r="J613">
            <v>47</v>
          </cell>
          <cell r="Q613">
            <v>60</v>
          </cell>
          <cell r="AF613" t="str">
            <v>Pulmonar</v>
          </cell>
          <cell r="AH613" t="str">
            <v>Nuevo</v>
          </cell>
          <cell r="AK613" t="str">
            <v>2HREZ/4(HR)3</v>
          </cell>
          <cell r="AO613" t="str">
            <v>No reactivo</v>
          </cell>
          <cell r="AT613" t="str">
            <v>No</v>
          </cell>
          <cell r="AW613" t="str">
            <v>No</v>
          </cell>
          <cell r="AZ613" t="str">
            <v>S/R</v>
          </cell>
          <cell r="CN613" t="str">
            <v>S/R</v>
          </cell>
          <cell r="CO613" t="str">
            <v>S/R</v>
          </cell>
          <cell r="DE613" t="str">
            <v>S/R</v>
          </cell>
          <cell r="DH613" t="str">
            <v>S/R</v>
          </cell>
          <cell r="DL613" t="str">
            <v>S/R</v>
          </cell>
          <cell r="DO613" t="str">
            <v>S/R</v>
          </cell>
          <cell r="DQ613" t="str">
            <v>S/R</v>
          </cell>
          <cell r="ES613" t="str">
            <v>S/R</v>
          </cell>
        </row>
        <row r="614">
          <cell r="J614">
            <v>21</v>
          </cell>
          <cell r="Q614">
            <v>61</v>
          </cell>
          <cell r="AF614" t="str">
            <v>Pulmonar</v>
          </cell>
          <cell r="AH614" t="str">
            <v>Nuevo</v>
          </cell>
          <cell r="AK614" t="str">
            <v>2HREZ/4(HR)3</v>
          </cell>
          <cell r="AO614" t="str">
            <v>No reactivo</v>
          </cell>
          <cell r="AT614" t="str">
            <v>No</v>
          </cell>
          <cell r="AW614" t="str">
            <v>No</v>
          </cell>
          <cell r="AZ614" t="str">
            <v>No</v>
          </cell>
          <cell r="CN614" t="str">
            <v>S/R</v>
          </cell>
          <cell r="CO614" t="str">
            <v>S/R</v>
          </cell>
          <cell r="DE614" t="str">
            <v>No</v>
          </cell>
          <cell r="DH614" t="str">
            <v>S/R</v>
          </cell>
          <cell r="DL614" t="str">
            <v>Tratamiento completo</v>
          </cell>
          <cell r="DO614" t="str">
            <v>S/R</v>
          </cell>
          <cell r="DQ614" t="str">
            <v>No</v>
          </cell>
          <cell r="ES614" t="str">
            <v>S/R</v>
          </cell>
        </row>
        <row r="615">
          <cell r="J615">
            <v>29</v>
          </cell>
          <cell r="Q615">
            <v>63</v>
          </cell>
          <cell r="AF615" t="str">
            <v>Pulmonar</v>
          </cell>
          <cell r="AH615" t="str">
            <v>Nuevo</v>
          </cell>
          <cell r="AK615" t="str">
            <v>2HREZ/4(HR)3</v>
          </cell>
          <cell r="AO615" t="str">
            <v>No reactivo</v>
          </cell>
          <cell r="AT615" t="str">
            <v>No</v>
          </cell>
          <cell r="AW615" t="str">
            <v>No</v>
          </cell>
          <cell r="AZ615" t="str">
            <v>No</v>
          </cell>
          <cell r="CN615" t="str">
            <v>GENOTYPE MTBDR PLUS</v>
          </cell>
          <cell r="CO615" t="str">
            <v>S/R</v>
          </cell>
          <cell r="DE615" t="str">
            <v>No</v>
          </cell>
          <cell r="DH615" t="str">
            <v>Si recibió</v>
          </cell>
          <cell r="DL615" t="str">
            <v>S/R</v>
          </cell>
          <cell r="DO615" t="str">
            <v>S/R</v>
          </cell>
          <cell r="DQ615" t="str">
            <v>S/R</v>
          </cell>
          <cell r="ES615" t="str">
            <v>S/R</v>
          </cell>
        </row>
        <row r="616">
          <cell r="J616">
            <v>82</v>
          </cell>
          <cell r="Q616">
            <v>63</v>
          </cell>
          <cell r="AF616" t="str">
            <v>Pulmonar</v>
          </cell>
          <cell r="AH616" t="str">
            <v>Nuevo</v>
          </cell>
          <cell r="AK616" t="str">
            <v>2HREZ/4(HR)3</v>
          </cell>
          <cell r="AO616" t="str">
            <v>No reactivo</v>
          </cell>
          <cell r="AT616" t="str">
            <v>No</v>
          </cell>
          <cell r="AW616" t="str">
            <v>No</v>
          </cell>
          <cell r="AZ616" t="str">
            <v>S/R</v>
          </cell>
          <cell r="CN616" t="str">
            <v>S/R</v>
          </cell>
          <cell r="CO616" t="str">
            <v>S/R</v>
          </cell>
          <cell r="DE616" t="str">
            <v>S/R</v>
          </cell>
          <cell r="DH616" t="str">
            <v>S/R</v>
          </cell>
          <cell r="DL616" t="str">
            <v>S/R</v>
          </cell>
          <cell r="DO616" t="str">
            <v>S/R</v>
          </cell>
          <cell r="DQ616" t="str">
            <v>S/R</v>
          </cell>
          <cell r="ES616" t="str">
            <v>S/R</v>
          </cell>
        </row>
        <row r="617">
          <cell r="J617">
            <v>32</v>
          </cell>
          <cell r="Q617">
            <v>113</v>
          </cell>
          <cell r="AF617" t="str">
            <v>Pulmonar</v>
          </cell>
          <cell r="AH617" t="str">
            <v>Nuevo</v>
          </cell>
          <cell r="AK617" t="str">
            <v>2HREZ/4(HR)3</v>
          </cell>
          <cell r="AO617" t="str">
            <v>No reactivo</v>
          </cell>
          <cell r="AT617" t="str">
            <v>No</v>
          </cell>
          <cell r="AW617" t="str">
            <v>No</v>
          </cell>
          <cell r="AZ617" t="str">
            <v>S/R</v>
          </cell>
          <cell r="CN617" t="str">
            <v>S/R</v>
          </cell>
          <cell r="CO617" t="str">
            <v>S/R</v>
          </cell>
          <cell r="DE617" t="str">
            <v>S/R</v>
          </cell>
          <cell r="DH617" t="str">
            <v>S/R</v>
          </cell>
          <cell r="DL617" t="str">
            <v>S/R</v>
          </cell>
          <cell r="DO617" t="str">
            <v>S/R</v>
          </cell>
          <cell r="DQ617" t="str">
            <v>S/R</v>
          </cell>
          <cell r="ES617" t="str">
            <v>S/R</v>
          </cell>
        </row>
        <row r="618">
          <cell r="J618">
            <v>31</v>
          </cell>
          <cell r="Q618">
            <v>113</v>
          </cell>
          <cell r="AF618" t="str">
            <v>Pulmonar</v>
          </cell>
          <cell r="AH618" t="str">
            <v>Nuevo</v>
          </cell>
          <cell r="AK618" t="str">
            <v>2HREZ/4(HR)3</v>
          </cell>
          <cell r="AO618" t="str">
            <v>No reactivo</v>
          </cell>
          <cell r="AT618" t="str">
            <v>S/R</v>
          </cell>
          <cell r="AW618" t="str">
            <v>No</v>
          </cell>
          <cell r="AZ618" t="str">
            <v>No</v>
          </cell>
          <cell r="CN618" t="str">
            <v>S/R</v>
          </cell>
          <cell r="CO618" t="str">
            <v>S/R</v>
          </cell>
          <cell r="DE618" t="str">
            <v>S/R</v>
          </cell>
          <cell r="DH618" t="str">
            <v>S/R</v>
          </cell>
          <cell r="DL618" t="str">
            <v>S/R</v>
          </cell>
          <cell r="DO618" t="str">
            <v>S/R</v>
          </cell>
          <cell r="DQ618" t="str">
            <v>S/R</v>
          </cell>
          <cell r="ES618" t="str">
            <v>S/R</v>
          </cell>
        </row>
        <row r="619">
          <cell r="J619">
            <v>82</v>
          </cell>
          <cell r="Q619">
            <v>113</v>
          </cell>
          <cell r="AF619" t="str">
            <v>Pulmonar</v>
          </cell>
          <cell r="AH619" t="str">
            <v>Nuevo</v>
          </cell>
          <cell r="AK619" t="str">
            <v>2HREZ/4(HR)3</v>
          </cell>
          <cell r="AO619" t="str">
            <v>No reactivo</v>
          </cell>
          <cell r="AT619" t="str">
            <v>No</v>
          </cell>
          <cell r="AW619" t="str">
            <v>No</v>
          </cell>
          <cell r="AZ619" t="str">
            <v>No</v>
          </cell>
          <cell r="CN619" t="str">
            <v>S/R</v>
          </cell>
          <cell r="CO619" t="str">
            <v>S/R</v>
          </cell>
          <cell r="DE619" t="str">
            <v>S/R</v>
          </cell>
          <cell r="DH619" t="str">
            <v>S/R</v>
          </cell>
          <cell r="DL619" t="str">
            <v>S/R</v>
          </cell>
          <cell r="DO619" t="str">
            <v>S/R</v>
          </cell>
          <cell r="DQ619" t="str">
            <v>S/R</v>
          </cell>
          <cell r="ES619" t="str">
            <v>S/R</v>
          </cell>
        </row>
        <row r="620">
          <cell r="J620">
            <v>27</v>
          </cell>
          <cell r="Q620">
            <v>113</v>
          </cell>
          <cell r="AF620" t="str">
            <v>Pulmonar</v>
          </cell>
          <cell r="AH620" t="str">
            <v>Recaida</v>
          </cell>
          <cell r="AK620" t="str">
            <v>2HREZ/4(HR)3</v>
          </cell>
          <cell r="AO620" t="str">
            <v>No reactivo</v>
          </cell>
          <cell r="AT620" t="str">
            <v>No</v>
          </cell>
          <cell r="AW620" t="str">
            <v>No</v>
          </cell>
          <cell r="AZ620" t="str">
            <v>No</v>
          </cell>
          <cell r="CN620" t="str">
            <v>S/R</v>
          </cell>
          <cell r="CO620" t="str">
            <v>S/R</v>
          </cell>
          <cell r="DE620" t="str">
            <v>S/R</v>
          </cell>
          <cell r="DH620" t="str">
            <v>S/R</v>
          </cell>
          <cell r="DL620" t="str">
            <v>S/R</v>
          </cell>
          <cell r="DO620" t="str">
            <v>S/R</v>
          </cell>
          <cell r="DQ620" t="str">
            <v>S/R</v>
          </cell>
          <cell r="ES620" t="str">
            <v>S/R</v>
          </cell>
        </row>
        <row r="621">
          <cell r="J621">
            <v>14</v>
          </cell>
          <cell r="Q621">
            <v>113</v>
          </cell>
          <cell r="AF621" t="str">
            <v>Pulmonar</v>
          </cell>
          <cell r="AH621" t="str">
            <v>Nuevo</v>
          </cell>
          <cell r="AK621" t="str">
            <v>2HREZ/4(HR)3</v>
          </cell>
          <cell r="AO621" t="str">
            <v>No reactivo</v>
          </cell>
          <cell r="AT621" t="str">
            <v>No</v>
          </cell>
          <cell r="AW621" t="str">
            <v>No</v>
          </cell>
          <cell r="AZ621" t="str">
            <v>No</v>
          </cell>
          <cell r="CN621" t="str">
            <v>S/R</v>
          </cell>
          <cell r="CO621" t="str">
            <v>S/R</v>
          </cell>
          <cell r="DE621" t="str">
            <v>S/R</v>
          </cell>
          <cell r="DH621" t="str">
            <v>S/R</v>
          </cell>
          <cell r="DL621" t="str">
            <v>S/R</v>
          </cell>
          <cell r="DO621" t="str">
            <v>S/R</v>
          </cell>
          <cell r="DQ621" t="str">
            <v>S/R</v>
          </cell>
          <cell r="ES621" t="str">
            <v>S/R</v>
          </cell>
        </row>
        <row r="622">
          <cell r="J622">
            <v>22</v>
          </cell>
          <cell r="Q622">
            <v>124</v>
          </cell>
          <cell r="AF622" t="str">
            <v>Pulmonar</v>
          </cell>
          <cell r="AH622" t="str">
            <v>Nuevo</v>
          </cell>
          <cell r="AK622" t="str">
            <v>2HREZ/4(HR)3</v>
          </cell>
          <cell r="AO622" t="str">
            <v>No reactivo</v>
          </cell>
          <cell r="AT622" t="str">
            <v>S/R</v>
          </cell>
          <cell r="AW622" t="str">
            <v>No</v>
          </cell>
          <cell r="AZ622" t="str">
            <v>S/R</v>
          </cell>
          <cell r="CN622" t="str">
            <v>S/R</v>
          </cell>
          <cell r="CO622" t="str">
            <v>S/R</v>
          </cell>
          <cell r="DE622" t="str">
            <v>S/R</v>
          </cell>
          <cell r="DH622" t="str">
            <v>S/R</v>
          </cell>
          <cell r="DL622" t="str">
            <v>S/R</v>
          </cell>
          <cell r="DO622" t="str">
            <v>S/R</v>
          </cell>
          <cell r="DQ622" t="str">
            <v>S/R</v>
          </cell>
          <cell r="ES622" t="str">
            <v>S/R</v>
          </cell>
        </row>
        <row r="623">
          <cell r="J623">
            <v>26</v>
          </cell>
          <cell r="Q623">
            <v>64</v>
          </cell>
          <cell r="AF623" t="str">
            <v>Pulmonar</v>
          </cell>
          <cell r="AH623" t="str">
            <v>Nuevo</v>
          </cell>
          <cell r="AK623" t="str">
            <v>2HREZ/4(HR)3</v>
          </cell>
          <cell r="AO623" t="str">
            <v>No reactivo</v>
          </cell>
          <cell r="AT623" t="str">
            <v>No</v>
          </cell>
          <cell r="AW623" t="str">
            <v>No</v>
          </cell>
          <cell r="AZ623" t="str">
            <v>S/R</v>
          </cell>
          <cell r="CN623" t="str">
            <v>S/R</v>
          </cell>
          <cell r="CO623" t="str">
            <v>S/R</v>
          </cell>
          <cell r="DE623" t="str">
            <v>S/R</v>
          </cell>
          <cell r="DH623" t="str">
            <v>S/R</v>
          </cell>
          <cell r="DL623" t="str">
            <v>S/R</v>
          </cell>
          <cell r="DO623" t="str">
            <v>S/R</v>
          </cell>
          <cell r="DQ623" t="str">
            <v>S/R</v>
          </cell>
          <cell r="ES623" t="str">
            <v>S/R</v>
          </cell>
        </row>
        <row r="624">
          <cell r="J624">
            <v>18</v>
          </cell>
          <cell r="Q624">
            <v>123</v>
          </cell>
          <cell r="AF624" t="str">
            <v>Pulmonar</v>
          </cell>
          <cell r="AH624" t="str">
            <v>Nuevo</v>
          </cell>
          <cell r="AK624" t="str">
            <v>2HREZ/4(HR)3</v>
          </cell>
          <cell r="AO624" t="str">
            <v>No reactivo</v>
          </cell>
          <cell r="AT624" t="str">
            <v>No</v>
          </cell>
          <cell r="AW624" t="str">
            <v>No</v>
          </cell>
          <cell r="AZ624" t="str">
            <v>S/R</v>
          </cell>
          <cell r="CN624" t="str">
            <v>S/R</v>
          </cell>
          <cell r="CO624" t="str">
            <v>S/R</v>
          </cell>
          <cell r="DE624" t="str">
            <v>S/R</v>
          </cell>
          <cell r="DH624" t="str">
            <v>S/R</v>
          </cell>
          <cell r="DL624" t="str">
            <v>S/R</v>
          </cell>
          <cell r="DO624" t="str">
            <v>S/R</v>
          </cell>
          <cell r="DQ624" t="str">
            <v>S/R</v>
          </cell>
          <cell r="ES624" t="str">
            <v>S/R</v>
          </cell>
        </row>
        <row r="625">
          <cell r="J625">
            <v>55</v>
          </cell>
          <cell r="Q625">
            <v>64</v>
          </cell>
          <cell r="AF625" t="str">
            <v>Pulmonar</v>
          </cell>
          <cell r="AH625" t="str">
            <v>Nuevo</v>
          </cell>
          <cell r="AK625" t="str">
            <v>2HREZ/4(HR)3</v>
          </cell>
          <cell r="AO625" t="str">
            <v>No reactivo</v>
          </cell>
          <cell r="AT625" t="str">
            <v>No</v>
          </cell>
          <cell r="AW625" t="str">
            <v>No</v>
          </cell>
          <cell r="AZ625" t="str">
            <v>S/R</v>
          </cell>
          <cell r="CN625" t="str">
            <v>S/R</v>
          </cell>
          <cell r="CO625" t="str">
            <v>S/R</v>
          </cell>
          <cell r="DE625" t="str">
            <v>S/R</v>
          </cell>
          <cell r="DH625" t="str">
            <v>S/R</v>
          </cell>
          <cell r="DL625" t="str">
            <v>S/R</v>
          </cell>
          <cell r="DO625" t="str">
            <v>S/R</v>
          </cell>
          <cell r="DQ625" t="str">
            <v>S/R</v>
          </cell>
          <cell r="ES625" t="str">
            <v>S/R</v>
          </cell>
        </row>
        <row r="626">
          <cell r="J626">
            <v>47</v>
          </cell>
          <cell r="Q626">
            <v>123</v>
          </cell>
          <cell r="AF626" t="str">
            <v>Pulmonar</v>
          </cell>
          <cell r="AH626" t="str">
            <v>Nuevo</v>
          </cell>
          <cell r="AK626" t="str">
            <v>2HREZ/4(HR)3</v>
          </cell>
          <cell r="AO626" t="str">
            <v>No reactivo</v>
          </cell>
          <cell r="AT626" t="str">
            <v>No</v>
          </cell>
          <cell r="AW626" t="str">
            <v>No</v>
          </cell>
          <cell r="AZ626" t="str">
            <v>S/R</v>
          </cell>
          <cell r="CN626" t="str">
            <v>S/R</v>
          </cell>
          <cell r="CO626" t="str">
            <v>S/R</v>
          </cell>
          <cell r="DE626" t="str">
            <v>S/R</v>
          </cell>
          <cell r="DH626" t="str">
            <v>S/R</v>
          </cell>
          <cell r="DL626" t="str">
            <v>S/R</v>
          </cell>
          <cell r="DO626" t="str">
            <v>S/R</v>
          </cell>
          <cell r="DQ626" t="str">
            <v>S/R</v>
          </cell>
          <cell r="ES626" t="str">
            <v>S/R</v>
          </cell>
        </row>
        <row r="627">
          <cell r="J627">
            <v>35</v>
          </cell>
          <cell r="Q627">
            <v>123</v>
          </cell>
          <cell r="AF627" t="str">
            <v>Pulmonar</v>
          </cell>
          <cell r="AH627" t="str">
            <v>Nuevo</v>
          </cell>
          <cell r="AK627" t="str">
            <v>2HREZ/4(HR)3</v>
          </cell>
          <cell r="AO627" t="str">
            <v>No reactivo</v>
          </cell>
          <cell r="AT627" t="str">
            <v>No</v>
          </cell>
          <cell r="AW627" t="str">
            <v>No</v>
          </cell>
          <cell r="AZ627" t="str">
            <v>No</v>
          </cell>
          <cell r="CN627" t="str">
            <v>S/R</v>
          </cell>
          <cell r="CO627" t="str">
            <v>S/R</v>
          </cell>
          <cell r="DE627" t="str">
            <v>S/R</v>
          </cell>
          <cell r="DH627" t="str">
            <v>S/R</v>
          </cell>
          <cell r="DL627" t="str">
            <v>S/R</v>
          </cell>
          <cell r="DO627" t="str">
            <v>S/R</v>
          </cell>
          <cell r="DQ627" t="str">
            <v>S/R</v>
          </cell>
          <cell r="ES627" t="str">
            <v>S/R</v>
          </cell>
        </row>
        <row r="628">
          <cell r="J628">
            <v>32</v>
          </cell>
          <cell r="Q628">
            <v>6946</v>
          </cell>
          <cell r="AF628" t="str">
            <v>Pulmonar</v>
          </cell>
          <cell r="AH628" t="str">
            <v>Nuevo</v>
          </cell>
          <cell r="AK628" t="str">
            <v>2HREZ/7HR</v>
          </cell>
          <cell r="AO628" t="str">
            <v>Reactivo</v>
          </cell>
          <cell r="AT628" t="str">
            <v>No</v>
          </cell>
          <cell r="AW628" t="str">
            <v>No</v>
          </cell>
          <cell r="AZ628" t="str">
            <v>S/R</v>
          </cell>
          <cell r="CN628" t="str">
            <v>S/R</v>
          </cell>
          <cell r="CO628" t="str">
            <v>S/R</v>
          </cell>
          <cell r="DE628" t="str">
            <v>S/R</v>
          </cell>
          <cell r="DH628" t="str">
            <v>S/R</v>
          </cell>
          <cell r="DL628" t="str">
            <v>S/R</v>
          </cell>
          <cell r="DO628" t="str">
            <v>S/R</v>
          </cell>
          <cell r="DQ628" t="str">
            <v>S/R</v>
          </cell>
          <cell r="ES628" t="str">
            <v>S/R</v>
          </cell>
        </row>
        <row r="629">
          <cell r="J629">
            <v>66</v>
          </cell>
          <cell r="Q629">
            <v>37</v>
          </cell>
          <cell r="AF629" t="str">
            <v>Pulmonar</v>
          </cell>
          <cell r="AH629" t="str">
            <v>Nuevo</v>
          </cell>
          <cell r="AK629" t="str">
            <v>2HREZ/4(HR)3</v>
          </cell>
          <cell r="AO629" t="str">
            <v>No reactivo</v>
          </cell>
          <cell r="AT629" t="str">
            <v>No</v>
          </cell>
          <cell r="AW629" t="str">
            <v>No</v>
          </cell>
          <cell r="AZ629" t="str">
            <v>No</v>
          </cell>
          <cell r="CN629" t="str">
            <v>S/R</v>
          </cell>
          <cell r="CO629" t="str">
            <v>S/R</v>
          </cell>
          <cell r="DE629" t="str">
            <v>No</v>
          </cell>
          <cell r="DH629" t="str">
            <v>S/R</v>
          </cell>
          <cell r="DL629" t="str">
            <v>Tratamiento completo</v>
          </cell>
          <cell r="DO629" t="str">
            <v>S/R</v>
          </cell>
          <cell r="DQ629" t="str">
            <v>No</v>
          </cell>
          <cell r="ES629" t="str">
            <v>S/R</v>
          </cell>
        </row>
        <row r="630">
          <cell r="J630">
            <v>22</v>
          </cell>
          <cell r="Q630">
            <v>37</v>
          </cell>
          <cell r="AF630" t="str">
            <v>Pulmonar</v>
          </cell>
          <cell r="AH630" t="str">
            <v>Nuevo</v>
          </cell>
          <cell r="AK630" t="str">
            <v>2HREZ/4(HR)3</v>
          </cell>
          <cell r="AO630" t="str">
            <v>No reactivo</v>
          </cell>
          <cell r="AT630" t="str">
            <v>No</v>
          </cell>
          <cell r="AW630" t="str">
            <v>No</v>
          </cell>
          <cell r="AZ630" t="str">
            <v>S/R</v>
          </cell>
          <cell r="CN630" t="str">
            <v>S/R</v>
          </cell>
          <cell r="CO630" t="str">
            <v>S/R</v>
          </cell>
          <cell r="DE630" t="str">
            <v>S/R</v>
          </cell>
          <cell r="DH630" t="str">
            <v>S/R</v>
          </cell>
          <cell r="DL630" t="str">
            <v>S/R</v>
          </cell>
          <cell r="DO630" t="str">
            <v>S/R</v>
          </cell>
          <cell r="DQ630" t="str">
            <v>S/R</v>
          </cell>
          <cell r="ES630" t="str">
            <v>S/R</v>
          </cell>
        </row>
        <row r="631">
          <cell r="J631">
            <v>45</v>
          </cell>
          <cell r="Q631">
            <v>37</v>
          </cell>
          <cell r="AF631" t="str">
            <v>Pulmonar</v>
          </cell>
          <cell r="AH631" t="str">
            <v>Nuevo</v>
          </cell>
          <cell r="AK631" t="str">
            <v>2HREZ/7HR</v>
          </cell>
          <cell r="AO631" t="str">
            <v>Reactivo</v>
          </cell>
          <cell r="AT631" t="str">
            <v>No</v>
          </cell>
          <cell r="AW631" t="str">
            <v>No</v>
          </cell>
          <cell r="AZ631" t="str">
            <v>S/R</v>
          </cell>
          <cell r="CN631" t="str">
            <v>S/R</v>
          </cell>
          <cell r="CO631" t="str">
            <v>S/R</v>
          </cell>
          <cell r="DE631" t="str">
            <v>S/R</v>
          </cell>
          <cell r="DH631" t="str">
            <v>S/R</v>
          </cell>
          <cell r="DL631" t="str">
            <v>S/R</v>
          </cell>
          <cell r="DO631" t="str">
            <v>S/R</v>
          </cell>
          <cell r="DQ631" t="str">
            <v>S/R</v>
          </cell>
          <cell r="ES631" t="str">
            <v>S/R</v>
          </cell>
        </row>
        <row r="632">
          <cell r="J632">
            <v>28</v>
          </cell>
          <cell r="Q632">
            <v>40</v>
          </cell>
          <cell r="AF632" t="str">
            <v>Pulmonar</v>
          </cell>
          <cell r="AH632" t="str">
            <v>Nuevo</v>
          </cell>
          <cell r="AK632" t="str">
            <v>2HREZ/4(HR)3</v>
          </cell>
          <cell r="AO632" t="str">
            <v>No reactivo</v>
          </cell>
          <cell r="AT632" t="str">
            <v>No</v>
          </cell>
          <cell r="AW632" t="str">
            <v>No</v>
          </cell>
          <cell r="AZ632" t="str">
            <v>S/R</v>
          </cell>
          <cell r="CN632" t="str">
            <v>S/R</v>
          </cell>
          <cell r="CO632" t="str">
            <v>S/R</v>
          </cell>
          <cell r="DE632" t="str">
            <v>No</v>
          </cell>
          <cell r="DH632" t="str">
            <v>S/R</v>
          </cell>
          <cell r="DL632" t="str">
            <v>Tratamiento completo</v>
          </cell>
          <cell r="DO632" t="str">
            <v>S/R</v>
          </cell>
          <cell r="DQ632" t="str">
            <v>No</v>
          </cell>
          <cell r="ES632" t="str">
            <v>S/R</v>
          </cell>
        </row>
        <row r="633">
          <cell r="J633">
            <v>26</v>
          </cell>
          <cell r="Q633">
            <v>40</v>
          </cell>
          <cell r="AF633" t="str">
            <v>Pulmonar</v>
          </cell>
          <cell r="AH633" t="str">
            <v>Nuevo</v>
          </cell>
          <cell r="AK633" t="str">
            <v>2HREZ/7HR</v>
          </cell>
          <cell r="AO633" t="str">
            <v>Reactivo</v>
          </cell>
          <cell r="AT633" t="str">
            <v>No</v>
          </cell>
          <cell r="AW633" t="str">
            <v>No</v>
          </cell>
          <cell r="AZ633" t="str">
            <v>S/R</v>
          </cell>
          <cell r="CN633" t="str">
            <v>S/R</v>
          </cell>
          <cell r="CO633" t="str">
            <v>S/R</v>
          </cell>
          <cell r="DE633" t="str">
            <v>S/R</v>
          </cell>
          <cell r="DH633" t="str">
            <v>S/R</v>
          </cell>
          <cell r="DL633" t="str">
            <v>S/R</v>
          </cell>
          <cell r="DO633" t="str">
            <v>S/R</v>
          </cell>
          <cell r="DQ633" t="str">
            <v>S/R</v>
          </cell>
          <cell r="ES633" t="str">
            <v>S/R</v>
          </cell>
        </row>
        <row r="634">
          <cell r="J634">
            <v>25</v>
          </cell>
          <cell r="Q634">
            <v>53</v>
          </cell>
          <cell r="AF634" t="str">
            <v>Pulmonar</v>
          </cell>
          <cell r="AH634" t="str">
            <v>Nuevo</v>
          </cell>
          <cell r="AK634" t="str">
            <v>2HREZ/4(HR)3</v>
          </cell>
          <cell r="AO634" t="str">
            <v>No reactivo</v>
          </cell>
          <cell r="AT634" t="str">
            <v>No</v>
          </cell>
          <cell r="AW634" t="str">
            <v>No</v>
          </cell>
          <cell r="AZ634" t="str">
            <v>S/R</v>
          </cell>
          <cell r="CN634" t="str">
            <v>S/R</v>
          </cell>
          <cell r="CO634" t="str">
            <v>S/R</v>
          </cell>
          <cell r="DE634" t="str">
            <v>No</v>
          </cell>
          <cell r="DH634" t="str">
            <v>S/R</v>
          </cell>
          <cell r="DL634" t="str">
            <v>S/R</v>
          </cell>
          <cell r="DO634" t="str">
            <v>S/R</v>
          </cell>
          <cell r="DQ634" t="str">
            <v>S/R</v>
          </cell>
          <cell r="ES634" t="str">
            <v>S/R</v>
          </cell>
        </row>
        <row r="635">
          <cell r="J635">
            <v>25</v>
          </cell>
          <cell r="Q635">
            <v>53</v>
          </cell>
          <cell r="AF635" t="str">
            <v>Pulmonar</v>
          </cell>
          <cell r="AH635" t="str">
            <v>Nuevo</v>
          </cell>
          <cell r="AK635" t="str">
            <v>2HREZ/4(HR)3</v>
          </cell>
          <cell r="AO635" t="str">
            <v>No reactivo</v>
          </cell>
          <cell r="AT635" t="str">
            <v>No</v>
          </cell>
          <cell r="AW635" t="str">
            <v>No</v>
          </cell>
          <cell r="AZ635" t="str">
            <v>S/R</v>
          </cell>
          <cell r="CN635" t="str">
            <v>S/R</v>
          </cell>
          <cell r="CO635" t="str">
            <v>S/R</v>
          </cell>
          <cell r="DE635" t="str">
            <v>No</v>
          </cell>
          <cell r="DH635" t="str">
            <v>S/R</v>
          </cell>
          <cell r="DL635" t="str">
            <v>S/R</v>
          </cell>
          <cell r="DO635" t="str">
            <v>S/R</v>
          </cell>
          <cell r="DQ635" t="str">
            <v>S/R</v>
          </cell>
          <cell r="ES635" t="str">
            <v>S/R</v>
          </cell>
        </row>
        <row r="636">
          <cell r="J636">
            <v>23</v>
          </cell>
          <cell r="Q636">
            <v>53</v>
          </cell>
          <cell r="AF636" t="str">
            <v>Pulmonar</v>
          </cell>
          <cell r="AH636" t="str">
            <v>Nuevo</v>
          </cell>
          <cell r="AK636" t="str">
            <v>2HREZ/4(HR)3</v>
          </cell>
          <cell r="AO636" t="str">
            <v>No reactivo</v>
          </cell>
          <cell r="AT636" t="str">
            <v>No</v>
          </cell>
          <cell r="AW636" t="str">
            <v>No</v>
          </cell>
          <cell r="AZ636" t="str">
            <v>S/R</v>
          </cell>
          <cell r="CN636" t="str">
            <v>S/R</v>
          </cell>
          <cell r="CO636" t="str">
            <v>S/R</v>
          </cell>
          <cell r="DE636" t="str">
            <v>S/R</v>
          </cell>
          <cell r="DH636" t="str">
            <v>S/R</v>
          </cell>
          <cell r="DL636" t="str">
            <v>S/R</v>
          </cell>
          <cell r="DO636" t="str">
            <v>S/R</v>
          </cell>
          <cell r="DQ636" t="str">
            <v>S/R</v>
          </cell>
          <cell r="ES636" t="str">
            <v>S/R</v>
          </cell>
        </row>
        <row r="637">
          <cell r="J637">
            <v>37</v>
          </cell>
          <cell r="Q637">
            <v>53</v>
          </cell>
          <cell r="AF637" t="str">
            <v>Pulmonar</v>
          </cell>
          <cell r="AH637" t="str">
            <v>Nuevo</v>
          </cell>
          <cell r="AK637" t="str">
            <v>2HREZ/4(HR)3</v>
          </cell>
          <cell r="AO637" t="str">
            <v>No reactivo</v>
          </cell>
          <cell r="AT637" t="str">
            <v>No</v>
          </cell>
          <cell r="AW637" t="str">
            <v>No</v>
          </cell>
          <cell r="AZ637" t="str">
            <v>No</v>
          </cell>
          <cell r="CN637" t="str">
            <v>S/R</v>
          </cell>
          <cell r="CO637" t="str">
            <v>S/R</v>
          </cell>
          <cell r="DE637" t="str">
            <v>S/R</v>
          </cell>
          <cell r="DH637" t="str">
            <v>S/R</v>
          </cell>
          <cell r="DL637" t="str">
            <v>S/R</v>
          </cell>
          <cell r="DO637" t="str">
            <v>S/R</v>
          </cell>
          <cell r="DQ637" t="str">
            <v>S/R</v>
          </cell>
          <cell r="ES637" t="str">
            <v>S/R</v>
          </cell>
        </row>
        <row r="638">
          <cell r="J638">
            <v>57</v>
          </cell>
          <cell r="Q638">
            <v>53</v>
          </cell>
          <cell r="AF638" t="str">
            <v>Pulmonar</v>
          </cell>
          <cell r="AH638" t="str">
            <v>Nuevo</v>
          </cell>
          <cell r="AK638" t="str">
            <v>2HREZ/4(HR)3</v>
          </cell>
          <cell r="AO638" t="str">
            <v>No reactivo</v>
          </cell>
          <cell r="AT638" t="str">
            <v>No</v>
          </cell>
          <cell r="AW638" t="str">
            <v>No</v>
          </cell>
          <cell r="AZ638" t="str">
            <v>S/R</v>
          </cell>
          <cell r="CN638" t="str">
            <v>S/R</v>
          </cell>
          <cell r="CO638" t="str">
            <v>S/R</v>
          </cell>
          <cell r="DE638" t="str">
            <v>S/R</v>
          </cell>
          <cell r="DH638" t="str">
            <v>S/R</v>
          </cell>
          <cell r="DL638" t="str">
            <v>S/R</v>
          </cell>
          <cell r="DO638" t="str">
            <v>S/R</v>
          </cell>
          <cell r="DQ638" t="str">
            <v>S/R</v>
          </cell>
          <cell r="ES638" t="str">
            <v>S/R</v>
          </cell>
        </row>
        <row r="639">
          <cell r="J639">
            <v>51</v>
          </cell>
          <cell r="Q639">
            <v>118</v>
          </cell>
          <cell r="AF639" t="str">
            <v>Pulmonar</v>
          </cell>
          <cell r="AH639" t="str">
            <v>Nuevo</v>
          </cell>
          <cell r="AK639" t="str">
            <v>2HREZ/4(HR)3</v>
          </cell>
          <cell r="AO639" t="str">
            <v>No reactivo</v>
          </cell>
          <cell r="AT639" t="str">
            <v>No</v>
          </cell>
          <cell r="AW639" t="str">
            <v>No</v>
          </cell>
          <cell r="AZ639" t="str">
            <v>No</v>
          </cell>
          <cell r="CN639" t="str">
            <v>S/R</v>
          </cell>
          <cell r="CO639" t="str">
            <v>S/R</v>
          </cell>
          <cell r="DE639" t="str">
            <v>No</v>
          </cell>
          <cell r="DH639" t="str">
            <v>S/R</v>
          </cell>
          <cell r="DL639" t="str">
            <v>S/R</v>
          </cell>
          <cell r="DO639" t="str">
            <v>S/R</v>
          </cell>
          <cell r="DQ639" t="str">
            <v>S/R</v>
          </cell>
          <cell r="ES639" t="str">
            <v>Sospechoso (Criterio clínico)</v>
          </cell>
        </row>
        <row r="640">
          <cell r="J640">
            <v>28</v>
          </cell>
          <cell r="Q640">
            <v>118</v>
          </cell>
          <cell r="AF640" t="str">
            <v>Pulmonar</v>
          </cell>
          <cell r="AH640" t="str">
            <v>Nuevo</v>
          </cell>
          <cell r="AK640" t="str">
            <v>2HREZ/4(HR)3</v>
          </cell>
          <cell r="AO640" t="str">
            <v>No reactivo</v>
          </cell>
          <cell r="AT640" t="str">
            <v>No</v>
          </cell>
          <cell r="AW640" t="str">
            <v>No</v>
          </cell>
          <cell r="AZ640" t="str">
            <v>No</v>
          </cell>
          <cell r="CN640" t="str">
            <v>S/R</v>
          </cell>
          <cell r="CO640" t="str">
            <v>S/R</v>
          </cell>
          <cell r="DE640" t="str">
            <v>S/R</v>
          </cell>
          <cell r="DH640" t="str">
            <v>Si recibió</v>
          </cell>
          <cell r="DL640" t="str">
            <v>S/R</v>
          </cell>
          <cell r="DO640" t="str">
            <v>S/R</v>
          </cell>
          <cell r="DQ640" t="str">
            <v>S/R</v>
          </cell>
          <cell r="ES640" t="str">
            <v>Sospechoso (Criterio clínico)</v>
          </cell>
        </row>
        <row r="641">
          <cell r="J641">
            <v>27</v>
          </cell>
          <cell r="Q641">
            <v>118</v>
          </cell>
          <cell r="AF641" t="str">
            <v>Pulmonar</v>
          </cell>
          <cell r="AH641" t="str">
            <v>Nuevo</v>
          </cell>
          <cell r="AK641" t="str">
            <v>2HREZ/4(HR)3</v>
          </cell>
          <cell r="AO641" t="str">
            <v>No reactivo</v>
          </cell>
          <cell r="AT641" t="str">
            <v>No</v>
          </cell>
          <cell r="AW641" t="str">
            <v>No</v>
          </cell>
          <cell r="AZ641" t="str">
            <v>No</v>
          </cell>
          <cell r="CN641" t="str">
            <v>S/R</v>
          </cell>
          <cell r="CO641" t="str">
            <v>S/R</v>
          </cell>
          <cell r="DE641" t="str">
            <v>No</v>
          </cell>
          <cell r="DH641" t="str">
            <v>Si recibió</v>
          </cell>
          <cell r="DL641" t="str">
            <v>S/R</v>
          </cell>
          <cell r="DO641" t="str">
            <v>S/R</v>
          </cell>
          <cell r="DQ641" t="str">
            <v>S/R</v>
          </cell>
          <cell r="ES641" t="str">
            <v>Sospechoso (Criterio clínico)</v>
          </cell>
        </row>
        <row r="642">
          <cell r="J642">
            <v>21</v>
          </cell>
          <cell r="Q642">
            <v>118</v>
          </cell>
          <cell r="AF642" t="str">
            <v>Pulmonar</v>
          </cell>
          <cell r="AH642" t="str">
            <v>Nuevo</v>
          </cell>
          <cell r="AK642" t="str">
            <v>2HREZ/4(HR)3</v>
          </cell>
          <cell r="AO642" t="str">
            <v>No reactivo</v>
          </cell>
          <cell r="AT642" t="str">
            <v>No</v>
          </cell>
          <cell r="AW642" t="str">
            <v>No</v>
          </cell>
          <cell r="AZ642" t="str">
            <v>No</v>
          </cell>
          <cell r="CN642" t="str">
            <v>S/R</v>
          </cell>
          <cell r="CO642" t="str">
            <v>S/R</v>
          </cell>
          <cell r="DE642" t="str">
            <v>S/R</v>
          </cell>
          <cell r="DH642" t="str">
            <v>S/R</v>
          </cell>
          <cell r="DL642" t="str">
            <v>S/R</v>
          </cell>
          <cell r="DO642" t="str">
            <v>S/R</v>
          </cell>
          <cell r="DQ642" t="str">
            <v>S/R</v>
          </cell>
          <cell r="ES642" t="str">
            <v>S/R</v>
          </cell>
        </row>
        <row r="643">
          <cell r="J643">
            <v>41</v>
          </cell>
          <cell r="Q643">
            <v>125</v>
          </cell>
          <cell r="AF643" t="str">
            <v>Pulmonar</v>
          </cell>
          <cell r="AH643" t="str">
            <v>Nuevo</v>
          </cell>
          <cell r="AK643" t="str">
            <v>2HREZ/4(HR)3</v>
          </cell>
          <cell r="AO643" t="str">
            <v>No reactivo</v>
          </cell>
          <cell r="AT643" t="str">
            <v>No</v>
          </cell>
          <cell r="AW643" t="str">
            <v>No</v>
          </cell>
          <cell r="AZ643" t="str">
            <v>No</v>
          </cell>
          <cell r="CN643" t="str">
            <v>S/R</v>
          </cell>
          <cell r="CO643" t="str">
            <v>S/R</v>
          </cell>
          <cell r="DE643" t="str">
            <v>S/R</v>
          </cell>
          <cell r="DH643" t="str">
            <v>S/R</v>
          </cell>
          <cell r="DL643" t="str">
            <v>S/R</v>
          </cell>
          <cell r="DO643" t="str">
            <v>S/R</v>
          </cell>
          <cell r="DQ643" t="str">
            <v>S/R</v>
          </cell>
          <cell r="ES643" t="str">
            <v>S/R</v>
          </cell>
        </row>
        <row r="644">
          <cell r="J644">
            <v>14</v>
          </cell>
          <cell r="Q644">
            <v>125</v>
          </cell>
          <cell r="AF644" t="str">
            <v>Pulmonar</v>
          </cell>
          <cell r="AH644" t="str">
            <v>Nuevo</v>
          </cell>
          <cell r="AK644" t="str">
            <v>2HREZ/4(HR)3</v>
          </cell>
          <cell r="AO644" t="str">
            <v>No reactivo</v>
          </cell>
          <cell r="AT644" t="str">
            <v>No</v>
          </cell>
          <cell r="AW644" t="str">
            <v>No</v>
          </cell>
          <cell r="AZ644" t="str">
            <v>No</v>
          </cell>
          <cell r="CN644" t="str">
            <v>S/R</v>
          </cell>
          <cell r="CO644" t="str">
            <v>S/R</v>
          </cell>
          <cell r="DE644" t="str">
            <v>S/R</v>
          </cell>
          <cell r="DH644" t="str">
            <v>S/R</v>
          </cell>
          <cell r="DL644" t="str">
            <v>S/R</v>
          </cell>
          <cell r="DO644" t="str">
            <v>S/R</v>
          </cell>
          <cell r="DQ644" t="str">
            <v>S/R</v>
          </cell>
          <cell r="ES644" t="str">
            <v>S/R</v>
          </cell>
        </row>
        <row r="645">
          <cell r="J645">
            <v>26</v>
          </cell>
          <cell r="Q645">
            <v>125</v>
          </cell>
          <cell r="AF645" t="str">
            <v>Pulmonar</v>
          </cell>
          <cell r="AH645" t="str">
            <v>Nuevo</v>
          </cell>
          <cell r="AK645" t="str">
            <v>2HREZ/4(HR)3</v>
          </cell>
          <cell r="AO645" t="str">
            <v>No reactivo</v>
          </cell>
          <cell r="AT645" t="str">
            <v>No</v>
          </cell>
          <cell r="AW645" t="str">
            <v>No</v>
          </cell>
          <cell r="AZ645" t="str">
            <v>S/R</v>
          </cell>
          <cell r="CN645" t="str">
            <v>S/R</v>
          </cell>
          <cell r="CO645" t="str">
            <v>S/R</v>
          </cell>
          <cell r="DE645" t="str">
            <v>S/R</v>
          </cell>
          <cell r="DH645" t="str">
            <v>S/R</v>
          </cell>
          <cell r="DL645" t="str">
            <v>S/R</v>
          </cell>
          <cell r="DO645" t="str">
            <v>S/R</v>
          </cell>
          <cell r="DQ645" t="str">
            <v>S/R</v>
          </cell>
          <cell r="ES645" t="str">
            <v>S/R</v>
          </cell>
        </row>
        <row r="646">
          <cell r="J646">
            <v>62</v>
          </cell>
          <cell r="Q646">
            <v>185</v>
          </cell>
          <cell r="AF646" t="str">
            <v>Pulmonar</v>
          </cell>
          <cell r="AH646" t="str">
            <v>Nuevo</v>
          </cell>
          <cell r="AK646" t="str">
            <v>2HREZ/4(HR)3</v>
          </cell>
          <cell r="AO646" t="str">
            <v>No reactivo</v>
          </cell>
          <cell r="AT646" t="str">
            <v>No</v>
          </cell>
          <cell r="AW646" t="str">
            <v>No</v>
          </cell>
          <cell r="AZ646" t="str">
            <v>S/R</v>
          </cell>
          <cell r="CN646" t="str">
            <v>S/R</v>
          </cell>
          <cell r="CO646" t="str">
            <v>S/R</v>
          </cell>
          <cell r="DE646" t="str">
            <v>S/R</v>
          </cell>
          <cell r="DH646" t="str">
            <v>S/R</v>
          </cell>
          <cell r="DL646" t="str">
            <v>S/R</v>
          </cell>
          <cell r="DO646" t="str">
            <v>S/R</v>
          </cell>
          <cell r="DQ646" t="str">
            <v>S/R</v>
          </cell>
          <cell r="ES646" t="str">
            <v>S/R</v>
          </cell>
        </row>
        <row r="647">
          <cell r="J647">
            <v>19</v>
          </cell>
          <cell r="Q647">
            <v>185</v>
          </cell>
          <cell r="AF647" t="str">
            <v>Pulmonar</v>
          </cell>
          <cell r="AH647" t="str">
            <v>Nuevo</v>
          </cell>
          <cell r="AK647" t="str">
            <v>2HREZ/4(HR)3</v>
          </cell>
          <cell r="AO647" t="str">
            <v>No reactivo</v>
          </cell>
          <cell r="AT647" t="str">
            <v>No</v>
          </cell>
          <cell r="AW647" t="str">
            <v>No</v>
          </cell>
          <cell r="AZ647" t="str">
            <v>No</v>
          </cell>
          <cell r="CN647" t="str">
            <v>S/R</v>
          </cell>
          <cell r="CO647" t="str">
            <v>S/R</v>
          </cell>
          <cell r="DE647" t="str">
            <v>S/R</v>
          </cell>
          <cell r="DH647" t="str">
            <v>S/R</v>
          </cell>
          <cell r="DL647" t="str">
            <v>S/R</v>
          </cell>
          <cell r="DO647" t="str">
            <v>S/R</v>
          </cell>
          <cell r="DQ647" t="str">
            <v>S/R</v>
          </cell>
          <cell r="ES647" t="str">
            <v>S/R</v>
          </cell>
        </row>
        <row r="648">
          <cell r="J648">
            <v>64</v>
          </cell>
          <cell r="Q648">
            <v>125</v>
          </cell>
          <cell r="AF648" t="str">
            <v>Pulmonar</v>
          </cell>
          <cell r="AH648" t="str">
            <v>Nuevo</v>
          </cell>
          <cell r="AK648" t="str">
            <v>2HREZ/4(HR)3</v>
          </cell>
          <cell r="AO648" t="str">
            <v>No reactivo</v>
          </cell>
          <cell r="AT648" t="str">
            <v>No</v>
          </cell>
          <cell r="AW648" t="str">
            <v>No</v>
          </cell>
          <cell r="AZ648" t="str">
            <v>No</v>
          </cell>
          <cell r="CN648" t="str">
            <v>S/R</v>
          </cell>
          <cell r="CO648" t="str">
            <v>S/R</v>
          </cell>
          <cell r="DE648" t="str">
            <v>S/R</v>
          </cell>
          <cell r="DH648" t="str">
            <v>S/R</v>
          </cell>
          <cell r="DL648" t="str">
            <v>S/R</v>
          </cell>
          <cell r="DO648" t="str">
            <v>S/R</v>
          </cell>
          <cell r="DQ648" t="str">
            <v>S/R</v>
          </cell>
          <cell r="ES648" t="str">
            <v>S/R</v>
          </cell>
        </row>
        <row r="649">
          <cell r="J649">
            <v>16</v>
          </cell>
          <cell r="Q649">
            <v>125</v>
          </cell>
          <cell r="AF649" t="str">
            <v>Pulmonar</v>
          </cell>
          <cell r="AH649" t="str">
            <v>Nuevo</v>
          </cell>
          <cell r="AK649" t="str">
            <v>2HREZ/4(HR)3</v>
          </cell>
          <cell r="AO649" t="str">
            <v>No reactivo</v>
          </cell>
          <cell r="AT649" t="str">
            <v>No</v>
          </cell>
          <cell r="AW649" t="str">
            <v>No</v>
          </cell>
          <cell r="AZ649" t="str">
            <v>S/R</v>
          </cell>
          <cell r="CN649" t="str">
            <v>S/R</v>
          </cell>
          <cell r="CO649" t="str">
            <v>S/R</v>
          </cell>
          <cell r="DE649" t="str">
            <v>S/R</v>
          </cell>
          <cell r="DH649" t="str">
            <v>S/R</v>
          </cell>
          <cell r="DL649" t="str">
            <v>S/R</v>
          </cell>
          <cell r="DO649" t="str">
            <v>S/R</v>
          </cell>
          <cell r="DQ649" t="str">
            <v>S/R</v>
          </cell>
          <cell r="ES649" t="str">
            <v>S/R</v>
          </cell>
        </row>
        <row r="650">
          <cell r="J650">
            <v>26</v>
          </cell>
          <cell r="Q650">
            <v>125</v>
          </cell>
          <cell r="AF650" t="str">
            <v>Pulmonar</v>
          </cell>
          <cell r="AH650" t="str">
            <v>Nuevo</v>
          </cell>
          <cell r="AK650" t="str">
            <v>2HREZ/4(HR)3</v>
          </cell>
          <cell r="AO650" t="str">
            <v>No reactivo</v>
          </cell>
          <cell r="AT650" t="str">
            <v>No</v>
          </cell>
          <cell r="AW650" t="str">
            <v>No</v>
          </cell>
          <cell r="AZ650" t="str">
            <v>S/R</v>
          </cell>
          <cell r="CN650" t="str">
            <v>S/R</v>
          </cell>
          <cell r="CO650" t="str">
            <v>S/R</v>
          </cell>
          <cell r="DE650" t="str">
            <v>S/R</v>
          </cell>
          <cell r="DH650" t="str">
            <v>S/R</v>
          </cell>
          <cell r="DL650" t="str">
            <v>S/R</v>
          </cell>
          <cell r="DO650" t="str">
            <v>S/R</v>
          </cell>
          <cell r="DQ650" t="str">
            <v>S/R</v>
          </cell>
          <cell r="ES650" t="str">
            <v>S/R</v>
          </cell>
        </row>
        <row r="651">
          <cell r="J651">
            <v>52</v>
          </cell>
          <cell r="Q651">
            <v>125</v>
          </cell>
          <cell r="AF651" t="str">
            <v>Pulmonar</v>
          </cell>
          <cell r="AH651" t="str">
            <v>Nuevo</v>
          </cell>
          <cell r="AK651" t="str">
            <v>2HREZ/4(HR)3</v>
          </cell>
          <cell r="AO651" t="str">
            <v>No reactivo</v>
          </cell>
          <cell r="AT651" t="str">
            <v>No</v>
          </cell>
          <cell r="AW651" t="str">
            <v>No</v>
          </cell>
          <cell r="AZ651" t="str">
            <v>No</v>
          </cell>
          <cell r="CN651" t="str">
            <v>S/R</v>
          </cell>
          <cell r="CO651" t="str">
            <v>S/R</v>
          </cell>
          <cell r="DE651" t="str">
            <v>S/R</v>
          </cell>
          <cell r="DH651" t="str">
            <v>S/R</v>
          </cell>
          <cell r="DL651" t="str">
            <v>S/R</v>
          </cell>
          <cell r="DO651" t="str">
            <v>S/R</v>
          </cell>
          <cell r="DQ651" t="str">
            <v>S/R</v>
          </cell>
          <cell r="ES651" t="str">
            <v>S/R</v>
          </cell>
        </row>
        <row r="652">
          <cell r="J652">
            <v>27</v>
          </cell>
          <cell r="Q652">
            <v>125</v>
          </cell>
          <cell r="AF652" t="str">
            <v>Pulmonar</v>
          </cell>
          <cell r="AH652" t="str">
            <v>Nuevo</v>
          </cell>
          <cell r="AK652" t="str">
            <v>2HREZ/4(HR)3</v>
          </cell>
          <cell r="AO652" t="str">
            <v>No reactivo</v>
          </cell>
          <cell r="AT652" t="str">
            <v>No</v>
          </cell>
          <cell r="AW652" t="str">
            <v>No</v>
          </cell>
          <cell r="AZ652" t="str">
            <v>S/R</v>
          </cell>
          <cell r="CN652" t="str">
            <v>S/R</v>
          </cell>
          <cell r="CO652" t="str">
            <v>S/R</v>
          </cell>
          <cell r="DE652" t="str">
            <v>S/R</v>
          </cell>
          <cell r="DH652" t="str">
            <v>S/R</v>
          </cell>
          <cell r="DL652" t="str">
            <v>S/R</v>
          </cell>
          <cell r="DO652" t="str">
            <v>S/R</v>
          </cell>
          <cell r="DQ652" t="str">
            <v>S/R</v>
          </cell>
          <cell r="ES652" t="str">
            <v>S/R</v>
          </cell>
        </row>
        <row r="653">
          <cell r="J653">
            <v>56</v>
          </cell>
          <cell r="Q653">
            <v>161</v>
          </cell>
          <cell r="AF653" t="str">
            <v>Pulmonar</v>
          </cell>
          <cell r="AH653" t="str">
            <v>Nuevo</v>
          </cell>
          <cell r="AK653" t="str">
            <v>2HREZ/4(HR)3</v>
          </cell>
          <cell r="AO653" t="str">
            <v>No reactivo</v>
          </cell>
          <cell r="AT653" t="str">
            <v>No</v>
          </cell>
          <cell r="AW653" t="str">
            <v>No</v>
          </cell>
          <cell r="AZ653" t="str">
            <v>S/R</v>
          </cell>
          <cell r="CN653" t="str">
            <v>S/R</v>
          </cell>
          <cell r="CO653" t="str">
            <v>S/R</v>
          </cell>
          <cell r="DE653" t="str">
            <v>S/R</v>
          </cell>
          <cell r="DH653" t="str">
            <v>S/R</v>
          </cell>
          <cell r="DL653" t="str">
            <v>Curado</v>
          </cell>
          <cell r="DO653" t="str">
            <v>S/R</v>
          </cell>
          <cell r="DQ653" t="str">
            <v>No</v>
          </cell>
          <cell r="ES653" t="str">
            <v>S/R</v>
          </cell>
        </row>
        <row r="654">
          <cell r="J654">
            <v>41</v>
          </cell>
          <cell r="Q654">
            <v>161</v>
          </cell>
          <cell r="AF654" t="str">
            <v>Pulmonar</v>
          </cell>
          <cell r="AH654" t="str">
            <v>Nuevo</v>
          </cell>
          <cell r="AK654" t="str">
            <v>2HREZ/4(HR)3</v>
          </cell>
          <cell r="AO654" t="str">
            <v>No reactivo</v>
          </cell>
          <cell r="AT654" t="str">
            <v>No</v>
          </cell>
          <cell r="AW654" t="str">
            <v>No</v>
          </cell>
          <cell r="AZ654" t="str">
            <v>S/R</v>
          </cell>
          <cell r="CN654" t="str">
            <v>S/R</v>
          </cell>
          <cell r="CO654" t="str">
            <v>S/R</v>
          </cell>
          <cell r="DE654" t="str">
            <v>S/R</v>
          </cell>
          <cell r="DH654" t="str">
            <v>S/R</v>
          </cell>
          <cell r="DL654" t="str">
            <v>Curado</v>
          </cell>
          <cell r="DO654" t="str">
            <v>S/R</v>
          </cell>
          <cell r="DQ654" t="str">
            <v>No</v>
          </cell>
          <cell r="ES654" t="str">
            <v>S/R</v>
          </cell>
        </row>
        <row r="655">
          <cell r="J655">
            <v>24</v>
          </cell>
          <cell r="Q655">
            <v>161</v>
          </cell>
          <cell r="AF655" t="str">
            <v>Pulmonar</v>
          </cell>
          <cell r="AH655" t="str">
            <v>Nuevo</v>
          </cell>
          <cell r="AK655" t="str">
            <v>2HREZ/4(HR)3</v>
          </cell>
          <cell r="AO655" t="str">
            <v>No reactivo</v>
          </cell>
          <cell r="AT655" t="str">
            <v>No</v>
          </cell>
          <cell r="AW655" t="str">
            <v>No</v>
          </cell>
          <cell r="AZ655" t="str">
            <v>S/R</v>
          </cell>
          <cell r="CN655" t="str">
            <v>S/R</v>
          </cell>
          <cell r="CO655" t="str">
            <v>S/R</v>
          </cell>
          <cell r="DE655" t="str">
            <v>S/R</v>
          </cell>
          <cell r="DH655" t="str">
            <v>S/R</v>
          </cell>
          <cell r="DL655" t="str">
            <v>S/R</v>
          </cell>
          <cell r="DO655" t="str">
            <v>S/R</v>
          </cell>
          <cell r="DQ655" t="str">
            <v>S/R</v>
          </cell>
          <cell r="ES655" t="str">
            <v>Sospechoso (Criterio clínico)</v>
          </cell>
        </row>
        <row r="656">
          <cell r="J656">
            <v>19</v>
          </cell>
          <cell r="Q656">
            <v>184</v>
          </cell>
          <cell r="AF656" t="str">
            <v>Pulmonar</v>
          </cell>
          <cell r="AH656" t="str">
            <v>Nuevo</v>
          </cell>
          <cell r="AK656" t="str">
            <v>2HREZ/4(HR)3</v>
          </cell>
          <cell r="AO656" t="str">
            <v>No reactivo</v>
          </cell>
          <cell r="AT656" t="str">
            <v>No</v>
          </cell>
          <cell r="AW656" t="str">
            <v>No</v>
          </cell>
          <cell r="AZ656" t="str">
            <v>No</v>
          </cell>
          <cell r="CN656" t="str">
            <v>S/R</v>
          </cell>
          <cell r="CO656" t="str">
            <v>S/R</v>
          </cell>
          <cell r="DE656" t="str">
            <v>S/R</v>
          </cell>
          <cell r="DH656" t="str">
            <v>S/R</v>
          </cell>
          <cell r="DL656" t="str">
            <v>S/R</v>
          </cell>
          <cell r="DO656" t="str">
            <v>S/R</v>
          </cell>
          <cell r="DQ656" t="str">
            <v>S/R</v>
          </cell>
          <cell r="ES656" t="str">
            <v>Confirmado</v>
          </cell>
        </row>
        <row r="657">
          <cell r="J657">
            <v>64</v>
          </cell>
          <cell r="Q657">
            <v>136</v>
          </cell>
          <cell r="AF657" t="str">
            <v>Pulmonar</v>
          </cell>
          <cell r="AH657" t="str">
            <v>Nuevo</v>
          </cell>
          <cell r="AK657" t="str">
            <v>2HREZ/4(HR)3</v>
          </cell>
          <cell r="AO657" t="str">
            <v>No reactivo</v>
          </cell>
          <cell r="AT657" t="str">
            <v>No</v>
          </cell>
          <cell r="AW657" t="str">
            <v>No</v>
          </cell>
          <cell r="AZ657" t="str">
            <v>No</v>
          </cell>
          <cell r="CN657" t="str">
            <v>S/R</v>
          </cell>
          <cell r="CO657" t="str">
            <v>S/R</v>
          </cell>
          <cell r="DE657" t="str">
            <v>S/R</v>
          </cell>
          <cell r="DH657" t="str">
            <v>S/R</v>
          </cell>
          <cell r="DL657" t="str">
            <v>S/R</v>
          </cell>
          <cell r="DO657" t="str">
            <v>S/R</v>
          </cell>
          <cell r="DQ657" t="str">
            <v>S/R</v>
          </cell>
          <cell r="ES657" t="str">
            <v>S/R</v>
          </cell>
        </row>
        <row r="658">
          <cell r="J658">
            <v>23</v>
          </cell>
          <cell r="Q658">
            <v>91</v>
          </cell>
          <cell r="AF658" t="str">
            <v>Pulmonar</v>
          </cell>
          <cell r="AH658" t="str">
            <v>Nuevo</v>
          </cell>
          <cell r="AK658" t="str">
            <v>2HREZ/4(HR)3</v>
          </cell>
          <cell r="AO658" t="str">
            <v>No reactivo</v>
          </cell>
          <cell r="AT658" t="str">
            <v>No</v>
          </cell>
          <cell r="AW658" t="str">
            <v>No</v>
          </cell>
          <cell r="AZ658" t="str">
            <v>S/R</v>
          </cell>
          <cell r="CN658" t="str">
            <v>S/R</v>
          </cell>
          <cell r="CO658" t="str">
            <v>S/R</v>
          </cell>
          <cell r="DE658" t="str">
            <v>No</v>
          </cell>
          <cell r="DH658" t="str">
            <v>Si recibió</v>
          </cell>
          <cell r="DL658" t="str">
            <v>Curado</v>
          </cell>
          <cell r="DO658" t="str">
            <v>S/R</v>
          </cell>
          <cell r="DQ658" t="str">
            <v>No</v>
          </cell>
          <cell r="ES658" t="str">
            <v>S/R</v>
          </cell>
        </row>
        <row r="659">
          <cell r="J659">
            <v>23</v>
          </cell>
          <cell r="Q659">
            <v>91</v>
          </cell>
          <cell r="AF659" t="str">
            <v>Pulmonar</v>
          </cell>
          <cell r="AH659" t="str">
            <v>Nuevo</v>
          </cell>
          <cell r="AK659" t="str">
            <v>2HREZ/4(HR)3</v>
          </cell>
          <cell r="AO659" t="str">
            <v>No reactivo</v>
          </cell>
          <cell r="AT659" t="str">
            <v>No</v>
          </cell>
          <cell r="AW659" t="str">
            <v>No</v>
          </cell>
          <cell r="AZ659" t="str">
            <v>No</v>
          </cell>
          <cell r="CN659" t="str">
            <v>S/R</v>
          </cell>
          <cell r="CO659" t="str">
            <v>S/R</v>
          </cell>
          <cell r="DE659" t="str">
            <v>No</v>
          </cell>
          <cell r="DH659" t="str">
            <v>Si recibió</v>
          </cell>
          <cell r="DL659" t="str">
            <v>Curado</v>
          </cell>
          <cell r="DO659" t="str">
            <v>S/R</v>
          </cell>
          <cell r="DQ659" t="str">
            <v>No</v>
          </cell>
          <cell r="ES659" t="str">
            <v>S/R</v>
          </cell>
        </row>
        <row r="660">
          <cell r="J660">
            <v>0</v>
          </cell>
          <cell r="Q660">
            <v>91</v>
          </cell>
          <cell r="AF660" t="str">
            <v>Pulmonar</v>
          </cell>
          <cell r="AH660" t="str">
            <v>Nuevo</v>
          </cell>
          <cell r="AK660" t="str">
            <v>2HREZ/4(HR)3</v>
          </cell>
          <cell r="AO660" t="str">
            <v>No reactivo</v>
          </cell>
          <cell r="AT660" t="str">
            <v>No</v>
          </cell>
          <cell r="AW660" t="str">
            <v>No</v>
          </cell>
          <cell r="AZ660" t="str">
            <v>No</v>
          </cell>
          <cell r="CN660" t="str">
            <v>S/R</v>
          </cell>
          <cell r="CO660" t="str">
            <v>S/R</v>
          </cell>
          <cell r="DE660" t="str">
            <v>No</v>
          </cell>
          <cell r="DH660" t="str">
            <v>Si recibió</v>
          </cell>
          <cell r="DL660" t="str">
            <v>S/R</v>
          </cell>
          <cell r="DO660" t="str">
            <v>S/R</v>
          </cell>
          <cell r="DQ660" t="str">
            <v>S/R</v>
          </cell>
          <cell r="ES660" t="str">
            <v>S/R</v>
          </cell>
        </row>
        <row r="661">
          <cell r="J661">
            <v>32</v>
          </cell>
          <cell r="Q661">
            <v>91</v>
          </cell>
          <cell r="AF661" t="str">
            <v>Pulmonar</v>
          </cell>
          <cell r="AH661" t="str">
            <v>Nuevo</v>
          </cell>
          <cell r="AK661" t="str">
            <v>2HREZ/4(HR)3</v>
          </cell>
          <cell r="AO661" t="str">
            <v>No reactivo</v>
          </cell>
          <cell r="AT661" t="str">
            <v>No</v>
          </cell>
          <cell r="AW661" t="str">
            <v>No</v>
          </cell>
          <cell r="AZ661" t="str">
            <v>S/R</v>
          </cell>
          <cell r="CN661" t="str">
            <v>S/R</v>
          </cell>
          <cell r="CO661" t="str">
            <v>S/R</v>
          </cell>
          <cell r="DE661" t="str">
            <v>Sí</v>
          </cell>
          <cell r="DH661" t="str">
            <v>Si recibió</v>
          </cell>
          <cell r="DL661" t="str">
            <v>S/R</v>
          </cell>
          <cell r="DO661" t="str">
            <v>S/R</v>
          </cell>
          <cell r="DQ661" t="str">
            <v>S/R</v>
          </cell>
          <cell r="ES661" t="str">
            <v>S/R</v>
          </cell>
        </row>
        <row r="662">
          <cell r="J662">
            <v>34</v>
          </cell>
          <cell r="Q662">
            <v>91</v>
          </cell>
          <cell r="AF662" t="str">
            <v>Pulmonar</v>
          </cell>
          <cell r="AH662" t="str">
            <v>Nuevo</v>
          </cell>
          <cell r="AK662" t="str">
            <v>2HREZ/4(HR)3</v>
          </cell>
          <cell r="AO662" t="str">
            <v>No reactivo</v>
          </cell>
          <cell r="AT662" t="str">
            <v>No</v>
          </cell>
          <cell r="AW662" t="str">
            <v>No</v>
          </cell>
          <cell r="AZ662" t="str">
            <v>S/R</v>
          </cell>
          <cell r="CN662" t="str">
            <v>S/R</v>
          </cell>
          <cell r="CO662" t="str">
            <v>S/R</v>
          </cell>
          <cell r="DE662" t="str">
            <v>S/R</v>
          </cell>
          <cell r="DH662" t="str">
            <v>Si recibió</v>
          </cell>
          <cell r="DL662" t="str">
            <v>Abandono</v>
          </cell>
          <cell r="DO662" t="str">
            <v>S/R</v>
          </cell>
          <cell r="DQ662" t="str">
            <v>No</v>
          </cell>
          <cell r="ES662" t="str">
            <v>Sospechoso (Criterio clínico)</v>
          </cell>
        </row>
        <row r="663">
          <cell r="J663">
            <v>24</v>
          </cell>
          <cell r="Q663">
            <v>91</v>
          </cell>
          <cell r="AF663" t="str">
            <v>Pulmonar</v>
          </cell>
          <cell r="AH663" t="str">
            <v>Nuevo</v>
          </cell>
          <cell r="AK663" t="str">
            <v>2HREZ/4(HR)3</v>
          </cell>
          <cell r="AO663" t="str">
            <v>No reactivo</v>
          </cell>
          <cell r="AT663" t="str">
            <v>No</v>
          </cell>
          <cell r="AW663" t="str">
            <v>No</v>
          </cell>
          <cell r="AZ663" t="str">
            <v>S/R</v>
          </cell>
          <cell r="CN663" t="str">
            <v>S/R</v>
          </cell>
          <cell r="CO663" t="str">
            <v>S/R</v>
          </cell>
          <cell r="DE663" t="str">
            <v>No</v>
          </cell>
          <cell r="DH663" t="str">
            <v>Si recibió</v>
          </cell>
          <cell r="DL663" t="str">
            <v>S/R</v>
          </cell>
          <cell r="DO663" t="str">
            <v>S/R</v>
          </cell>
          <cell r="DQ663" t="str">
            <v>S/R</v>
          </cell>
          <cell r="ES663" t="str">
            <v>Sospechoso (Criterio clínico)</v>
          </cell>
        </row>
        <row r="664">
          <cell r="J664">
            <v>41</v>
          </cell>
          <cell r="Q664">
            <v>91</v>
          </cell>
          <cell r="AF664" t="str">
            <v>Pulmonar</v>
          </cell>
          <cell r="AH664" t="str">
            <v>Nuevo</v>
          </cell>
          <cell r="AK664" t="str">
            <v>2HREZ/4(HR)3</v>
          </cell>
          <cell r="AO664" t="str">
            <v>No reactivo</v>
          </cell>
          <cell r="AT664" t="str">
            <v>No</v>
          </cell>
          <cell r="AW664" t="str">
            <v>No</v>
          </cell>
          <cell r="AZ664" t="str">
            <v>No</v>
          </cell>
          <cell r="CN664" t="str">
            <v>S/R</v>
          </cell>
          <cell r="CO664" t="str">
            <v>S/R</v>
          </cell>
          <cell r="DE664" t="str">
            <v>No</v>
          </cell>
          <cell r="DH664" t="str">
            <v>Si recibió</v>
          </cell>
          <cell r="DL664" t="str">
            <v>S/R</v>
          </cell>
          <cell r="DO664" t="str">
            <v>S/R</v>
          </cell>
          <cell r="DQ664" t="str">
            <v>S/R</v>
          </cell>
          <cell r="ES664" t="str">
            <v>Sospechoso (Criterio clínico)</v>
          </cell>
        </row>
        <row r="665">
          <cell r="J665">
            <v>64</v>
          </cell>
          <cell r="Q665">
            <v>91</v>
          </cell>
          <cell r="AF665" t="str">
            <v>Pulmonar</v>
          </cell>
          <cell r="AH665" t="str">
            <v>Nuevo</v>
          </cell>
          <cell r="AK665" t="str">
            <v>2HREZ/4(HR)3</v>
          </cell>
          <cell r="AO665" t="str">
            <v>No reactivo</v>
          </cell>
          <cell r="AT665" t="str">
            <v>No</v>
          </cell>
          <cell r="AW665" t="str">
            <v>No</v>
          </cell>
          <cell r="AZ665" t="str">
            <v>S/R</v>
          </cell>
          <cell r="CN665" t="str">
            <v>S/R</v>
          </cell>
          <cell r="CO665" t="str">
            <v>S/R</v>
          </cell>
          <cell r="DE665" t="str">
            <v>No</v>
          </cell>
          <cell r="DH665" t="str">
            <v>Si recibió</v>
          </cell>
          <cell r="DL665" t="str">
            <v>S/R</v>
          </cell>
          <cell r="DO665" t="str">
            <v>S/R</v>
          </cell>
          <cell r="DQ665" t="str">
            <v>S/R</v>
          </cell>
          <cell r="ES665" t="str">
            <v>Sospechoso (Criterio clínico)</v>
          </cell>
        </row>
        <row r="666">
          <cell r="J666">
            <v>42</v>
          </cell>
          <cell r="Q666">
            <v>91</v>
          </cell>
          <cell r="AF666" t="str">
            <v>Pulmonar</v>
          </cell>
          <cell r="AH666" t="str">
            <v>Nuevo</v>
          </cell>
          <cell r="AK666" t="str">
            <v>2HREZ/4(HR)3</v>
          </cell>
          <cell r="AO666" t="str">
            <v>No reactivo</v>
          </cell>
          <cell r="AT666" t="str">
            <v>No</v>
          </cell>
          <cell r="AW666" t="str">
            <v>No</v>
          </cell>
          <cell r="AZ666" t="str">
            <v>S/R</v>
          </cell>
          <cell r="CN666" t="str">
            <v>S/R</v>
          </cell>
          <cell r="CO666" t="str">
            <v>S/R</v>
          </cell>
          <cell r="DE666" t="str">
            <v>No</v>
          </cell>
          <cell r="DH666" t="str">
            <v>Si recibió</v>
          </cell>
          <cell r="DL666" t="str">
            <v>S/R</v>
          </cell>
          <cell r="DO666" t="str">
            <v>S/R</v>
          </cell>
          <cell r="DQ666" t="str">
            <v>S/R</v>
          </cell>
          <cell r="ES666" t="str">
            <v>Sospechoso (Criterio clínico)</v>
          </cell>
        </row>
        <row r="667">
          <cell r="J667">
            <v>65</v>
          </cell>
          <cell r="Q667">
            <v>91</v>
          </cell>
          <cell r="AF667" t="str">
            <v>Pulmonar</v>
          </cell>
          <cell r="AH667" t="str">
            <v>Nuevo</v>
          </cell>
          <cell r="AK667" t="str">
            <v>2HREZ/4(HR)3</v>
          </cell>
          <cell r="AO667" t="str">
            <v>No reactivo</v>
          </cell>
          <cell r="AT667" t="str">
            <v>No</v>
          </cell>
          <cell r="AW667" t="str">
            <v>No</v>
          </cell>
          <cell r="AZ667" t="str">
            <v>S/R</v>
          </cell>
          <cell r="CN667" t="str">
            <v>S/R</v>
          </cell>
          <cell r="CO667" t="str">
            <v>S/R</v>
          </cell>
          <cell r="DE667" t="str">
            <v>Sí</v>
          </cell>
          <cell r="DH667" t="str">
            <v>Si recibió</v>
          </cell>
          <cell r="DL667" t="str">
            <v>S/R</v>
          </cell>
          <cell r="DO667" t="str">
            <v>S/R</v>
          </cell>
          <cell r="DQ667" t="str">
            <v>S/R</v>
          </cell>
          <cell r="ES667" t="str">
            <v>Sospechoso (Criterio clínico)</v>
          </cell>
        </row>
        <row r="668">
          <cell r="J668">
            <v>27</v>
          </cell>
          <cell r="Q668">
            <v>91</v>
          </cell>
          <cell r="AF668" t="str">
            <v>Pulmonar</v>
          </cell>
          <cell r="AH668" t="str">
            <v>Nuevo</v>
          </cell>
          <cell r="AK668" t="str">
            <v>2HREZ/4(HR)3</v>
          </cell>
          <cell r="AO668" t="str">
            <v>No reactivo</v>
          </cell>
          <cell r="AT668" t="str">
            <v>No</v>
          </cell>
          <cell r="AW668" t="str">
            <v>No</v>
          </cell>
          <cell r="AZ668" t="str">
            <v>S/R</v>
          </cell>
          <cell r="CN668" t="str">
            <v>S/R</v>
          </cell>
          <cell r="CO668" t="str">
            <v>S/R</v>
          </cell>
          <cell r="DE668" t="str">
            <v>No</v>
          </cell>
          <cell r="DH668" t="str">
            <v>Si recibió</v>
          </cell>
          <cell r="DL668" t="str">
            <v>S/R</v>
          </cell>
          <cell r="DO668" t="str">
            <v>S/R</v>
          </cell>
          <cell r="DQ668" t="str">
            <v>S/R</v>
          </cell>
          <cell r="ES668" t="str">
            <v>S/R</v>
          </cell>
        </row>
        <row r="669">
          <cell r="J669">
            <v>66</v>
          </cell>
          <cell r="Q669">
            <v>91</v>
          </cell>
          <cell r="AF669" t="str">
            <v>Pulmonar</v>
          </cell>
          <cell r="AH669" t="str">
            <v>Nuevo</v>
          </cell>
          <cell r="AK669" t="str">
            <v>2HREZ/4(HR)3</v>
          </cell>
          <cell r="AO669" t="str">
            <v>No reactivo</v>
          </cell>
          <cell r="AT669" t="str">
            <v>No</v>
          </cell>
          <cell r="AW669" t="str">
            <v>No</v>
          </cell>
          <cell r="AZ669" t="str">
            <v>S/R</v>
          </cell>
          <cell r="CN669" t="str">
            <v>S/R</v>
          </cell>
          <cell r="CO669" t="str">
            <v>S/R</v>
          </cell>
          <cell r="DE669" t="str">
            <v>S/R</v>
          </cell>
          <cell r="DH669" t="str">
            <v>S/R</v>
          </cell>
          <cell r="DL669" t="str">
            <v>S/R</v>
          </cell>
          <cell r="DO669" t="str">
            <v>Diagnostico de TB Resistente</v>
          </cell>
          <cell r="DQ669" t="str">
            <v>No</v>
          </cell>
          <cell r="ES669" t="str">
            <v>S/R</v>
          </cell>
        </row>
        <row r="670">
          <cell r="J670">
            <v>46</v>
          </cell>
          <cell r="Q670">
            <v>91</v>
          </cell>
          <cell r="AF670" t="str">
            <v>Pulmonar</v>
          </cell>
          <cell r="AH670" t="str">
            <v>Nuevo</v>
          </cell>
          <cell r="AK670" t="str">
            <v>2HREZ/4(HR)3</v>
          </cell>
          <cell r="AO670" t="str">
            <v>No reactivo</v>
          </cell>
          <cell r="AT670" t="str">
            <v>S/R</v>
          </cell>
          <cell r="AW670" t="str">
            <v>No</v>
          </cell>
          <cell r="AZ670" t="str">
            <v>S/R</v>
          </cell>
          <cell r="CN670" t="str">
            <v>S/R</v>
          </cell>
          <cell r="CO670" t="str">
            <v>S/R</v>
          </cell>
          <cell r="DE670" t="str">
            <v>S/R</v>
          </cell>
          <cell r="DH670" t="str">
            <v>S/R</v>
          </cell>
          <cell r="DL670" t="str">
            <v>Fallecido</v>
          </cell>
          <cell r="DO670" t="str">
            <v>S/R</v>
          </cell>
          <cell r="DQ670" t="str">
            <v>No</v>
          </cell>
          <cell r="ES670" t="str">
            <v>S/R</v>
          </cell>
        </row>
        <row r="671">
          <cell r="J671">
            <v>57</v>
          </cell>
          <cell r="Q671">
            <v>91</v>
          </cell>
          <cell r="AF671" t="str">
            <v>Pulmonar</v>
          </cell>
          <cell r="AH671" t="str">
            <v>Nuevo</v>
          </cell>
          <cell r="AK671" t="str">
            <v>2HREZ/4(HR)3</v>
          </cell>
          <cell r="AO671" t="str">
            <v>No reactivo</v>
          </cell>
          <cell r="AT671" t="str">
            <v>No</v>
          </cell>
          <cell r="AW671" t="str">
            <v>No</v>
          </cell>
          <cell r="AZ671" t="str">
            <v>S/R</v>
          </cell>
          <cell r="CN671" t="str">
            <v>S/R</v>
          </cell>
          <cell r="CO671" t="str">
            <v>S/R</v>
          </cell>
          <cell r="DE671" t="str">
            <v>S/R</v>
          </cell>
          <cell r="DH671" t="str">
            <v>S/R</v>
          </cell>
          <cell r="DL671" t="str">
            <v>S/R</v>
          </cell>
          <cell r="DO671" t="str">
            <v>S/R</v>
          </cell>
          <cell r="DQ671" t="str">
            <v>S/R</v>
          </cell>
          <cell r="ES671" t="str">
            <v>Sospechoso (Criterio clínico)</v>
          </cell>
        </row>
        <row r="672">
          <cell r="J672">
            <v>32</v>
          </cell>
          <cell r="Q672">
            <v>92</v>
          </cell>
          <cell r="AF672" t="str">
            <v>Pulmonar</v>
          </cell>
          <cell r="AH672" t="str">
            <v>Nuevo</v>
          </cell>
          <cell r="AK672" t="str">
            <v>2HREZ/4(HR)3</v>
          </cell>
          <cell r="AO672" t="str">
            <v>No reactivo</v>
          </cell>
          <cell r="AT672" t="str">
            <v>No</v>
          </cell>
          <cell r="AW672" t="str">
            <v>No</v>
          </cell>
          <cell r="AZ672" t="str">
            <v>No</v>
          </cell>
          <cell r="CN672" t="str">
            <v>S/R</v>
          </cell>
          <cell r="CO672" t="str">
            <v>S/R</v>
          </cell>
          <cell r="DE672" t="str">
            <v>No</v>
          </cell>
          <cell r="DH672" t="str">
            <v>Si recibió</v>
          </cell>
          <cell r="DL672" t="str">
            <v>S/R</v>
          </cell>
          <cell r="DO672" t="str">
            <v>S/R</v>
          </cell>
          <cell r="DQ672" t="str">
            <v>S/R</v>
          </cell>
          <cell r="ES672" t="str">
            <v>Sospechoso (Criterio clínico)</v>
          </cell>
        </row>
        <row r="673">
          <cell r="J673">
            <v>5</v>
          </cell>
          <cell r="Q673">
            <v>105</v>
          </cell>
          <cell r="AF673" t="str">
            <v>Extrapulmonar</v>
          </cell>
          <cell r="AH673" t="str">
            <v>Recaida</v>
          </cell>
          <cell r="AK673" t="str">
            <v>2HREZ/10HR</v>
          </cell>
          <cell r="AO673" t="str">
            <v>No reactivo</v>
          </cell>
          <cell r="AT673" t="str">
            <v>S/R</v>
          </cell>
          <cell r="AW673" t="str">
            <v>No</v>
          </cell>
          <cell r="AZ673" t="str">
            <v>S/R</v>
          </cell>
          <cell r="CN673" t="str">
            <v>S/R</v>
          </cell>
          <cell r="CO673" t="str">
            <v>S/R</v>
          </cell>
          <cell r="DE673" t="str">
            <v>No</v>
          </cell>
          <cell r="DH673" t="str">
            <v>S/R</v>
          </cell>
          <cell r="DL673" t="str">
            <v>S/R</v>
          </cell>
          <cell r="DO673" t="str">
            <v>S/R</v>
          </cell>
          <cell r="DQ673" t="str">
            <v>S/R</v>
          </cell>
          <cell r="ES673" t="str">
            <v>S/R</v>
          </cell>
        </row>
        <row r="674">
          <cell r="J674">
            <v>46</v>
          </cell>
          <cell r="Q674">
            <v>105</v>
          </cell>
          <cell r="AF674" t="str">
            <v>Pulmonar</v>
          </cell>
          <cell r="AH674" t="str">
            <v>Nuevo</v>
          </cell>
          <cell r="AK674" t="str">
            <v>2HREZ/4(HR)3</v>
          </cell>
          <cell r="AO674" t="str">
            <v>No reactivo</v>
          </cell>
          <cell r="AT674" t="str">
            <v>No</v>
          </cell>
          <cell r="AW674" t="str">
            <v>No</v>
          </cell>
          <cell r="AZ674" t="str">
            <v>S/R</v>
          </cell>
          <cell r="CN674" t="str">
            <v>S/R</v>
          </cell>
          <cell r="CO674" t="str">
            <v>S/R</v>
          </cell>
          <cell r="DE674" t="str">
            <v>S/R</v>
          </cell>
          <cell r="DH674" t="str">
            <v>S/R</v>
          </cell>
          <cell r="DL674" t="str">
            <v>S/R</v>
          </cell>
          <cell r="DO674" t="str">
            <v>S/R</v>
          </cell>
          <cell r="DQ674" t="str">
            <v>S/R</v>
          </cell>
          <cell r="ES674" t="str">
            <v>S/R</v>
          </cell>
        </row>
        <row r="675">
          <cell r="J675">
            <v>57</v>
          </cell>
          <cell r="Q675">
            <v>101</v>
          </cell>
          <cell r="AF675" t="str">
            <v>Pulmonar</v>
          </cell>
          <cell r="AH675" t="str">
            <v>Nuevo</v>
          </cell>
          <cell r="AK675" t="str">
            <v>2HREZ/4(HR)3</v>
          </cell>
          <cell r="AO675" t="str">
            <v>No reactivo</v>
          </cell>
          <cell r="AT675" t="str">
            <v>No</v>
          </cell>
          <cell r="AW675" t="str">
            <v>No</v>
          </cell>
          <cell r="AZ675" t="str">
            <v>No</v>
          </cell>
          <cell r="CN675" t="str">
            <v>S/R</v>
          </cell>
          <cell r="CO675" t="str">
            <v>S/R</v>
          </cell>
          <cell r="DE675" t="str">
            <v>No</v>
          </cell>
          <cell r="DH675" t="str">
            <v>S/R</v>
          </cell>
          <cell r="DL675" t="str">
            <v>Curado</v>
          </cell>
          <cell r="DO675" t="str">
            <v>S/R</v>
          </cell>
          <cell r="DQ675" t="str">
            <v>No</v>
          </cell>
          <cell r="ES675" t="str">
            <v>S/R</v>
          </cell>
        </row>
        <row r="676">
          <cell r="J676">
            <v>63</v>
          </cell>
          <cell r="Q676">
            <v>101</v>
          </cell>
          <cell r="AF676" t="str">
            <v>Pulmonar</v>
          </cell>
          <cell r="AH676" t="str">
            <v>Nuevo</v>
          </cell>
          <cell r="AK676" t="str">
            <v>2HREZ/4(HR)3</v>
          </cell>
          <cell r="AO676" t="str">
            <v>No reactivo</v>
          </cell>
          <cell r="AT676" t="str">
            <v>S/R</v>
          </cell>
          <cell r="AW676" t="str">
            <v>No</v>
          </cell>
          <cell r="AZ676" t="str">
            <v>No</v>
          </cell>
          <cell r="CN676" t="str">
            <v>S/R</v>
          </cell>
          <cell r="CO676" t="str">
            <v>S/R</v>
          </cell>
          <cell r="DE676" t="str">
            <v>S/R</v>
          </cell>
          <cell r="DH676" t="str">
            <v>S/R</v>
          </cell>
          <cell r="DL676" t="str">
            <v>Fallecido</v>
          </cell>
          <cell r="DO676" t="str">
            <v>S/R</v>
          </cell>
          <cell r="DQ676" t="str">
            <v>No</v>
          </cell>
          <cell r="ES676" t="str">
            <v>S/R</v>
          </cell>
        </row>
        <row r="677">
          <cell r="J677">
            <v>19</v>
          </cell>
          <cell r="Q677">
            <v>101</v>
          </cell>
          <cell r="AF677" t="str">
            <v>Pulmonar</v>
          </cell>
          <cell r="AH677" t="str">
            <v>Nuevo</v>
          </cell>
          <cell r="AK677" t="str">
            <v>2HREZ/4(HR)3</v>
          </cell>
          <cell r="AO677" t="str">
            <v>No reactivo</v>
          </cell>
          <cell r="AT677" t="str">
            <v>No</v>
          </cell>
          <cell r="AW677" t="str">
            <v>No</v>
          </cell>
          <cell r="AZ677" t="str">
            <v>S/R</v>
          </cell>
          <cell r="CN677" t="str">
            <v>S/R</v>
          </cell>
          <cell r="CO677" t="str">
            <v>S/R</v>
          </cell>
          <cell r="DE677" t="str">
            <v>No</v>
          </cell>
          <cell r="DH677" t="str">
            <v>Si recibió</v>
          </cell>
          <cell r="DL677" t="str">
            <v>S/R</v>
          </cell>
          <cell r="DO677" t="str">
            <v>S/R</v>
          </cell>
          <cell r="DQ677" t="str">
            <v>S/R</v>
          </cell>
          <cell r="ES677" t="str">
            <v>S/R</v>
          </cell>
        </row>
        <row r="678">
          <cell r="J678">
            <v>44</v>
          </cell>
          <cell r="Q678">
            <v>102</v>
          </cell>
          <cell r="AF678" t="str">
            <v>Pulmonar</v>
          </cell>
          <cell r="AH678" t="str">
            <v>Nuevo</v>
          </cell>
          <cell r="AK678" t="str">
            <v>2HREZ/4(HR)3</v>
          </cell>
          <cell r="AO678" t="str">
            <v>No reactivo</v>
          </cell>
          <cell r="AT678" t="str">
            <v>No</v>
          </cell>
          <cell r="AW678" t="str">
            <v>No</v>
          </cell>
          <cell r="AZ678" t="str">
            <v>S/R</v>
          </cell>
          <cell r="CN678" t="str">
            <v>S/R</v>
          </cell>
          <cell r="CO678" t="str">
            <v>S/R</v>
          </cell>
          <cell r="DE678" t="str">
            <v>S/R</v>
          </cell>
          <cell r="DH678" t="str">
            <v>Si recibió</v>
          </cell>
          <cell r="DL678" t="str">
            <v>S/R</v>
          </cell>
          <cell r="DO678" t="str">
            <v>S/R</v>
          </cell>
          <cell r="DQ678" t="str">
            <v>S/R</v>
          </cell>
          <cell r="ES678" t="str">
            <v>Sospechoso (Criterio clínico)</v>
          </cell>
        </row>
        <row r="679">
          <cell r="J679">
            <v>25</v>
          </cell>
          <cell r="Q679">
            <v>102</v>
          </cell>
          <cell r="AF679" t="str">
            <v>Pulmonar</v>
          </cell>
          <cell r="AH679" t="str">
            <v>Nuevo</v>
          </cell>
          <cell r="AK679" t="str">
            <v>2HREZ/4(HR)3</v>
          </cell>
          <cell r="AO679" t="str">
            <v>No reactivo</v>
          </cell>
          <cell r="AT679" t="str">
            <v>S/R</v>
          </cell>
          <cell r="AW679" t="str">
            <v>No</v>
          </cell>
          <cell r="AZ679" t="str">
            <v>S/R</v>
          </cell>
          <cell r="CN679" t="str">
            <v>S/R</v>
          </cell>
          <cell r="CO679" t="str">
            <v>S/R</v>
          </cell>
          <cell r="DE679" t="str">
            <v>S/R</v>
          </cell>
          <cell r="DH679" t="str">
            <v>S/R</v>
          </cell>
          <cell r="DL679" t="str">
            <v>S/R</v>
          </cell>
          <cell r="DO679" t="str">
            <v>S/R</v>
          </cell>
          <cell r="DQ679" t="str">
            <v>S/R</v>
          </cell>
          <cell r="ES679" t="str">
            <v>S/R</v>
          </cell>
        </row>
        <row r="680">
          <cell r="J680">
            <v>32</v>
          </cell>
          <cell r="Q680">
            <v>150</v>
          </cell>
          <cell r="AF680" t="str">
            <v>Pulmonar</v>
          </cell>
          <cell r="AH680" t="str">
            <v>Nuevo</v>
          </cell>
          <cell r="AK680" t="str">
            <v>2HREZ/4(HR)3</v>
          </cell>
          <cell r="AO680" t="str">
            <v>No reactivo</v>
          </cell>
          <cell r="AT680" t="str">
            <v>No</v>
          </cell>
          <cell r="AW680" t="str">
            <v>No</v>
          </cell>
          <cell r="AZ680" t="str">
            <v>S/R</v>
          </cell>
          <cell r="CN680" t="str">
            <v>S/R</v>
          </cell>
          <cell r="CO680" t="str">
            <v>S/R</v>
          </cell>
          <cell r="DE680" t="str">
            <v>S/R</v>
          </cell>
          <cell r="DH680" t="str">
            <v>S/R</v>
          </cell>
          <cell r="DL680" t="str">
            <v>S/R</v>
          </cell>
          <cell r="DO680" t="str">
            <v>S/R</v>
          </cell>
          <cell r="DQ680" t="str">
            <v>S/R</v>
          </cell>
          <cell r="ES680" t="str">
            <v>S/R</v>
          </cell>
        </row>
        <row r="681">
          <cell r="J681">
            <v>63</v>
          </cell>
          <cell r="Q681">
            <v>150</v>
          </cell>
          <cell r="AF681" t="str">
            <v>Pulmonar</v>
          </cell>
          <cell r="AH681" t="str">
            <v>Nuevo</v>
          </cell>
          <cell r="AK681" t="str">
            <v>2HREZ/4(HR)3</v>
          </cell>
          <cell r="AO681" t="str">
            <v>No reactivo</v>
          </cell>
          <cell r="AT681" t="str">
            <v>No</v>
          </cell>
          <cell r="AW681" t="str">
            <v>No</v>
          </cell>
          <cell r="AZ681" t="str">
            <v>S/R</v>
          </cell>
          <cell r="CN681" t="str">
            <v>S/R</v>
          </cell>
          <cell r="CO681" t="str">
            <v>S/R</v>
          </cell>
          <cell r="DE681" t="str">
            <v>S/R</v>
          </cell>
          <cell r="DH681" t="str">
            <v>S/R</v>
          </cell>
          <cell r="DL681" t="str">
            <v>S/R</v>
          </cell>
          <cell r="DO681" t="str">
            <v>S/R</v>
          </cell>
          <cell r="DQ681" t="str">
            <v>S/R</v>
          </cell>
          <cell r="ES681" t="str">
            <v>S/R</v>
          </cell>
        </row>
        <row r="682">
          <cell r="J682">
            <v>26</v>
          </cell>
          <cell r="Q682">
            <v>150</v>
          </cell>
          <cell r="AF682" t="str">
            <v>Pulmonar</v>
          </cell>
          <cell r="AH682" t="str">
            <v>Nuevo</v>
          </cell>
          <cell r="AK682" t="str">
            <v>2HREZ/7HR</v>
          </cell>
          <cell r="AO682" t="str">
            <v>Reactivo</v>
          </cell>
          <cell r="AT682" t="str">
            <v>No</v>
          </cell>
          <cell r="AW682" t="str">
            <v>No</v>
          </cell>
          <cell r="AZ682" t="str">
            <v>S/R</v>
          </cell>
          <cell r="CN682" t="str">
            <v>S/R</v>
          </cell>
          <cell r="CO682" t="str">
            <v>S/R</v>
          </cell>
          <cell r="DE682" t="str">
            <v>S/R</v>
          </cell>
          <cell r="DH682" t="str">
            <v>S/R</v>
          </cell>
          <cell r="DL682" t="str">
            <v>S/R</v>
          </cell>
          <cell r="DO682" t="str">
            <v>S/R</v>
          </cell>
          <cell r="DQ682" t="str">
            <v>S/R</v>
          </cell>
          <cell r="ES682" t="str">
            <v>S/R</v>
          </cell>
        </row>
        <row r="683">
          <cell r="J683">
            <v>31</v>
          </cell>
          <cell r="Q683">
            <v>150</v>
          </cell>
          <cell r="AF683" t="str">
            <v>Pulmonar</v>
          </cell>
          <cell r="AH683" t="str">
            <v>Nuevo</v>
          </cell>
          <cell r="AK683" t="str">
            <v>2HREZ/4(HR)3</v>
          </cell>
          <cell r="AO683" t="str">
            <v>No reactivo</v>
          </cell>
          <cell r="AT683" t="str">
            <v>No</v>
          </cell>
          <cell r="AW683" t="str">
            <v>No</v>
          </cell>
          <cell r="AZ683" t="str">
            <v>No</v>
          </cell>
          <cell r="CN683" t="str">
            <v>S/R</v>
          </cell>
          <cell r="CO683" t="str">
            <v>S/R</v>
          </cell>
          <cell r="DE683" t="str">
            <v>S/R</v>
          </cell>
          <cell r="DH683" t="str">
            <v>S/R</v>
          </cell>
          <cell r="DL683" t="str">
            <v>S/R</v>
          </cell>
          <cell r="DO683" t="str">
            <v>S/R</v>
          </cell>
          <cell r="DQ683" t="str">
            <v>S/R</v>
          </cell>
          <cell r="ES683" t="str">
            <v>S/R</v>
          </cell>
        </row>
        <row r="684">
          <cell r="J684">
            <v>27</v>
          </cell>
          <cell r="Q684">
            <v>113</v>
          </cell>
          <cell r="AF684" t="str">
            <v>Pulmonar</v>
          </cell>
          <cell r="AH684" t="str">
            <v>Nuevo</v>
          </cell>
          <cell r="AK684" t="str">
            <v>2HREZ/4(HR)3</v>
          </cell>
          <cell r="AO684" t="str">
            <v>No reactivo</v>
          </cell>
          <cell r="AT684" t="str">
            <v>No</v>
          </cell>
          <cell r="AW684" t="str">
            <v>No</v>
          </cell>
          <cell r="AZ684" t="str">
            <v>No</v>
          </cell>
          <cell r="CN684" t="str">
            <v>S/R</v>
          </cell>
          <cell r="CO684" t="str">
            <v>S/R</v>
          </cell>
          <cell r="DE684" t="str">
            <v>S/R</v>
          </cell>
          <cell r="DH684" t="str">
            <v>S/R</v>
          </cell>
          <cell r="DL684" t="str">
            <v>Fallecido</v>
          </cell>
          <cell r="DO684" t="str">
            <v>S/R</v>
          </cell>
          <cell r="DQ684" t="str">
            <v>No</v>
          </cell>
          <cell r="ES684" t="str">
            <v>S/R</v>
          </cell>
        </row>
        <row r="685">
          <cell r="J685">
            <v>52</v>
          </cell>
          <cell r="Q685">
            <v>113</v>
          </cell>
          <cell r="AF685" t="str">
            <v>Extrapulmonar</v>
          </cell>
          <cell r="AH685" t="str">
            <v>Nuevo</v>
          </cell>
          <cell r="AK685" t="str">
            <v>2HREZ/4(HR)3</v>
          </cell>
          <cell r="AO685" t="str">
            <v>No reactivo</v>
          </cell>
          <cell r="AT685" t="str">
            <v>No</v>
          </cell>
          <cell r="AW685" t="str">
            <v>No</v>
          </cell>
          <cell r="AZ685" t="str">
            <v>No</v>
          </cell>
          <cell r="CN685" t="str">
            <v>S/R</v>
          </cell>
          <cell r="CO685" t="str">
            <v>S/R</v>
          </cell>
          <cell r="DE685" t="str">
            <v>S/R</v>
          </cell>
          <cell r="DH685" t="str">
            <v>S/R</v>
          </cell>
          <cell r="DL685" t="str">
            <v>S/R</v>
          </cell>
          <cell r="DO685" t="str">
            <v>S/R</v>
          </cell>
          <cell r="DQ685" t="str">
            <v>S/R</v>
          </cell>
          <cell r="ES685" t="str">
            <v>S/R</v>
          </cell>
        </row>
        <row r="686">
          <cell r="J686">
            <v>70</v>
          </cell>
          <cell r="Q686">
            <v>113</v>
          </cell>
          <cell r="AF686" t="str">
            <v>Pulmonar</v>
          </cell>
          <cell r="AH686" t="str">
            <v>Nuevo</v>
          </cell>
          <cell r="AK686" t="str">
            <v>2HREZ/4(HR)3</v>
          </cell>
          <cell r="AO686" t="str">
            <v>No reactivo</v>
          </cell>
          <cell r="AT686" t="str">
            <v>No</v>
          </cell>
          <cell r="AW686" t="str">
            <v>No</v>
          </cell>
          <cell r="AZ686" t="str">
            <v>S/R</v>
          </cell>
          <cell r="CN686" t="str">
            <v>S/R</v>
          </cell>
          <cell r="CO686" t="str">
            <v>S/R</v>
          </cell>
          <cell r="DE686" t="str">
            <v>S/R</v>
          </cell>
          <cell r="DH686" t="str">
            <v>S/R</v>
          </cell>
          <cell r="DL686" t="str">
            <v>S/R</v>
          </cell>
          <cell r="DO686" t="str">
            <v>S/R</v>
          </cell>
          <cell r="DQ686" t="str">
            <v>S/R</v>
          </cell>
          <cell r="ES686" t="str">
            <v>S/R</v>
          </cell>
        </row>
        <row r="687">
          <cell r="J687">
            <v>25</v>
          </cell>
          <cell r="Q687">
            <v>211</v>
          </cell>
          <cell r="AF687" t="str">
            <v>Pulmonar</v>
          </cell>
          <cell r="AH687" t="str">
            <v>Nuevo</v>
          </cell>
          <cell r="AK687" t="str">
            <v>2HREZ/4(HR)3</v>
          </cell>
          <cell r="AO687" t="str">
            <v>No reactivo</v>
          </cell>
          <cell r="AT687" t="str">
            <v>S/R</v>
          </cell>
          <cell r="AW687" t="str">
            <v>No</v>
          </cell>
          <cell r="AZ687" t="str">
            <v>No</v>
          </cell>
          <cell r="CN687" t="str">
            <v>GENOTYPE SL</v>
          </cell>
          <cell r="CO687" t="str">
            <v>S/R</v>
          </cell>
          <cell r="DE687" t="str">
            <v>No</v>
          </cell>
          <cell r="DH687" t="str">
            <v>Si recibió</v>
          </cell>
          <cell r="DL687" t="str">
            <v>Curado</v>
          </cell>
          <cell r="DO687" t="str">
            <v>S/R</v>
          </cell>
          <cell r="DQ687" t="str">
            <v>No</v>
          </cell>
          <cell r="ES687" t="str">
            <v>S/R</v>
          </cell>
        </row>
        <row r="688">
          <cell r="J688">
            <v>27</v>
          </cell>
          <cell r="Q688">
            <v>123</v>
          </cell>
          <cell r="AF688" t="str">
            <v>Pulmonar</v>
          </cell>
          <cell r="AH688" t="str">
            <v>Nuevo</v>
          </cell>
          <cell r="AK688" t="str">
            <v>2HREZ/4(HR)3</v>
          </cell>
          <cell r="AO688" t="str">
            <v>No reactivo</v>
          </cell>
          <cell r="AT688" t="str">
            <v>No</v>
          </cell>
          <cell r="AW688" t="str">
            <v>No</v>
          </cell>
          <cell r="AZ688" t="str">
            <v>S/R</v>
          </cell>
          <cell r="CN688" t="str">
            <v>S/R</v>
          </cell>
          <cell r="CO688" t="str">
            <v>S/R</v>
          </cell>
          <cell r="DE688" t="str">
            <v>S/R</v>
          </cell>
          <cell r="DH688" t="str">
            <v>S/R</v>
          </cell>
          <cell r="DL688" t="str">
            <v>S/R</v>
          </cell>
          <cell r="DO688" t="str">
            <v>S/R</v>
          </cell>
          <cell r="DQ688" t="str">
            <v>S/R</v>
          </cell>
          <cell r="ES688" t="str">
            <v>S/R</v>
          </cell>
        </row>
        <row r="689">
          <cell r="J689">
            <v>17</v>
          </cell>
          <cell r="Q689">
            <v>211</v>
          </cell>
          <cell r="AF689" t="str">
            <v>Pulmonar</v>
          </cell>
          <cell r="AH689" t="str">
            <v>Nuevo</v>
          </cell>
          <cell r="AK689" t="str">
            <v>2HREZ/4(HR)3</v>
          </cell>
          <cell r="AO689" t="str">
            <v>No reactivo</v>
          </cell>
          <cell r="AT689" t="str">
            <v>S/R</v>
          </cell>
          <cell r="AW689" t="str">
            <v>No</v>
          </cell>
          <cell r="AZ689" t="str">
            <v>S/R</v>
          </cell>
          <cell r="CN689" t="str">
            <v>S/R</v>
          </cell>
          <cell r="CO689" t="str">
            <v>S/R</v>
          </cell>
          <cell r="DE689" t="str">
            <v>No</v>
          </cell>
          <cell r="DH689" t="str">
            <v>Si recibió</v>
          </cell>
          <cell r="DL689" t="str">
            <v>S/R</v>
          </cell>
          <cell r="DO689" t="str">
            <v>S/R</v>
          </cell>
          <cell r="DQ689" t="str">
            <v>S/R</v>
          </cell>
          <cell r="ES689" t="str">
            <v>S/R</v>
          </cell>
        </row>
        <row r="690">
          <cell r="J690">
            <v>57</v>
          </cell>
          <cell r="Q690">
            <v>211</v>
          </cell>
          <cell r="AF690" t="str">
            <v>Pulmonar</v>
          </cell>
          <cell r="AH690" t="str">
            <v>Nuevo</v>
          </cell>
          <cell r="AK690" t="str">
            <v>2HREZ/4(HR)3</v>
          </cell>
          <cell r="AO690" t="str">
            <v>No reactivo</v>
          </cell>
          <cell r="AT690" t="str">
            <v>Sí</v>
          </cell>
          <cell r="AW690" t="str">
            <v>No</v>
          </cell>
          <cell r="AZ690" t="str">
            <v>S/R</v>
          </cell>
          <cell r="CN690" t="str">
            <v>GENOTYPE SL</v>
          </cell>
          <cell r="CO690" t="str">
            <v>S/R</v>
          </cell>
          <cell r="DE690" t="str">
            <v>No</v>
          </cell>
          <cell r="DH690" t="str">
            <v>Si recibió</v>
          </cell>
          <cell r="DL690" t="str">
            <v>S/R</v>
          </cell>
          <cell r="DO690" t="str">
            <v>S/R</v>
          </cell>
          <cell r="DQ690" t="str">
            <v>S/R</v>
          </cell>
          <cell r="ES690" t="str">
            <v>S/R</v>
          </cell>
        </row>
        <row r="691">
          <cell r="J691">
            <v>54</v>
          </cell>
          <cell r="Q691">
            <v>123</v>
          </cell>
          <cell r="AF691" t="str">
            <v>Pulmonar</v>
          </cell>
          <cell r="AH691" t="str">
            <v>Nuevo</v>
          </cell>
          <cell r="AK691" t="str">
            <v>2HREZ/4(HR)3</v>
          </cell>
          <cell r="AO691" t="str">
            <v>No reactivo</v>
          </cell>
          <cell r="AT691" t="str">
            <v>No</v>
          </cell>
          <cell r="AW691" t="str">
            <v>No</v>
          </cell>
          <cell r="AZ691" t="str">
            <v>S/R</v>
          </cell>
          <cell r="CN691" t="str">
            <v>S/R</v>
          </cell>
          <cell r="CO691" t="str">
            <v>S/R</v>
          </cell>
          <cell r="DE691" t="str">
            <v>S/R</v>
          </cell>
          <cell r="DH691" t="str">
            <v>S/R</v>
          </cell>
          <cell r="DL691" t="str">
            <v>S/R</v>
          </cell>
          <cell r="DO691" t="str">
            <v>S/R</v>
          </cell>
          <cell r="DQ691" t="str">
            <v>S/R</v>
          </cell>
          <cell r="ES691" t="str">
            <v>S/R</v>
          </cell>
        </row>
        <row r="692">
          <cell r="J692">
            <v>33</v>
          </cell>
          <cell r="Q692">
            <v>211</v>
          </cell>
          <cell r="AF692" t="str">
            <v>Pulmonar</v>
          </cell>
          <cell r="AH692" t="str">
            <v>Nuevo</v>
          </cell>
          <cell r="AK692" t="str">
            <v>2HREZ/4(HR)3</v>
          </cell>
          <cell r="AO692" t="str">
            <v>No reactivo</v>
          </cell>
          <cell r="AT692" t="str">
            <v>No</v>
          </cell>
          <cell r="AW692" t="str">
            <v>No</v>
          </cell>
          <cell r="AZ692" t="str">
            <v>S/R</v>
          </cell>
          <cell r="CN692" t="str">
            <v>GENOTYPE MTBDR PLUS</v>
          </cell>
          <cell r="CO692" t="str">
            <v>S/R</v>
          </cell>
          <cell r="DE692" t="str">
            <v>No</v>
          </cell>
          <cell r="DH692" t="str">
            <v>Si recibió</v>
          </cell>
          <cell r="DL692" t="str">
            <v>S/R</v>
          </cell>
          <cell r="DO692" t="str">
            <v>S/R</v>
          </cell>
          <cell r="DQ692" t="str">
            <v>S/R</v>
          </cell>
          <cell r="ES692" t="str">
            <v>S/R</v>
          </cell>
        </row>
        <row r="693">
          <cell r="J693">
            <v>47</v>
          </cell>
          <cell r="Q693">
            <v>123</v>
          </cell>
          <cell r="AF693" t="str">
            <v>Pulmonar</v>
          </cell>
          <cell r="AH693" t="str">
            <v>Recaida</v>
          </cell>
          <cell r="AK693" t="str">
            <v>2HREZ/4(HR)3</v>
          </cell>
          <cell r="AO693" t="str">
            <v>No reactivo</v>
          </cell>
          <cell r="AT693" t="str">
            <v>No</v>
          </cell>
          <cell r="AW693" t="str">
            <v>No</v>
          </cell>
          <cell r="AZ693" t="str">
            <v>No</v>
          </cell>
          <cell r="CN693" t="str">
            <v>S/R</v>
          </cell>
          <cell r="CO693" t="str">
            <v>S/R</v>
          </cell>
          <cell r="DE693" t="str">
            <v>S/R</v>
          </cell>
          <cell r="DH693" t="str">
            <v>S/R</v>
          </cell>
          <cell r="DL693" t="str">
            <v>S/R</v>
          </cell>
          <cell r="DO693" t="str">
            <v>S/R</v>
          </cell>
          <cell r="DQ693" t="str">
            <v>S/R</v>
          </cell>
          <cell r="ES693" t="str">
            <v>S/R</v>
          </cell>
        </row>
        <row r="694">
          <cell r="J694">
            <v>31</v>
          </cell>
          <cell r="Q694">
            <v>212</v>
          </cell>
          <cell r="AF694" t="str">
            <v>Pulmonar</v>
          </cell>
          <cell r="AH694" t="str">
            <v>Nuevo</v>
          </cell>
          <cell r="AK694" t="str">
            <v>2HREZ/4(HR)3</v>
          </cell>
          <cell r="AO694" t="str">
            <v>No reactivo</v>
          </cell>
          <cell r="AT694" t="str">
            <v>No</v>
          </cell>
          <cell r="AW694" t="str">
            <v>No</v>
          </cell>
          <cell r="AZ694" t="str">
            <v>S/R</v>
          </cell>
          <cell r="CN694" t="str">
            <v>S/R</v>
          </cell>
          <cell r="CO694" t="str">
            <v>S/R</v>
          </cell>
          <cell r="DE694" t="str">
            <v>No</v>
          </cell>
          <cell r="DH694" t="str">
            <v>Si recibió</v>
          </cell>
          <cell r="DL694" t="str">
            <v>S/R</v>
          </cell>
          <cell r="DO694" t="str">
            <v>S/R</v>
          </cell>
          <cell r="DQ694" t="str">
            <v>S/R</v>
          </cell>
          <cell r="ES694" t="str">
            <v>S/R</v>
          </cell>
        </row>
        <row r="695">
          <cell r="J695">
            <v>48</v>
          </cell>
          <cell r="Q695">
            <v>212</v>
          </cell>
          <cell r="AF695" t="str">
            <v>Pulmonar</v>
          </cell>
          <cell r="AH695" t="str">
            <v>Nuevo</v>
          </cell>
          <cell r="AK695" t="str">
            <v>2HREZ/4(HR)3</v>
          </cell>
          <cell r="AO695" t="str">
            <v>No reactivo</v>
          </cell>
          <cell r="AT695" t="str">
            <v>No</v>
          </cell>
          <cell r="AW695" t="str">
            <v>No</v>
          </cell>
          <cell r="AZ695" t="str">
            <v>No</v>
          </cell>
          <cell r="CN695" t="str">
            <v>S/R</v>
          </cell>
          <cell r="CO695" t="str">
            <v>S/R</v>
          </cell>
          <cell r="DE695" t="str">
            <v>S/R</v>
          </cell>
          <cell r="DH695" t="str">
            <v>Si recibió</v>
          </cell>
          <cell r="DL695" t="str">
            <v>S/R</v>
          </cell>
          <cell r="DO695" t="str">
            <v>S/R</v>
          </cell>
          <cell r="DQ695" t="str">
            <v>S/R</v>
          </cell>
          <cell r="ES695" t="str">
            <v>S/R</v>
          </cell>
        </row>
        <row r="696">
          <cell r="J696">
            <v>32</v>
          </cell>
          <cell r="Q696">
            <v>212</v>
          </cell>
          <cell r="AF696" t="str">
            <v>Pulmonar</v>
          </cell>
          <cell r="AH696" t="str">
            <v>Nuevo</v>
          </cell>
          <cell r="AK696" t="str">
            <v>2HREZ/4(HR)3</v>
          </cell>
          <cell r="AO696" t="str">
            <v>No reactivo</v>
          </cell>
          <cell r="AT696" t="str">
            <v>No</v>
          </cell>
          <cell r="AW696" t="str">
            <v>No</v>
          </cell>
          <cell r="AZ696" t="str">
            <v>S/R</v>
          </cell>
          <cell r="CN696" t="str">
            <v>S/R</v>
          </cell>
          <cell r="CO696" t="str">
            <v>S/R</v>
          </cell>
          <cell r="DE696" t="str">
            <v>No</v>
          </cell>
          <cell r="DH696" t="str">
            <v>Si recibió</v>
          </cell>
          <cell r="DL696" t="str">
            <v>S/R</v>
          </cell>
          <cell r="DO696" t="str">
            <v>S/R</v>
          </cell>
          <cell r="DQ696" t="str">
            <v>S/R</v>
          </cell>
          <cell r="ES696" t="str">
            <v>S/R</v>
          </cell>
        </row>
        <row r="697">
          <cell r="J697">
            <v>61</v>
          </cell>
          <cell r="Q697">
            <v>122</v>
          </cell>
          <cell r="AF697" t="str">
            <v>Pulmonar</v>
          </cell>
          <cell r="AH697" t="str">
            <v>Nuevo</v>
          </cell>
          <cell r="AK697" t="str">
            <v>2HREZ/4(HR)3</v>
          </cell>
          <cell r="AO697" t="str">
            <v>No reactivo</v>
          </cell>
          <cell r="AT697" t="str">
            <v>No</v>
          </cell>
          <cell r="AW697" t="str">
            <v>No</v>
          </cell>
          <cell r="AZ697" t="str">
            <v>S/R</v>
          </cell>
          <cell r="CN697" t="str">
            <v>S/R</v>
          </cell>
          <cell r="CO697" t="str">
            <v>S/R</v>
          </cell>
          <cell r="DE697" t="str">
            <v>S/R</v>
          </cell>
          <cell r="DH697" t="str">
            <v>S/R</v>
          </cell>
          <cell r="DL697" t="str">
            <v>S/R</v>
          </cell>
          <cell r="DO697" t="str">
            <v>S/R</v>
          </cell>
          <cell r="DQ697" t="str">
            <v>S/R</v>
          </cell>
          <cell r="ES697" t="str">
            <v>S/R</v>
          </cell>
        </row>
        <row r="698">
          <cell r="J698">
            <v>60</v>
          </cell>
          <cell r="Q698">
            <v>118</v>
          </cell>
          <cell r="AF698" t="str">
            <v>Pulmonar</v>
          </cell>
          <cell r="AH698" t="str">
            <v>Nuevo</v>
          </cell>
          <cell r="AK698" t="str">
            <v>2HREZ/4(HR)3</v>
          </cell>
          <cell r="AO698" t="str">
            <v>No reactivo</v>
          </cell>
          <cell r="AT698" t="str">
            <v>No</v>
          </cell>
          <cell r="AW698" t="str">
            <v>No</v>
          </cell>
          <cell r="AZ698" t="str">
            <v>S/R</v>
          </cell>
          <cell r="CN698" t="str">
            <v>S/R</v>
          </cell>
          <cell r="CO698" t="str">
            <v>S/R</v>
          </cell>
          <cell r="DE698" t="str">
            <v>No</v>
          </cell>
          <cell r="DH698" t="str">
            <v>Si recibió</v>
          </cell>
          <cell r="DL698" t="str">
            <v>Tratamiento completo</v>
          </cell>
          <cell r="DO698" t="str">
            <v>S/R</v>
          </cell>
          <cell r="DQ698" t="str">
            <v>No</v>
          </cell>
          <cell r="ES698" t="str">
            <v>Confirmado</v>
          </cell>
        </row>
        <row r="699">
          <cell r="J699">
            <v>57</v>
          </cell>
          <cell r="Q699">
            <v>118</v>
          </cell>
          <cell r="AF699" t="str">
            <v>Pulmonar</v>
          </cell>
          <cell r="AH699" t="str">
            <v>Nuevo</v>
          </cell>
          <cell r="AK699" t="str">
            <v>2HREZ/4(HR)3</v>
          </cell>
          <cell r="AO699" t="str">
            <v>No reactivo</v>
          </cell>
          <cell r="AT699" t="str">
            <v>No</v>
          </cell>
          <cell r="AW699" t="str">
            <v>No</v>
          </cell>
          <cell r="AZ699" t="str">
            <v>No</v>
          </cell>
          <cell r="CN699" t="str">
            <v>S/R</v>
          </cell>
          <cell r="CO699" t="str">
            <v>S/R</v>
          </cell>
          <cell r="DE699" t="str">
            <v>No</v>
          </cell>
          <cell r="DH699" t="str">
            <v>Si recibió</v>
          </cell>
          <cell r="DL699" t="str">
            <v>S/R</v>
          </cell>
          <cell r="DO699" t="str">
            <v>S/R</v>
          </cell>
          <cell r="DQ699" t="str">
            <v>S/R</v>
          </cell>
          <cell r="ES699" t="str">
            <v>Sospechoso (Criterio clínico)</v>
          </cell>
        </row>
        <row r="700">
          <cell r="J700">
            <v>26</v>
          </cell>
          <cell r="Q700">
            <v>118</v>
          </cell>
          <cell r="AF700" t="str">
            <v>Pulmonar</v>
          </cell>
          <cell r="AH700" t="str">
            <v>Nuevo</v>
          </cell>
          <cell r="AK700" t="str">
            <v>2HREZ/4(HR)3</v>
          </cell>
          <cell r="AO700" t="str">
            <v>No reactivo</v>
          </cell>
          <cell r="AT700" t="str">
            <v>No</v>
          </cell>
          <cell r="AW700" t="str">
            <v>No</v>
          </cell>
          <cell r="AZ700" t="str">
            <v>S/R</v>
          </cell>
          <cell r="CN700" t="str">
            <v>S/R</v>
          </cell>
          <cell r="CO700" t="str">
            <v>S/R</v>
          </cell>
          <cell r="DE700" t="str">
            <v>S/R</v>
          </cell>
          <cell r="DH700" t="str">
            <v>S/R</v>
          </cell>
          <cell r="DL700" t="str">
            <v>Fallecido</v>
          </cell>
          <cell r="DO700" t="str">
            <v>S/R</v>
          </cell>
          <cell r="DQ700" t="str">
            <v>No</v>
          </cell>
          <cell r="ES700" t="str">
            <v>S/R</v>
          </cell>
        </row>
        <row r="701">
          <cell r="J701">
            <v>57</v>
          </cell>
          <cell r="Q701">
            <v>118</v>
          </cell>
          <cell r="AF701" t="str">
            <v>Pulmonar</v>
          </cell>
          <cell r="AH701" t="str">
            <v>Nuevo</v>
          </cell>
          <cell r="AK701" t="str">
            <v>2HREZ/4(HR)3</v>
          </cell>
          <cell r="AO701" t="str">
            <v>No reactivo</v>
          </cell>
          <cell r="AT701" t="str">
            <v>No</v>
          </cell>
          <cell r="AW701" t="str">
            <v>No</v>
          </cell>
          <cell r="AZ701" t="str">
            <v>No</v>
          </cell>
          <cell r="CN701" t="str">
            <v>S/R</v>
          </cell>
          <cell r="CO701" t="str">
            <v>S/R</v>
          </cell>
          <cell r="DE701" t="str">
            <v>S/R</v>
          </cell>
          <cell r="DH701" t="str">
            <v>S/R</v>
          </cell>
          <cell r="DL701" t="str">
            <v>S/R</v>
          </cell>
          <cell r="DO701" t="str">
            <v>S/R</v>
          </cell>
          <cell r="DQ701" t="str">
            <v>S/R</v>
          </cell>
          <cell r="ES701" t="str">
            <v>Confirmado</v>
          </cell>
        </row>
        <row r="702">
          <cell r="J702">
            <v>22</v>
          </cell>
          <cell r="Q702">
            <v>118</v>
          </cell>
          <cell r="AF702" t="str">
            <v>Pulmonar</v>
          </cell>
          <cell r="AH702" t="str">
            <v>Nuevo</v>
          </cell>
          <cell r="AK702" t="str">
            <v>2HREZ/4(HR)3</v>
          </cell>
          <cell r="AO702" t="str">
            <v>No reactivo</v>
          </cell>
          <cell r="AT702" t="str">
            <v>No</v>
          </cell>
          <cell r="AW702" t="str">
            <v>No</v>
          </cell>
          <cell r="AZ702" t="str">
            <v>No</v>
          </cell>
          <cell r="CN702" t="str">
            <v>S/R</v>
          </cell>
          <cell r="CO702" t="str">
            <v>S/R</v>
          </cell>
          <cell r="DE702" t="str">
            <v>No</v>
          </cell>
          <cell r="DH702" t="str">
            <v>Si recibió</v>
          </cell>
          <cell r="DL702" t="str">
            <v>S/R</v>
          </cell>
          <cell r="DO702" t="str">
            <v>S/R</v>
          </cell>
          <cell r="DQ702" t="str">
            <v>S/R</v>
          </cell>
          <cell r="ES702" t="str">
            <v>Sospechoso (Criterio clínico)</v>
          </cell>
        </row>
        <row r="703">
          <cell r="J703">
            <v>28</v>
          </cell>
          <cell r="Q703">
            <v>118</v>
          </cell>
          <cell r="AF703" t="str">
            <v>Pulmonar</v>
          </cell>
          <cell r="AH703" t="str">
            <v>Nuevo</v>
          </cell>
          <cell r="AK703" t="str">
            <v>2HREZ/4(HR)3</v>
          </cell>
          <cell r="AO703" t="str">
            <v>No reactivo</v>
          </cell>
          <cell r="AT703" t="str">
            <v>No</v>
          </cell>
          <cell r="AW703" t="str">
            <v>No</v>
          </cell>
          <cell r="AZ703" t="str">
            <v>S/R</v>
          </cell>
          <cell r="CN703" t="str">
            <v>S/R</v>
          </cell>
          <cell r="CO703" t="str">
            <v>S/R</v>
          </cell>
          <cell r="DE703" t="str">
            <v>No</v>
          </cell>
          <cell r="DH703" t="str">
            <v>Si recibió</v>
          </cell>
          <cell r="DL703" t="str">
            <v>S/R</v>
          </cell>
          <cell r="DO703" t="str">
            <v>S/R</v>
          </cell>
          <cell r="DQ703" t="str">
            <v>S/R</v>
          </cell>
          <cell r="ES703" t="str">
            <v>Sospechoso (Criterio clínico)</v>
          </cell>
        </row>
        <row r="704">
          <cell r="J704">
            <v>1</v>
          </cell>
          <cell r="Q704">
            <v>118</v>
          </cell>
          <cell r="AF704" t="str">
            <v>Pulmonar</v>
          </cell>
          <cell r="AH704" t="str">
            <v>Nuevo</v>
          </cell>
          <cell r="AK704" t="str">
            <v>2HREZ/4(HR)3</v>
          </cell>
          <cell r="AO704" t="str">
            <v>No reactivo</v>
          </cell>
          <cell r="AT704" t="str">
            <v>No</v>
          </cell>
          <cell r="AW704" t="str">
            <v>No</v>
          </cell>
          <cell r="AZ704" t="str">
            <v>No</v>
          </cell>
          <cell r="CN704" t="str">
            <v>S/R</v>
          </cell>
          <cell r="CO704" t="str">
            <v>S/R</v>
          </cell>
          <cell r="DE704" t="str">
            <v>No</v>
          </cell>
          <cell r="DH704" t="str">
            <v>Si recibió</v>
          </cell>
          <cell r="DL704" t="str">
            <v>S/R</v>
          </cell>
          <cell r="DO704" t="str">
            <v>S/R</v>
          </cell>
          <cell r="DQ704" t="str">
            <v>S/R</v>
          </cell>
          <cell r="ES704" t="str">
            <v>Sospechoso (Criterio clínico)</v>
          </cell>
        </row>
        <row r="705">
          <cell r="J705">
            <v>48</v>
          </cell>
          <cell r="Q705">
            <v>118</v>
          </cell>
          <cell r="AF705" t="str">
            <v>Pulmonar</v>
          </cell>
          <cell r="AH705" t="str">
            <v>Nuevo</v>
          </cell>
          <cell r="AK705" t="str">
            <v>2HREZ/4(HR)3</v>
          </cell>
          <cell r="AO705" t="str">
            <v>No reactivo</v>
          </cell>
          <cell r="AT705" t="str">
            <v>No</v>
          </cell>
          <cell r="AW705" t="str">
            <v>No</v>
          </cell>
          <cell r="AZ705" t="str">
            <v>No</v>
          </cell>
          <cell r="CN705" t="str">
            <v>S/R</v>
          </cell>
          <cell r="CO705" t="str">
            <v>S/R</v>
          </cell>
          <cell r="DE705" t="str">
            <v>No</v>
          </cell>
          <cell r="DH705" t="str">
            <v>Si recibió</v>
          </cell>
          <cell r="DL705" t="str">
            <v>S/R</v>
          </cell>
          <cell r="DO705" t="str">
            <v>S/R</v>
          </cell>
          <cell r="DQ705" t="str">
            <v>S/R</v>
          </cell>
          <cell r="ES705" t="str">
            <v>Confirmado</v>
          </cell>
        </row>
        <row r="706">
          <cell r="J706">
            <v>75</v>
          </cell>
          <cell r="Q706">
            <v>118</v>
          </cell>
          <cell r="AF706" t="str">
            <v>Pulmonar</v>
          </cell>
          <cell r="AH706" t="str">
            <v>Nuevo</v>
          </cell>
          <cell r="AK706" t="str">
            <v>2HREZ/4(HR)3</v>
          </cell>
          <cell r="AO706" t="str">
            <v>No reactivo</v>
          </cell>
          <cell r="AT706" t="str">
            <v>No</v>
          </cell>
          <cell r="AW706" t="str">
            <v>No</v>
          </cell>
          <cell r="AZ706" t="str">
            <v>S/R</v>
          </cell>
          <cell r="CN706" t="str">
            <v>S/R</v>
          </cell>
          <cell r="CO706" t="str">
            <v>S/R</v>
          </cell>
          <cell r="DE706" t="str">
            <v>S/R</v>
          </cell>
          <cell r="DH706" t="str">
            <v>S/R</v>
          </cell>
          <cell r="DL706" t="str">
            <v>S/R</v>
          </cell>
          <cell r="DO706" t="str">
            <v>S/R</v>
          </cell>
          <cell r="DQ706" t="str">
            <v>S/R</v>
          </cell>
          <cell r="ES706" t="str">
            <v>Sospechoso (Criterio clínico)</v>
          </cell>
        </row>
        <row r="707">
          <cell r="J707">
            <v>29</v>
          </cell>
          <cell r="Q707">
            <v>224</v>
          </cell>
          <cell r="AF707" t="str">
            <v>Pulmonar</v>
          </cell>
          <cell r="AH707" t="str">
            <v>Abandono recuperado</v>
          </cell>
          <cell r="AK707" t="str">
            <v>2HREZ/4(HR)3</v>
          </cell>
          <cell r="AO707" t="str">
            <v>No reactivo</v>
          </cell>
          <cell r="AT707" t="str">
            <v>No</v>
          </cell>
          <cell r="AW707" t="str">
            <v>No</v>
          </cell>
          <cell r="AZ707" t="str">
            <v>S/R</v>
          </cell>
          <cell r="CN707" t="str">
            <v>S/R</v>
          </cell>
          <cell r="CO707" t="str">
            <v>S/R</v>
          </cell>
          <cell r="DE707" t="str">
            <v>No</v>
          </cell>
          <cell r="DH707" t="str">
            <v>Si recibió</v>
          </cell>
          <cell r="DL707" t="str">
            <v>S/R</v>
          </cell>
          <cell r="DO707" t="str">
            <v>S/R</v>
          </cell>
          <cell r="DQ707" t="str">
            <v>S/R</v>
          </cell>
          <cell r="ES707" t="str">
            <v>S/R</v>
          </cell>
        </row>
        <row r="708">
          <cell r="J708">
            <v>24</v>
          </cell>
          <cell r="Q708">
            <v>185</v>
          </cell>
          <cell r="AF708" t="str">
            <v>Pulmonar</v>
          </cell>
          <cell r="AH708" t="str">
            <v>Nuevo</v>
          </cell>
          <cell r="AK708" t="str">
            <v>2HREZ/4(HR)3</v>
          </cell>
          <cell r="AO708" t="str">
            <v>No reactivo</v>
          </cell>
          <cell r="AT708" t="str">
            <v>No</v>
          </cell>
          <cell r="AW708" t="str">
            <v>No</v>
          </cell>
          <cell r="AZ708" t="str">
            <v>S/R</v>
          </cell>
          <cell r="CN708" t="str">
            <v>S/R</v>
          </cell>
          <cell r="CO708" t="str">
            <v>S/R</v>
          </cell>
          <cell r="DE708" t="str">
            <v>S/R</v>
          </cell>
          <cell r="DH708" t="str">
            <v>S/R</v>
          </cell>
          <cell r="DL708" t="str">
            <v>Fallecido</v>
          </cell>
          <cell r="DO708" t="str">
            <v>S/R</v>
          </cell>
          <cell r="DQ708" t="str">
            <v>No</v>
          </cell>
          <cell r="ES708" t="str">
            <v>S/R</v>
          </cell>
        </row>
        <row r="709">
          <cell r="J709">
            <v>57</v>
          </cell>
          <cell r="Q709">
            <v>185</v>
          </cell>
          <cell r="AF709" t="str">
            <v>Pulmonar</v>
          </cell>
          <cell r="AH709" t="str">
            <v>Nuevo</v>
          </cell>
          <cell r="AK709" t="str">
            <v>2HREZ/4(HR)3</v>
          </cell>
          <cell r="AO709" t="str">
            <v>No reactivo</v>
          </cell>
          <cell r="AT709" t="str">
            <v>No</v>
          </cell>
          <cell r="AW709" t="str">
            <v>No</v>
          </cell>
          <cell r="AZ709" t="str">
            <v>S/R</v>
          </cell>
          <cell r="CN709" t="str">
            <v>S/R</v>
          </cell>
          <cell r="CO709" t="str">
            <v>S/R</v>
          </cell>
          <cell r="DE709" t="str">
            <v>No</v>
          </cell>
          <cell r="DH709" t="str">
            <v>S/R</v>
          </cell>
          <cell r="DL709" t="str">
            <v>Abandono</v>
          </cell>
          <cell r="DO709" t="str">
            <v>S/R</v>
          </cell>
          <cell r="DQ709" t="str">
            <v>No</v>
          </cell>
          <cell r="ES709" t="str">
            <v>S/R</v>
          </cell>
        </row>
        <row r="710">
          <cell r="J710">
            <v>41</v>
          </cell>
          <cell r="Q710">
            <v>161</v>
          </cell>
          <cell r="AF710" t="str">
            <v>Pulmonar</v>
          </cell>
          <cell r="AH710" t="str">
            <v>Nuevo</v>
          </cell>
          <cell r="AK710" t="str">
            <v>2HREZ/4(HR)3</v>
          </cell>
          <cell r="AO710" t="str">
            <v>No reactivo</v>
          </cell>
          <cell r="AT710" t="str">
            <v>No</v>
          </cell>
          <cell r="AW710" t="str">
            <v>No</v>
          </cell>
          <cell r="AZ710" t="str">
            <v>S/R</v>
          </cell>
          <cell r="CN710" t="str">
            <v>S/R</v>
          </cell>
          <cell r="CO710" t="str">
            <v>S/R</v>
          </cell>
          <cell r="DE710" t="str">
            <v>S/R</v>
          </cell>
          <cell r="DH710" t="str">
            <v>S/R</v>
          </cell>
          <cell r="DL710" t="str">
            <v>S/R</v>
          </cell>
          <cell r="DO710" t="str">
            <v>S/R</v>
          </cell>
          <cell r="DQ710" t="str">
            <v>S/R</v>
          </cell>
          <cell r="ES710" t="str">
            <v>S/R</v>
          </cell>
        </row>
        <row r="711">
          <cell r="J711">
            <v>29</v>
          </cell>
          <cell r="Q711">
            <v>161</v>
          </cell>
          <cell r="AF711" t="str">
            <v>Pulmonar</v>
          </cell>
          <cell r="AH711" t="str">
            <v>Fracaso</v>
          </cell>
          <cell r="AK711" t="str">
            <v>2HREZ/4(HR)3</v>
          </cell>
          <cell r="AO711" t="str">
            <v>No reactivo</v>
          </cell>
          <cell r="AT711" t="str">
            <v>No</v>
          </cell>
          <cell r="AW711" t="str">
            <v>No</v>
          </cell>
          <cell r="AZ711" t="str">
            <v>S/R</v>
          </cell>
          <cell r="CN711" t="str">
            <v>S/R</v>
          </cell>
          <cell r="CO711" t="str">
            <v>S/R</v>
          </cell>
          <cell r="DE711" t="str">
            <v>S/R</v>
          </cell>
          <cell r="DH711" t="str">
            <v>S/R</v>
          </cell>
          <cell r="DL711" t="str">
            <v>S/R</v>
          </cell>
          <cell r="DO711" t="str">
            <v>S/R</v>
          </cell>
          <cell r="DQ711" t="str">
            <v>S/R</v>
          </cell>
          <cell r="ES711" t="str">
            <v>S/R</v>
          </cell>
        </row>
        <row r="712">
          <cell r="J712">
            <v>36</v>
          </cell>
          <cell r="Q712">
            <v>181</v>
          </cell>
          <cell r="AF712" t="str">
            <v>Pulmonar</v>
          </cell>
          <cell r="AH712" t="str">
            <v>Nuevo</v>
          </cell>
          <cell r="AK712" t="str">
            <v>2HREZ/7HR</v>
          </cell>
          <cell r="AO712" t="str">
            <v>Reactivo</v>
          </cell>
          <cell r="AT712" t="str">
            <v>No</v>
          </cell>
          <cell r="AW712" t="str">
            <v>No</v>
          </cell>
          <cell r="AZ712" t="str">
            <v>S/R</v>
          </cell>
          <cell r="CN712" t="str">
            <v>S/R</v>
          </cell>
          <cell r="CO712" t="str">
            <v>S/R</v>
          </cell>
          <cell r="DE712" t="str">
            <v>S/R</v>
          </cell>
          <cell r="DH712" t="str">
            <v>S/R</v>
          </cell>
          <cell r="DL712" t="str">
            <v>Abandono</v>
          </cell>
          <cell r="DO712" t="str">
            <v>S/R</v>
          </cell>
          <cell r="DQ712" t="str">
            <v>No</v>
          </cell>
          <cell r="ES712" t="str">
            <v>S/R</v>
          </cell>
        </row>
        <row r="713">
          <cell r="J713">
            <v>35</v>
          </cell>
          <cell r="Q713">
            <v>182</v>
          </cell>
          <cell r="AF713" t="str">
            <v>Pulmonar</v>
          </cell>
          <cell r="AH713" t="str">
            <v>Nuevo</v>
          </cell>
          <cell r="AK713" t="str">
            <v>2HREZ/4(HR)3</v>
          </cell>
          <cell r="AO713" t="str">
            <v>No reactivo</v>
          </cell>
          <cell r="AT713" t="str">
            <v>No</v>
          </cell>
          <cell r="AW713" t="str">
            <v>No</v>
          </cell>
          <cell r="AZ713" t="str">
            <v>No</v>
          </cell>
          <cell r="CN713" t="str">
            <v>S/R</v>
          </cell>
          <cell r="CO713" t="str">
            <v>S/R</v>
          </cell>
          <cell r="DE713" t="str">
            <v>Sí</v>
          </cell>
          <cell r="DH713" t="str">
            <v>Si recibió</v>
          </cell>
          <cell r="DL713" t="str">
            <v>Tratamiento completo</v>
          </cell>
          <cell r="DO713" t="str">
            <v>S/R</v>
          </cell>
          <cell r="DQ713" t="str">
            <v>No</v>
          </cell>
          <cell r="ES713" t="str">
            <v>S/R</v>
          </cell>
        </row>
        <row r="714">
          <cell r="J714">
            <v>23</v>
          </cell>
          <cell r="Q714">
            <v>171</v>
          </cell>
          <cell r="AF714" t="str">
            <v>Pulmonar</v>
          </cell>
          <cell r="AH714" t="str">
            <v>Nuevo</v>
          </cell>
          <cell r="AK714" t="str">
            <v>2HREZ/4(HR)3</v>
          </cell>
          <cell r="AO714" t="str">
            <v>No reactivo</v>
          </cell>
          <cell r="AT714" t="str">
            <v>No</v>
          </cell>
          <cell r="AW714" t="str">
            <v>No</v>
          </cell>
          <cell r="AZ714" t="str">
            <v>No</v>
          </cell>
          <cell r="CN714" t="str">
            <v>S/R</v>
          </cell>
          <cell r="CO714" t="str">
            <v>S/R</v>
          </cell>
          <cell r="DE714" t="str">
            <v>S/R</v>
          </cell>
          <cell r="DH714" t="str">
            <v>S/R</v>
          </cell>
          <cell r="DL714" t="str">
            <v>Fallecido</v>
          </cell>
          <cell r="DO714" t="str">
            <v>S/R</v>
          </cell>
          <cell r="DQ714" t="str">
            <v>No</v>
          </cell>
          <cell r="ES714" t="str">
            <v>S/R</v>
          </cell>
        </row>
        <row r="715">
          <cell r="J715">
            <v>52</v>
          </cell>
          <cell r="Q715">
            <v>228</v>
          </cell>
          <cell r="AF715" t="str">
            <v>Pulmonar</v>
          </cell>
          <cell r="AH715" t="str">
            <v>Nuevo</v>
          </cell>
          <cell r="AK715" t="str">
            <v>2HREZ/4(HR)3</v>
          </cell>
          <cell r="AO715" t="str">
            <v>No reactivo</v>
          </cell>
          <cell r="AT715" t="str">
            <v>Sí</v>
          </cell>
          <cell r="AW715" t="str">
            <v>No</v>
          </cell>
          <cell r="AZ715" t="str">
            <v>S/R</v>
          </cell>
          <cell r="CN715" t="str">
            <v>S/R</v>
          </cell>
          <cell r="CO715" t="str">
            <v>S/R</v>
          </cell>
          <cell r="DE715" t="str">
            <v>S/R</v>
          </cell>
          <cell r="DH715" t="str">
            <v>Si recibió</v>
          </cell>
          <cell r="DL715" t="str">
            <v>S/R</v>
          </cell>
          <cell r="DO715" t="str">
            <v>S/R</v>
          </cell>
          <cell r="DQ715" t="str">
            <v>S/R</v>
          </cell>
          <cell r="ES715" t="str">
            <v>S/R</v>
          </cell>
        </row>
        <row r="716">
          <cell r="J716">
            <v>23</v>
          </cell>
          <cell r="Q716">
            <v>303</v>
          </cell>
          <cell r="AF716" t="str">
            <v>Pulmonar</v>
          </cell>
          <cell r="AH716" t="str">
            <v>Nuevo</v>
          </cell>
          <cell r="AK716" t="str">
            <v>2HREZ/4(HR)3</v>
          </cell>
          <cell r="AO716" t="str">
            <v>No reactivo</v>
          </cell>
          <cell r="AT716" t="str">
            <v>No</v>
          </cell>
          <cell r="AW716" t="str">
            <v>No</v>
          </cell>
          <cell r="AZ716" t="str">
            <v>No</v>
          </cell>
          <cell r="CN716" t="str">
            <v>S/R</v>
          </cell>
          <cell r="CO716" t="str">
            <v>S/R</v>
          </cell>
          <cell r="DE716" t="str">
            <v>No</v>
          </cell>
          <cell r="DH716" t="str">
            <v>Si recibió</v>
          </cell>
          <cell r="DL716" t="str">
            <v>Curado</v>
          </cell>
          <cell r="DO716" t="str">
            <v>S/R</v>
          </cell>
          <cell r="DQ716" t="str">
            <v>No</v>
          </cell>
          <cell r="ES716" t="str">
            <v>S/R</v>
          </cell>
        </row>
        <row r="717">
          <cell r="J717">
            <v>62</v>
          </cell>
          <cell r="Q717">
            <v>7325</v>
          </cell>
          <cell r="AF717" t="str">
            <v>Pulmonar</v>
          </cell>
          <cell r="AH717" t="str">
            <v>Nuevo</v>
          </cell>
          <cell r="AK717" t="str">
            <v>2HREZ/4(HR)3</v>
          </cell>
          <cell r="AO717" t="str">
            <v>No reactivo</v>
          </cell>
          <cell r="AT717" t="str">
            <v>No</v>
          </cell>
          <cell r="AW717" t="str">
            <v>No</v>
          </cell>
          <cell r="AZ717" t="str">
            <v>S/R</v>
          </cell>
          <cell r="CN717" t="str">
            <v>GENOTYPE SL</v>
          </cell>
          <cell r="CO717" t="str">
            <v>S/R</v>
          </cell>
          <cell r="DE717" t="str">
            <v>No</v>
          </cell>
          <cell r="DH717" t="str">
            <v>Si recibió</v>
          </cell>
          <cell r="DL717" t="str">
            <v>S/R</v>
          </cell>
          <cell r="DO717" t="str">
            <v>S/R</v>
          </cell>
          <cell r="DQ717" t="str">
            <v>S/R</v>
          </cell>
          <cell r="ES717" t="str">
            <v>S/R</v>
          </cell>
        </row>
        <row r="718">
          <cell r="J718">
            <v>58</v>
          </cell>
          <cell r="Q718">
            <v>25393</v>
          </cell>
          <cell r="AF718" t="str">
            <v>Pulmonar</v>
          </cell>
          <cell r="AH718" t="str">
            <v>Nuevo</v>
          </cell>
          <cell r="AK718" t="str">
            <v>2HREZ/4(HR)3</v>
          </cell>
          <cell r="AO718" t="str">
            <v>No reactivo</v>
          </cell>
          <cell r="AT718" t="str">
            <v>No</v>
          </cell>
          <cell r="AW718" t="str">
            <v>No</v>
          </cell>
          <cell r="AZ718" t="str">
            <v>S/R</v>
          </cell>
          <cell r="CN718" t="str">
            <v>GENOTYPE SL</v>
          </cell>
          <cell r="CO718" t="str">
            <v>S/R</v>
          </cell>
          <cell r="DE718" t="str">
            <v>S/R</v>
          </cell>
          <cell r="DH718" t="str">
            <v>Si recibió</v>
          </cell>
          <cell r="DL718" t="str">
            <v>Abandono</v>
          </cell>
          <cell r="DO718" t="str">
            <v>S/R</v>
          </cell>
          <cell r="DQ718" t="str">
            <v>No</v>
          </cell>
          <cell r="ES718" t="str">
            <v>S/R</v>
          </cell>
        </row>
        <row r="719">
          <cell r="J719">
            <v>52</v>
          </cell>
          <cell r="Q719">
            <v>187</v>
          </cell>
          <cell r="AF719" t="str">
            <v>Pulmonar</v>
          </cell>
          <cell r="AH719" t="str">
            <v>Nuevo</v>
          </cell>
          <cell r="AK719" t="str">
            <v>2HREZ/4(HR)3</v>
          </cell>
          <cell r="AO719" t="str">
            <v>No reactivo</v>
          </cell>
          <cell r="AT719" t="str">
            <v>No</v>
          </cell>
          <cell r="AW719" t="str">
            <v>No</v>
          </cell>
          <cell r="AZ719" t="str">
            <v>No</v>
          </cell>
          <cell r="CN719" t="str">
            <v>S/R</v>
          </cell>
          <cell r="CO719" t="str">
            <v>S/R</v>
          </cell>
          <cell r="DE719" t="str">
            <v>No</v>
          </cell>
          <cell r="DH719" t="str">
            <v>S/R</v>
          </cell>
          <cell r="DL719" t="str">
            <v>S/R</v>
          </cell>
          <cell r="DO719" t="str">
            <v>S/R</v>
          </cell>
          <cell r="DQ719" t="str">
            <v>S/R</v>
          </cell>
          <cell r="ES719" t="str">
            <v>S/R</v>
          </cell>
        </row>
        <row r="720">
          <cell r="J720">
            <v>38</v>
          </cell>
          <cell r="Q720">
            <v>198</v>
          </cell>
          <cell r="AF720" t="str">
            <v>Pulmonar</v>
          </cell>
          <cell r="AH720" t="str">
            <v>Nuevo</v>
          </cell>
          <cell r="AK720" t="str">
            <v>2HREZ/4(HR)3</v>
          </cell>
          <cell r="AO720" t="str">
            <v>Reactivo</v>
          </cell>
          <cell r="AT720" t="str">
            <v>No</v>
          </cell>
          <cell r="AW720" t="str">
            <v>No</v>
          </cell>
          <cell r="AZ720" t="str">
            <v>S/R</v>
          </cell>
          <cell r="CN720" t="str">
            <v>S/R</v>
          </cell>
          <cell r="CO720" t="str">
            <v>S/R</v>
          </cell>
          <cell r="DE720" t="str">
            <v>S/R</v>
          </cell>
          <cell r="DH720" t="str">
            <v>S/R</v>
          </cell>
          <cell r="DL720" t="str">
            <v>S/R</v>
          </cell>
          <cell r="DO720" t="str">
            <v>S/R</v>
          </cell>
          <cell r="DQ720" t="str">
            <v>S/R</v>
          </cell>
          <cell r="ES720" t="str">
            <v>S/R</v>
          </cell>
        </row>
        <row r="721">
          <cell r="J721">
            <v>69</v>
          </cell>
          <cell r="Q721">
            <v>150</v>
          </cell>
          <cell r="AF721" t="str">
            <v>Pulmonar</v>
          </cell>
          <cell r="AH721" t="str">
            <v>Nuevo</v>
          </cell>
          <cell r="AK721" t="str">
            <v>2HREZ/4(HR)3</v>
          </cell>
          <cell r="AO721" t="str">
            <v>No reactivo</v>
          </cell>
          <cell r="AT721" t="str">
            <v>No</v>
          </cell>
          <cell r="AW721" t="str">
            <v>No</v>
          </cell>
          <cell r="AZ721" t="str">
            <v>No</v>
          </cell>
          <cell r="CN721" t="str">
            <v>S/R</v>
          </cell>
          <cell r="CO721" t="str">
            <v>S/R</v>
          </cell>
          <cell r="DE721" t="str">
            <v>S/R</v>
          </cell>
          <cell r="DH721" t="str">
            <v>S/R</v>
          </cell>
          <cell r="DL721" t="str">
            <v>S/R</v>
          </cell>
          <cell r="DO721" t="str">
            <v>S/R</v>
          </cell>
          <cell r="DQ721" t="str">
            <v>S/R</v>
          </cell>
          <cell r="ES721" t="str">
            <v>S/R</v>
          </cell>
        </row>
        <row r="722">
          <cell r="J722">
            <v>28</v>
          </cell>
          <cell r="Q722">
            <v>150</v>
          </cell>
          <cell r="AF722" t="str">
            <v>Pulmonar</v>
          </cell>
          <cell r="AH722" t="str">
            <v>Nuevo</v>
          </cell>
          <cell r="AK722" t="str">
            <v>2HREZ/4(HR)3</v>
          </cell>
          <cell r="AO722" t="str">
            <v>No reactivo</v>
          </cell>
          <cell r="AT722" t="str">
            <v>No</v>
          </cell>
          <cell r="AW722" t="str">
            <v>No</v>
          </cell>
          <cell r="AZ722" t="str">
            <v>S/R</v>
          </cell>
          <cell r="CN722" t="str">
            <v>S/R</v>
          </cell>
          <cell r="CO722" t="str">
            <v>S/R</v>
          </cell>
          <cell r="DE722" t="str">
            <v>S/R</v>
          </cell>
          <cell r="DH722" t="str">
            <v>S/R</v>
          </cell>
          <cell r="DL722" t="str">
            <v>S/R</v>
          </cell>
          <cell r="DO722" t="str">
            <v>S/R</v>
          </cell>
          <cell r="DQ722" t="str">
            <v>S/R</v>
          </cell>
          <cell r="ES722" t="str">
            <v>S/R</v>
          </cell>
        </row>
        <row r="723">
          <cell r="J723">
            <v>47</v>
          </cell>
          <cell r="Q723">
            <v>150</v>
          </cell>
          <cell r="AF723" t="str">
            <v>Pulmonar</v>
          </cell>
          <cell r="AH723" t="str">
            <v>Recaida</v>
          </cell>
          <cell r="AK723" t="str">
            <v>2HREZ/4(HR)3</v>
          </cell>
          <cell r="AO723" t="str">
            <v>No reactivo</v>
          </cell>
          <cell r="AT723" t="str">
            <v>No</v>
          </cell>
          <cell r="AW723" t="str">
            <v>No</v>
          </cell>
          <cell r="AZ723" t="str">
            <v>S/R</v>
          </cell>
          <cell r="CN723" t="str">
            <v>S/R</v>
          </cell>
          <cell r="CO723" t="str">
            <v>S/R</v>
          </cell>
          <cell r="DE723" t="str">
            <v>S/R</v>
          </cell>
          <cell r="DH723" t="str">
            <v>S/R</v>
          </cell>
          <cell r="DL723" t="str">
            <v>S/R</v>
          </cell>
          <cell r="DO723" t="str">
            <v>S/R</v>
          </cell>
          <cell r="DQ723" t="str">
            <v>S/R</v>
          </cell>
          <cell r="ES723" t="str">
            <v>S/R</v>
          </cell>
        </row>
        <row r="724">
          <cell r="J724">
            <v>37</v>
          </cell>
          <cell r="Q724">
            <v>150</v>
          </cell>
          <cell r="AF724" t="str">
            <v>Pulmonar</v>
          </cell>
          <cell r="AH724" t="str">
            <v>Nuevo</v>
          </cell>
          <cell r="AK724" t="str">
            <v>2HREZ/4(HR)3</v>
          </cell>
          <cell r="AO724" t="str">
            <v>No reactivo</v>
          </cell>
          <cell r="AT724" t="str">
            <v>No</v>
          </cell>
          <cell r="AW724" t="str">
            <v>No</v>
          </cell>
          <cell r="AZ724" t="str">
            <v>S/R</v>
          </cell>
          <cell r="CN724" t="str">
            <v>S/R</v>
          </cell>
          <cell r="CO724" t="str">
            <v>S/R</v>
          </cell>
          <cell r="DE724" t="str">
            <v>S/R</v>
          </cell>
          <cell r="DH724" t="str">
            <v>S/R</v>
          </cell>
          <cell r="DL724" t="str">
            <v>S/R</v>
          </cell>
          <cell r="DO724" t="str">
            <v>S/R</v>
          </cell>
          <cell r="DQ724" t="str">
            <v>S/R</v>
          </cell>
          <cell r="ES724" t="str">
            <v>S/R</v>
          </cell>
        </row>
        <row r="725">
          <cell r="J725">
            <v>38</v>
          </cell>
          <cell r="Q725">
            <v>150</v>
          </cell>
          <cell r="AF725" t="str">
            <v>Pulmonar</v>
          </cell>
          <cell r="AH725" t="str">
            <v>Nuevo</v>
          </cell>
          <cell r="AK725" t="str">
            <v>2HREZ/4(HR)3</v>
          </cell>
          <cell r="AO725" t="str">
            <v>No reactivo</v>
          </cell>
          <cell r="AT725" t="str">
            <v>No</v>
          </cell>
          <cell r="AW725" t="str">
            <v>No</v>
          </cell>
          <cell r="AZ725" t="str">
            <v>S/R</v>
          </cell>
          <cell r="CN725" t="str">
            <v>S/R</v>
          </cell>
          <cell r="CO725" t="str">
            <v>S/R</v>
          </cell>
          <cell r="DE725" t="str">
            <v>S/R</v>
          </cell>
          <cell r="DH725" t="str">
            <v>S/R</v>
          </cell>
          <cell r="DL725" t="str">
            <v>S/R</v>
          </cell>
          <cell r="DO725" t="str">
            <v>S/R</v>
          </cell>
          <cell r="DQ725" t="str">
            <v>S/R</v>
          </cell>
          <cell r="ES725" t="str">
            <v>S/R</v>
          </cell>
        </row>
        <row r="726">
          <cell r="J726">
            <v>42</v>
          </cell>
          <cell r="Q726">
            <v>150</v>
          </cell>
          <cell r="AF726" t="str">
            <v>Pulmonar</v>
          </cell>
          <cell r="AH726" t="str">
            <v>Nuevo</v>
          </cell>
          <cell r="AK726" t="str">
            <v>2HREZ/4(HR)3</v>
          </cell>
          <cell r="AO726" t="str">
            <v>No reactivo</v>
          </cell>
          <cell r="AT726" t="str">
            <v>No</v>
          </cell>
          <cell r="AW726" t="str">
            <v>No</v>
          </cell>
          <cell r="AZ726" t="str">
            <v>S/R</v>
          </cell>
          <cell r="CN726" t="str">
            <v>S/R</v>
          </cell>
          <cell r="CO726" t="str">
            <v>S/R</v>
          </cell>
          <cell r="DE726" t="str">
            <v>S/R</v>
          </cell>
          <cell r="DH726" t="str">
            <v>S/R</v>
          </cell>
          <cell r="DL726" t="str">
            <v>S/R</v>
          </cell>
          <cell r="DO726" t="str">
            <v>S/R</v>
          </cell>
          <cell r="DQ726" t="str">
            <v>S/R</v>
          </cell>
          <cell r="ES726" t="str">
            <v>S/R</v>
          </cell>
        </row>
        <row r="727">
          <cell r="J727">
            <v>11</v>
          </cell>
          <cell r="Q727">
            <v>132</v>
          </cell>
          <cell r="AF727" t="str">
            <v>Extrapulmonar</v>
          </cell>
          <cell r="AH727" t="str">
            <v>Nuevo</v>
          </cell>
          <cell r="AK727" t="str">
            <v>2HREZ/10HR</v>
          </cell>
          <cell r="AO727" t="str">
            <v>No reactivo</v>
          </cell>
          <cell r="AT727" t="str">
            <v>S/R</v>
          </cell>
          <cell r="AW727" t="str">
            <v>No</v>
          </cell>
          <cell r="AZ727" t="str">
            <v>S/R</v>
          </cell>
          <cell r="CN727" t="str">
            <v>S/R</v>
          </cell>
          <cell r="CO727" t="str">
            <v>S/R</v>
          </cell>
          <cell r="DE727" t="str">
            <v>S/R</v>
          </cell>
          <cell r="DH727" t="str">
            <v>S/R</v>
          </cell>
          <cell r="DL727" t="str">
            <v>S/R</v>
          </cell>
          <cell r="DO727" t="str">
            <v>S/R</v>
          </cell>
          <cell r="DQ727" t="str">
            <v>S/R</v>
          </cell>
          <cell r="ES727" t="str">
            <v>S/R</v>
          </cell>
        </row>
        <row r="728">
          <cell r="J728">
            <v>13</v>
          </cell>
          <cell r="Q728">
            <v>235</v>
          </cell>
          <cell r="AF728" t="str">
            <v>Pulmonar</v>
          </cell>
          <cell r="AH728" t="str">
            <v>Nuevo</v>
          </cell>
          <cell r="AK728" t="str">
            <v>2HREZ/4(HR)3</v>
          </cell>
          <cell r="AO728" t="str">
            <v>S/R</v>
          </cell>
          <cell r="AT728" t="str">
            <v>S/R</v>
          </cell>
          <cell r="AW728" t="str">
            <v>No</v>
          </cell>
          <cell r="AZ728" t="str">
            <v>S/R</v>
          </cell>
          <cell r="CN728" t="str">
            <v>S/R</v>
          </cell>
          <cell r="CO728" t="str">
            <v>S/R</v>
          </cell>
          <cell r="DE728" t="str">
            <v>S/R</v>
          </cell>
          <cell r="DH728" t="str">
            <v>S/R</v>
          </cell>
          <cell r="DL728" t="str">
            <v>S/R</v>
          </cell>
          <cell r="DO728" t="str">
            <v>S/R</v>
          </cell>
          <cell r="DQ728" t="str">
            <v>S/R</v>
          </cell>
          <cell r="ES728" t="str">
            <v>S/R</v>
          </cell>
        </row>
        <row r="729">
          <cell r="J729">
            <v>47</v>
          </cell>
          <cell r="Q729">
            <v>6687</v>
          </cell>
          <cell r="AF729" t="str">
            <v>Pulmonar</v>
          </cell>
          <cell r="AH729" t="str">
            <v>Nuevo</v>
          </cell>
          <cell r="AK729" t="str">
            <v>2HREZ/4(HR)3</v>
          </cell>
          <cell r="AO729" t="str">
            <v>No reactivo</v>
          </cell>
          <cell r="AT729" t="str">
            <v>No</v>
          </cell>
          <cell r="AW729" t="str">
            <v>No</v>
          </cell>
          <cell r="AZ729" t="str">
            <v>No</v>
          </cell>
          <cell r="CN729" t="str">
            <v>S/R</v>
          </cell>
          <cell r="CO729" t="str">
            <v>S/R</v>
          </cell>
          <cell r="DE729" t="str">
            <v>S/R</v>
          </cell>
          <cell r="DH729" t="str">
            <v>S/R</v>
          </cell>
          <cell r="DL729" t="str">
            <v>Abandono</v>
          </cell>
          <cell r="DO729" t="str">
            <v>S/R</v>
          </cell>
          <cell r="DQ729" t="str">
            <v>No</v>
          </cell>
          <cell r="ES729" t="str">
            <v>S/R</v>
          </cell>
        </row>
        <row r="730">
          <cell r="J730">
            <v>59</v>
          </cell>
          <cell r="Q730">
            <v>251</v>
          </cell>
          <cell r="AF730" t="str">
            <v>Pulmonar</v>
          </cell>
          <cell r="AH730" t="str">
            <v>Nuevo</v>
          </cell>
          <cell r="AK730" t="str">
            <v>2HREZ/4(HR)3</v>
          </cell>
          <cell r="AO730" t="str">
            <v>No reactivo</v>
          </cell>
          <cell r="AT730" t="str">
            <v>No</v>
          </cell>
          <cell r="AW730" t="str">
            <v>No</v>
          </cell>
          <cell r="AZ730" t="str">
            <v>S/R</v>
          </cell>
          <cell r="CN730" t="str">
            <v>S/R</v>
          </cell>
          <cell r="CO730" t="str">
            <v>S/R</v>
          </cell>
          <cell r="DE730" t="str">
            <v>Sí</v>
          </cell>
          <cell r="DH730" t="str">
            <v>S/R</v>
          </cell>
          <cell r="DL730" t="str">
            <v>S/R</v>
          </cell>
          <cell r="DO730" t="str">
            <v>S/R</v>
          </cell>
          <cell r="DQ730" t="str">
            <v>S/R</v>
          </cell>
          <cell r="ES730" t="str">
            <v>S/R</v>
          </cell>
        </row>
        <row r="731">
          <cell r="J731">
            <v>31</v>
          </cell>
          <cell r="Q731">
            <v>252</v>
          </cell>
          <cell r="AF731" t="str">
            <v>Pulmonar</v>
          </cell>
          <cell r="AH731" t="str">
            <v>S/R</v>
          </cell>
          <cell r="AK731" t="str">
            <v>2HREZ/4(HR)3</v>
          </cell>
          <cell r="AO731" t="str">
            <v>No reactivo</v>
          </cell>
          <cell r="AT731" t="str">
            <v>No</v>
          </cell>
          <cell r="AW731" t="str">
            <v>No</v>
          </cell>
          <cell r="AZ731" t="str">
            <v>S/R</v>
          </cell>
          <cell r="CN731" t="str">
            <v>S/R</v>
          </cell>
          <cell r="CO731" t="str">
            <v>S/R</v>
          </cell>
          <cell r="DE731" t="str">
            <v>No</v>
          </cell>
          <cell r="DH731" t="str">
            <v>S/R</v>
          </cell>
          <cell r="DL731" t="str">
            <v>Tratamiento completo</v>
          </cell>
          <cell r="DO731" t="str">
            <v>S/R</v>
          </cell>
          <cell r="DQ731" t="str">
            <v>No</v>
          </cell>
          <cell r="ES731" t="str">
            <v>S/R</v>
          </cell>
        </row>
        <row r="732">
          <cell r="J732">
            <v>54</v>
          </cell>
          <cell r="Q732">
            <v>252</v>
          </cell>
          <cell r="AF732" t="str">
            <v>Pulmonar</v>
          </cell>
          <cell r="AH732" t="str">
            <v>Nuevo</v>
          </cell>
          <cell r="AK732" t="str">
            <v>2HREZ/4(HR)3</v>
          </cell>
          <cell r="AO732" t="str">
            <v>No reactivo</v>
          </cell>
          <cell r="AT732" t="str">
            <v>No</v>
          </cell>
          <cell r="AW732" t="str">
            <v>No</v>
          </cell>
          <cell r="AZ732" t="str">
            <v>No</v>
          </cell>
          <cell r="CN732" t="str">
            <v>S/R</v>
          </cell>
          <cell r="CO732" t="str">
            <v>S/R</v>
          </cell>
          <cell r="DE732" t="str">
            <v>S/R</v>
          </cell>
          <cell r="DH732" t="str">
            <v>S/R</v>
          </cell>
          <cell r="DL732" t="str">
            <v>S/R</v>
          </cell>
          <cell r="DO732" t="str">
            <v>S/R</v>
          </cell>
          <cell r="DQ732" t="str">
            <v>S/R</v>
          </cell>
          <cell r="ES732" t="str">
            <v>S/R</v>
          </cell>
        </row>
        <row r="733">
          <cell r="J733">
            <v>24</v>
          </cell>
          <cell r="Q733">
            <v>257</v>
          </cell>
          <cell r="AF733" t="str">
            <v>Pulmonar</v>
          </cell>
          <cell r="AH733" t="str">
            <v>Nuevo</v>
          </cell>
          <cell r="AK733" t="str">
            <v>2HREZ/4(HR)3</v>
          </cell>
          <cell r="AO733" t="str">
            <v>No reactivo</v>
          </cell>
          <cell r="AT733" t="str">
            <v>No</v>
          </cell>
          <cell r="AW733" t="str">
            <v>No</v>
          </cell>
          <cell r="AZ733" t="str">
            <v>No</v>
          </cell>
          <cell r="CN733" t="str">
            <v>S/R</v>
          </cell>
          <cell r="CO733" t="str">
            <v>S/R</v>
          </cell>
          <cell r="DE733" t="str">
            <v>No</v>
          </cell>
          <cell r="DH733" t="str">
            <v>S/R</v>
          </cell>
          <cell r="DL733" t="str">
            <v>S/R</v>
          </cell>
          <cell r="DO733" t="str">
            <v>S/R</v>
          </cell>
          <cell r="DQ733" t="str">
            <v>S/R</v>
          </cell>
          <cell r="ES733" t="str">
            <v>S/R</v>
          </cell>
        </row>
        <row r="734">
          <cell r="J734">
            <v>42</v>
          </cell>
          <cell r="Q734">
            <v>211</v>
          </cell>
          <cell r="AF734" t="str">
            <v>Pulmonar</v>
          </cell>
          <cell r="AH734" t="str">
            <v>Nuevo</v>
          </cell>
          <cell r="AK734" t="str">
            <v>2HREZ/4(HR)3</v>
          </cell>
          <cell r="AO734" t="str">
            <v>No reactivo</v>
          </cell>
          <cell r="AT734" t="str">
            <v>Sí</v>
          </cell>
          <cell r="AW734" t="str">
            <v>No</v>
          </cell>
          <cell r="AZ734" t="str">
            <v>No</v>
          </cell>
          <cell r="CN734" t="str">
            <v>GENOTYPE SL</v>
          </cell>
          <cell r="CO734" t="str">
            <v>S/R</v>
          </cell>
          <cell r="DE734" t="str">
            <v>No</v>
          </cell>
          <cell r="DH734" t="str">
            <v>Si recibió</v>
          </cell>
          <cell r="DL734" t="str">
            <v>Curado</v>
          </cell>
          <cell r="DO734" t="str">
            <v>S/R</v>
          </cell>
          <cell r="DQ734" t="str">
            <v>No</v>
          </cell>
          <cell r="ES734" t="str">
            <v>S/R</v>
          </cell>
        </row>
        <row r="735">
          <cell r="J735">
            <v>45</v>
          </cell>
          <cell r="Q735">
            <v>211</v>
          </cell>
          <cell r="AF735" t="str">
            <v>Pulmonar</v>
          </cell>
          <cell r="AH735" t="str">
            <v>Nuevo</v>
          </cell>
          <cell r="AK735" t="str">
            <v>2HREZ/4(HR)3</v>
          </cell>
          <cell r="AO735" t="str">
            <v>No reactivo</v>
          </cell>
          <cell r="AT735" t="str">
            <v>Sí</v>
          </cell>
          <cell r="AW735" t="str">
            <v>No</v>
          </cell>
          <cell r="AZ735" t="str">
            <v>S/R</v>
          </cell>
          <cell r="CN735" t="str">
            <v>GENOTYPE SL</v>
          </cell>
          <cell r="CO735" t="str">
            <v>S/R</v>
          </cell>
          <cell r="DE735" t="str">
            <v>No</v>
          </cell>
          <cell r="DH735" t="str">
            <v>Si recibió</v>
          </cell>
          <cell r="DL735" t="str">
            <v>Curado</v>
          </cell>
          <cell r="DO735" t="str">
            <v>S/R</v>
          </cell>
          <cell r="DQ735" t="str">
            <v>No</v>
          </cell>
          <cell r="ES735" t="str">
            <v>S/R</v>
          </cell>
        </row>
        <row r="736">
          <cell r="J736">
            <v>36</v>
          </cell>
          <cell r="Q736">
            <v>211</v>
          </cell>
          <cell r="AF736" t="str">
            <v>Pulmonar</v>
          </cell>
          <cell r="AH736" t="str">
            <v>Nuevo</v>
          </cell>
          <cell r="AK736" t="str">
            <v>2HREZ/4(HR)3</v>
          </cell>
          <cell r="AO736" t="str">
            <v>No reactivo</v>
          </cell>
          <cell r="AT736" t="str">
            <v>Sí</v>
          </cell>
          <cell r="AW736" t="str">
            <v>No</v>
          </cell>
          <cell r="AZ736" t="str">
            <v>S/R</v>
          </cell>
          <cell r="CN736" t="str">
            <v>GENOTYPE SL</v>
          </cell>
          <cell r="CO736" t="str">
            <v>S/R</v>
          </cell>
          <cell r="DE736" t="str">
            <v>No</v>
          </cell>
          <cell r="DH736" t="str">
            <v>Si recibió</v>
          </cell>
          <cell r="DL736" t="str">
            <v>Curado</v>
          </cell>
          <cell r="DO736" t="str">
            <v>S/R</v>
          </cell>
          <cell r="DQ736" t="str">
            <v>No</v>
          </cell>
          <cell r="ES736" t="str">
            <v>S/R</v>
          </cell>
        </row>
        <row r="737">
          <cell r="J737">
            <v>58</v>
          </cell>
          <cell r="Q737">
            <v>211</v>
          </cell>
          <cell r="AF737" t="str">
            <v>Pulmonar</v>
          </cell>
          <cell r="AH737" t="str">
            <v>Nuevo</v>
          </cell>
          <cell r="AK737" t="str">
            <v>2HREZ/4(HR)3</v>
          </cell>
          <cell r="AO737" t="str">
            <v>No reactivo</v>
          </cell>
          <cell r="AT737" t="str">
            <v>Sí</v>
          </cell>
          <cell r="AW737" t="str">
            <v>No</v>
          </cell>
          <cell r="AZ737" t="str">
            <v>No</v>
          </cell>
          <cell r="CN737" t="str">
            <v>GENOTYPE SL</v>
          </cell>
          <cell r="CO737" t="str">
            <v>S/R</v>
          </cell>
          <cell r="DE737" t="str">
            <v>No</v>
          </cell>
          <cell r="DH737" t="str">
            <v>Si recibió</v>
          </cell>
          <cell r="DL737" t="str">
            <v>S/R</v>
          </cell>
          <cell r="DO737" t="str">
            <v>S/R</v>
          </cell>
          <cell r="DQ737" t="str">
            <v>S/R</v>
          </cell>
          <cell r="ES737" t="str">
            <v>S/R</v>
          </cell>
        </row>
        <row r="738">
          <cell r="J738">
            <v>15</v>
          </cell>
          <cell r="Q738">
            <v>211</v>
          </cell>
          <cell r="AF738" t="str">
            <v>Pulmonar</v>
          </cell>
          <cell r="AH738" t="str">
            <v>Nuevo</v>
          </cell>
          <cell r="AK738" t="str">
            <v>2HREZ/10HR</v>
          </cell>
          <cell r="AO738" t="str">
            <v>No reactivo</v>
          </cell>
          <cell r="AT738" t="str">
            <v>No</v>
          </cell>
          <cell r="AW738" t="str">
            <v>No</v>
          </cell>
          <cell r="AZ738" t="str">
            <v>No</v>
          </cell>
          <cell r="CN738" t="str">
            <v>S/R</v>
          </cell>
          <cell r="CO738" t="str">
            <v>S/R</v>
          </cell>
          <cell r="DE738" t="str">
            <v>No</v>
          </cell>
          <cell r="DH738" t="str">
            <v>Si recibió</v>
          </cell>
          <cell r="DL738" t="str">
            <v>Fallecido</v>
          </cell>
          <cell r="DO738" t="str">
            <v>S/R</v>
          </cell>
          <cell r="DQ738" t="str">
            <v>No</v>
          </cell>
          <cell r="ES738" t="str">
            <v>S/R</v>
          </cell>
        </row>
        <row r="739">
          <cell r="J739">
            <v>42</v>
          </cell>
          <cell r="Q739">
            <v>212</v>
          </cell>
          <cell r="AF739" t="str">
            <v>Pulmonar</v>
          </cell>
          <cell r="AH739" t="str">
            <v>Nuevo</v>
          </cell>
          <cell r="AK739" t="str">
            <v>2HREZ/4(HR)3</v>
          </cell>
          <cell r="AO739" t="str">
            <v>No reactivo</v>
          </cell>
          <cell r="AT739" t="str">
            <v>Sí</v>
          </cell>
          <cell r="AW739" t="str">
            <v>No</v>
          </cell>
          <cell r="AZ739" t="str">
            <v>S/R</v>
          </cell>
          <cell r="CN739" t="str">
            <v>S/R</v>
          </cell>
          <cell r="CO739" t="str">
            <v>S/R</v>
          </cell>
          <cell r="DE739" t="str">
            <v>No</v>
          </cell>
          <cell r="DH739" t="str">
            <v>Si recibió</v>
          </cell>
          <cell r="DL739" t="str">
            <v>Curado</v>
          </cell>
          <cell r="DO739" t="str">
            <v>S/R</v>
          </cell>
          <cell r="DQ739" t="str">
            <v>No</v>
          </cell>
          <cell r="ES739" t="str">
            <v>S/R</v>
          </cell>
        </row>
        <row r="740">
          <cell r="J740">
            <v>34</v>
          </cell>
          <cell r="Q740">
            <v>212</v>
          </cell>
          <cell r="AF740" t="str">
            <v>Pulmonar</v>
          </cell>
          <cell r="AH740" t="str">
            <v>Nuevo</v>
          </cell>
          <cell r="AK740" t="str">
            <v>2HREZ/4(HR)3</v>
          </cell>
          <cell r="AO740" t="str">
            <v>No reactivo</v>
          </cell>
          <cell r="AT740" t="str">
            <v>No</v>
          </cell>
          <cell r="AW740" t="str">
            <v>No</v>
          </cell>
          <cell r="AZ740" t="str">
            <v>No</v>
          </cell>
          <cell r="CN740" t="str">
            <v>GENOTYPE SL</v>
          </cell>
          <cell r="CO740" t="str">
            <v>S/R</v>
          </cell>
          <cell r="DE740" t="str">
            <v>No</v>
          </cell>
          <cell r="DH740" t="str">
            <v>Si recibió</v>
          </cell>
          <cell r="DL740" t="str">
            <v>Curado</v>
          </cell>
          <cell r="DO740" t="str">
            <v>S/R</v>
          </cell>
          <cell r="DQ740" t="str">
            <v>No</v>
          </cell>
          <cell r="ES740" t="str">
            <v>S/R</v>
          </cell>
        </row>
        <row r="741">
          <cell r="J741">
            <v>73</v>
          </cell>
          <cell r="Q741">
            <v>212</v>
          </cell>
          <cell r="AF741" t="str">
            <v>Pulmonar</v>
          </cell>
          <cell r="AH741" t="str">
            <v>Nuevo</v>
          </cell>
          <cell r="AK741" t="str">
            <v>2HREZ/4(HR)3</v>
          </cell>
          <cell r="AO741" t="str">
            <v>No reactivo</v>
          </cell>
          <cell r="AT741" t="str">
            <v>Sí</v>
          </cell>
          <cell r="AW741" t="str">
            <v>No</v>
          </cell>
          <cell r="AZ741" t="str">
            <v>No</v>
          </cell>
          <cell r="CN741" t="str">
            <v>S/R</v>
          </cell>
          <cell r="CO741" t="str">
            <v>S/R</v>
          </cell>
          <cell r="DE741" t="str">
            <v>No</v>
          </cell>
          <cell r="DH741" t="str">
            <v>Si recibió</v>
          </cell>
          <cell r="DL741" t="str">
            <v>Fallecido</v>
          </cell>
          <cell r="DO741" t="str">
            <v>S/R</v>
          </cell>
          <cell r="DQ741" t="str">
            <v>No</v>
          </cell>
          <cell r="ES741" t="str">
            <v>S/R</v>
          </cell>
        </row>
        <row r="742">
          <cell r="J742">
            <v>56</v>
          </cell>
          <cell r="Q742">
            <v>212</v>
          </cell>
          <cell r="AF742" t="str">
            <v>Pulmonar</v>
          </cell>
          <cell r="AH742" t="str">
            <v>Nuevo</v>
          </cell>
          <cell r="AK742" t="str">
            <v>2HREZ/4(HR)3</v>
          </cell>
          <cell r="AO742" t="str">
            <v>No reactivo</v>
          </cell>
          <cell r="AT742" t="str">
            <v>Sí</v>
          </cell>
          <cell r="AW742" t="str">
            <v>No</v>
          </cell>
          <cell r="AZ742" t="str">
            <v>S/R</v>
          </cell>
          <cell r="CN742" t="str">
            <v>S/R</v>
          </cell>
          <cell r="CO742" t="str">
            <v>S/R</v>
          </cell>
          <cell r="DE742" t="str">
            <v>No</v>
          </cell>
          <cell r="DH742" t="str">
            <v>Si recibió</v>
          </cell>
          <cell r="DL742" t="str">
            <v>S/R</v>
          </cell>
          <cell r="DO742" t="str">
            <v>S/R</v>
          </cell>
          <cell r="DQ742" t="str">
            <v>S/R</v>
          </cell>
          <cell r="ES742" t="str">
            <v>S/R</v>
          </cell>
        </row>
        <row r="743">
          <cell r="J743">
            <v>47</v>
          </cell>
          <cell r="Q743">
            <v>218</v>
          </cell>
          <cell r="AF743" t="str">
            <v>Pulmonar</v>
          </cell>
          <cell r="AH743" t="str">
            <v>Nuevo</v>
          </cell>
          <cell r="AK743" t="str">
            <v>2HREZ/4(HR)3</v>
          </cell>
          <cell r="AO743" t="str">
            <v>No reactivo</v>
          </cell>
          <cell r="AT743" t="str">
            <v>No</v>
          </cell>
          <cell r="AW743" t="str">
            <v>No</v>
          </cell>
          <cell r="AZ743" t="str">
            <v>No</v>
          </cell>
          <cell r="CN743" t="str">
            <v>GENOTYPE SL</v>
          </cell>
          <cell r="CO743" t="str">
            <v>S/R</v>
          </cell>
          <cell r="DE743" t="str">
            <v>No</v>
          </cell>
          <cell r="DH743" t="str">
            <v>Si recibió</v>
          </cell>
          <cell r="DL743" t="str">
            <v>Abandono</v>
          </cell>
          <cell r="DO743" t="str">
            <v>S/R</v>
          </cell>
          <cell r="DQ743" t="str">
            <v>No</v>
          </cell>
          <cell r="ES743" t="str">
            <v>S/R</v>
          </cell>
        </row>
        <row r="744">
          <cell r="J744">
            <v>35</v>
          </cell>
          <cell r="Q744">
            <v>222</v>
          </cell>
          <cell r="AF744" t="str">
            <v>Pulmonar</v>
          </cell>
          <cell r="AH744" t="str">
            <v>Abandono recuperado</v>
          </cell>
          <cell r="AK744" t="str">
            <v>2HREZ/4(HR)3</v>
          </cell>
          <cell r="AO744" t="str">
            <v>No reactivo</v>
          </cell>
          <cell r="AT744" t="str">
            <v>S/R</v>
          </cell>
          <cell r="AW744" t="str">
            <v>No</v>
          </cell>
          <cell r="AZ744" t="str">
            <v>No</v>
          </cell>
          <cell r="CN744" t="str">
            <v>S/R</v>
          </cell>
          <cell r="CO744" t="str">
            <v>S/R</v>
          </cell>
          <cell r="DE744" t="str">
            <v>S/R</v>
          </cell>
          <cell r="DH744" t="str">
            <v>S/R</v>
          </cell>
          <cell r="DL744" t="str">
            <v>Abandono</v>
          </cell>
          <cell r="DO744" t="str">
            <v>S/R</v>
          </cell>
          <cell r="DQ744" t="str">
            <v>No</v>
          </cell>
          <cell r="ES744" t="str">
            <v>S/R</v>
          </cell>
        </row>
        <row r="745">
          <cell r="J745">
            <v>67</v>
          </cell>
          <cell r="Q745">
            <v>222</v>
          </cell>
          <cell r="AF745" t="str">
            <v>Pulmonar</v>
          </cell>
          <cell r="AH745" t="str">
            <v>Nuevo</v>
          </cell>
          <cell r="AK745" t="str">
            <v>2HREZ/4(HR)3</v>
          </cell>
          <cell r="AO745" t="str">
            <v>No reactivo</v>
          </cell>
          <cell r="AT745" t="str">
            <v>No</v>
          </cell>
          <cell r="AW745" t="str">
            <v>No</v>
          </cell>
          <cell r="AZ745" t="str">
            <v>S/R</v>
          </cell>
          <cell r="CN745" t="str">
            <v>S/R</v>
          </cell>
          <cell r="CO745" t="str">
            <v>S/R</v>
          </cell>
          <cell r="DE745" t="str">
            <v>S/R</v>
          </cell>
          <cell r="DH745" t="str">
            <v>S/R</v>
          </cell>
          <cell r="DL745" t="str">
            <v>S/R</v>
          </cell>
          <cell r="DO745" t="str">
            <v>S/R</v>
          </cell>
          <cell r="DQ745" t="str">
            <v>S/R</v>
          </cell>
          <cell r="ES745" t="str">
            <v>S/R</v>
          </cell>
        </row>
        <row r="746">
          <cell r="J746">
            <v>66</v>
          </cell>
          <cell r="Q746">
            <v>224</v>
          </cell>
          <cell r="AF746" t="str">
            <v>Pulmonar</v>
          </cell>
          <cell r="AH746" t="str">
            <v>Nuevo</v>
          </cell>
          <cell r="AK746" t="str">
            <v>2HREZ/4(HR)3</v>
          </cell>
          <cell r="AO746" t="str">
            <v>No reactivo</v>
          </cell>
          <cell r="AT746" t="str">
            <v>No</v>
          </cell>
          <cell r="AW746" t="str">
            <v>No</v>
          </cell>
          <cell r="AZ746" t="str">
            <v>No</v>
          </cell>
          <cell r="CN746" t="str">
            <v>S/R</v>
          </cell>
          <cell r="CO746" t="str">
            <v>S/R</v>
          </cell>
          <cell r="DE746" t="str">
            <v>S/R</v>
          </cell>
          <cell r="DH746" t="str">
            <v>Si recibió</v>
          </cell>
          <cell r="DL746" t="str">
            <v>Abandono</v>
          </cell>
          <cell r="DO746" t="str">
            <v>S/R</v>
          </cell>
          <cell r="DQ746" t="str">
            <v>No</v>
          </cell>
          <cell r="ES746" t="str">
            <v>S/R</v>
          </cell>
        </row>
        <row r="747">
          <cell r="J747">
            <v>37</v>
          </cell>
          <cell r="Q747">
            <v>224</v>
          </cell>
          <cell r="AF747" t="str">
            <v>Pulmonar</v>
          </cell>
          <cell r="AH747" t="str">
            <v>Nuevo</v>
          </cell>
          <cell r="AK747" t="str">
            <v>2HREZ/4(HR)3</v>
          </cell>
          <cell r="AO747" t="str">
            <v>No reactivo</v>
          </cell>
          <cell r="AT747" t="str">
            <v>No</v>
          </cell>
          <cell r="AW747" t="str">
            <v>No</v>
          </cell>
          <cell r="AZ747" t="str">
            <v>S/R</v>
          </cell>
          <cell r="CN747" t="str">
            <v>S/R</v>
          </cell>
          <cell r="CO747" t="str">
            <v>S/R</v>
          </cell>
          <cell r="DE747" t="str">
            <v>S/R</v>
          </cell>
          <cell r="DH747" t="str">
            <v>Si recibió</v>
          </cell>
          <cell r="DL747" t="str">
            <v>Abandono</v>
          </cell>
          <cell r="DO747" t="str">
            <v>S/R</v>
          </cell>
          <cell r="DQ747" t="str">
            <v>Sí</v>
          </cell>
          <cell r="ES747" t="str">
            <v>S/R</v>
          </cell>
        </row>
        <row r="748">
          <cell r="J748">
            <v>35</v>
          </cell>
          <cell r="Q748">
            <v>224</v>
          </cell>
          <cell r="AF748" t="str">
            <v>Pulmonar</v>
          </cell>
          <cell r="AH748" t="str">
            <v>Nuevo</v>
          </cell>
          <cell r="AK748" t="str">
            <v>2HREZ/4(HR)3</v>
          </cell>
          <cell r="AO748" t="str">
            <v>No reactivo</v>
          </cell>
          <cell r="AT748" t="str">
            <v>No</v>
          </cell>
          <cell r="AW748" t="str">
            <v>No</v>
          </cell>
          <cell r="AZ748" t="str">
            <v>No</v>
          </cell>
          <cell r="CN748" t="str">
            <v>GENOTYPE SL</v>
          </cell>
          <cell r="CO748" t="str">
            <v>S/R</v>
          </cell>
          <cell r="DE748" t="str">
            <v>S/R</v>
          </cell>
          <cell r="DH748" t="str">
            <v>No recibió</v>
          </cell>
          <cell r="DL748" t="str">
            <v>S/R</v>
          </cell>
          <cell r="DO748" t="str">
            <v>Diagnostico de TB Resistente</v>
          </cell>
          <cell r="DQ748" t="str">
            <v>No</v>
          </cell>
          <cell r="ES748" t="str">
            <v>S/R</v>
          </cell>
        </row>
        <row r="749">
          <cell r="J749">
            <v>56</v>
          </cell>
          <cell r="Q749">
            <v>224</v>
          </cell>
          <cell r="AF749" t="str">
            <v>Pulmonar</v>
          </cell>
          <cell r="AH749" t="str">
            <v>Nuevo</v>
          </cell>
          <cell r="AK749" t="str">
            <v>2HREZ/4(HR)3</v>
          </cell>
          <cell r="AO749" t="str">
            <v>No reactivo</v>
          </cell>
          <cell r="AT749" t="str">
            <v>Sí</v>
          </cell>
          <cell r="AW749" t="str">
            <v>No</v>
          </cell>
          <cell r="AZ749" t="str">
            <v>No</v>
          </cell>
          <cell r="CN749" t="str">
            <v>GENOTYPE SL</v>
          </cell>
          <cell r="CO749" t="str">
            <v>S/R</v>
          </cell>
          <cell r="DE749" t="str">
            <v>No</v>
          </cell>
          <cell r="DH749" t="str">
            <v>Si recibió</v>
          </cell>
          <cell r="DL749" t="str">
            <v>S/R</v>
          </cell>
          <cell r="DO749" t="str">
            <v>S/R</v>
          </cell>
          <cell r="DQ749" t="str">
            <v>S/R</v>
          </cell>
          <cell r="ES749" t="str">
            <v>S/R</v>
          </cell>
        </row>
        <row r="750">
          <cell r="J750">
            <v>80</v>
          </cell>
          <cell r="Q750">
            <v>228</v>
          </cell>
          <cell r="AF750" t="str">
            <v>Pulmonar</v>
          </cell>
          <cell r="AH750" t="str">
            <v>Nuevo</v>
          </cell>
          <cell r="AK750" t="str">
            <v>2HREZ/4(HR)3</v>
          </cell>
          <cell r="AO750" t="str">
            <v>No reactivo</v>
          </cell>
          <cell r="AT750" t="str">
            <v>No</v>
          </cell>
          <cell r="AW750" t="str">
            <v>No</v>
          </cell>
          <cell r="AZ750" t="str">
            <v>S/R</v>
          </cell>
          <cell r="CN750" t="str">
            <v>S/R</v>
          </cell>
          <cell r="CO750" t="str">
            <v>S/R</v>
          </cell>
          <cell r="DE750" t="str">
            <v>S/R</v>
          </cell>
          <cell r="DH750" t="str">
            <v>Si recibió</v>
          </cell>
          <cell r="DL750" t="str">
            <v>Fallecido</v>
          </cell>
          <cell r="DO750" t="str">
            <v>S/R</v>
          </cell>
          <cell r="DQ750" t="str">
            <v>No</v>
          </cell>
          <cell r="ES750" t="str">
            <v>S/R</v>
          </cell>
        </row>
        <row r="751">
          <cell r="J751">
            <v>65</v>
          </cell>
          <cell r="Q751">
            <v>228</v>
          </cell>
          <cell r="AF751" t="str">
            <v>Pulmonar</v>
          </cell>
          <cell r="AH751" t="str">
            <v>Nuevo</v>
          </cell>
          <cell r="AK751" t="str">
            <v>2HREZ/4(HR)3</v>
          </cell>
          <cell r="AO751" t="str">
            <v>No reactivo</v>
          </cell>
          <cell r="AT751" t="str">
            <v>No</v>
          </cell>
          <cell r="AW751" t="str">
            <v>No</v>
          </cell>
          <cell r="AZ751" t="str">
            <v>No</v>
          </cell>
          <cell r="CN751" t="str">
            <v>S/R</v>
          </cell>
          <cell r="CO751" t="str">
            <v>S/R</v>
          </cell>
          <cell r="DE751" t="str">
            <v>No</v>
          </cell>
          <cell r="DH751" t="str">
            <v>Si recibió</v>
          </cell>
          <cell r="DL751" t="str">
            <v>Tratamiento completo</v>
          </cell>
          <cell r="DO751" t="str">
            <v>S/R</v>
          </cell>
          <cell r="DQ751" t="str">
            <v>No</v>
          </cell>
          <cell r="ES751" t="str">
            <v>S/R</v>
          </cell>
        </row>
        <row r="752">
          <cell r="J752">
            <v>85</v>
          </cell>
          <cell r="Q752">
            <v>228</v>
          </cell>
          <cell r="AF752" t="str">
            <v>Pulmonar</v>
          </cell>
          <cell r="AH752" t="str">
            <v>Nuevo</v>
          </cell>
          <cell r="AK752" t="str">
            <v>2HREZ/4(HR)3</v>
          </cell>
          <cell r="AO752" t="str">
            <v>No reactivo</v>
          </cell>
          <cell r="AT752" t="str">
            <v>No</v>
          </cell>
          <cell r="AW752" t="str">
            <v>No</v>
          </cell>
          <cell r="AZ752" t="str">
            <v>No</v>
          </cell>
          <cell r="CN752" t="str">
            <v>GENOTYPE SL</v>
          </cell>
          <cell r="CO752" t="str">
            <v>S/R</v>
          </cell>
          <cell r="DE752" t="str">
            <v>No</v>
          </cell>
          <cell r="DH752" t="str">
            <v>Si recibió</v>
          </cell>
          <cell r="DL752" t="str">
            <v>S/R</v>
          </cell>
          <cell r="DO752" t="str">
            <v>S/R</v>
          </cell>
          <cell r="DQ752" t="str">
            <v>S/R</v>
          </cell>
          <cell r="ES752" t="str">
            <v>S/R</v>
          </cell>
        </row>
        <row r="753">
          <cell r="J753">
            <v>24</v>
          </cell>
          <cell r="Q753">
            <v>228</v>
          </cell>
          <cell r="AF753" t="str">
            <v>Pulmonar</v>
          </cell>
          <cell r="AH753" t="str">
            <v>Nuevo</v>
          </cell>
          <cell r="AK753" t="str">
            <v>2HREZ/4(HR)3</v>
          </cell>
          <cell r="AO753" t="str">
            <v>No reactivo</v>
          </cell>
          <cell r="AT753" t="str">
            <v>No</v>
          </cell>
          <cell r="AW753" t="str">
            <v>No</v>
          </cell>
          <cell r="AZ753" t="str">
            <v>S/R</v>
          </cell>
          <cell r="CN753" t="str">
            <v>S/R</v>
          </cell>
          <cell r="CO753" t="str">
            <v>S/R</v>
          </cell>
          <cell r="DE753" t="str">
            <v>No</v>
          </cell>
          <cell r="DH753" t="str">
            <v>S/R</v>
          </cell>
          <cell r="DL753" t="str">
            <v>S/R</v>
          </cell>
          <cell r="DO753" t="str">
            <v>S/R</v>
          </cell>
          <cell r="DQ753" t="str">
            <v>S/R</v>
          </cell>
          <cell r="ES753" t="str">
            <v>S/R</v>
          </cell>
        </row>
        <row r="754">
          <cell r="J754">
            <v>28</v>
          </cell>
          <cell r="Q754">
            <v>228</v>
          </cell>
          <cell r="AF754" t="str">
            <v>Pulmonar</v>
          </cell>
          <cell r="AH754" t="str">
            <v>Nuevo</v>
          </cell>
          <cell r="AK754" t="str">
            <v>2HREZ/4(HR)3</v>
          </cell>
          <cell r="AO754" t="str">
            <v>No reactivo</v>
          </cell>
          <cell r="AT754" t="str">
            <v>No</v>
          </cell>
          <cell r="AW754" t="str">
            <v>No</v>
          </cell>
          <cell r="AZ754" t="str">
            <v>S/R</v>
          </cell>
          <cell r="CN754" t="str">
            <v>S/R</v>
          </cell>
          <cell r="CO754" t="str">
            <v>S/R</v>
          </cell>
          <cell r="DE754" t="str">
            <v>No</v>
          </cell>
          <cell r="DH754" t="str">
            <v>Si recibió</v>
          </cell>
          <cell r="DL754" t="str">
            <v>S/R</v>
          </cell>
          <cell r="DO754" t="str">
            <v>S/R</v>
          </cell>
          <cell r="DQ754" t="str">
            <v>S/R</v>
          </cell>
          <cell r="ES754" t="str">
            <v>S/R</v>
          </cell>
        </row>
        <row r="755">
          <cell r="J755">
            <v>36</v>
          </cell>
          <cell r="Q755">
            <v>228</v>
          </cell>
          <cell r="AF755" t="str">
            <v>Pulmonar</v>
          </cell>
          <cell r="AH755" t="str">
            <v>Nuevo</v>
          </cell>
          <cell r="AK755" t="str">
            <v>2HREZ/4(HR)3</v>
          </cell>
          <cell r="AO755" t="str">
            <v>No reactivo</v>
          </cell>
          <cell r="AT755" t="str">
            <v>No</v>
          </cell>
          <cell r="AW755" t="str">
            <v>No</v>
          </cell>
          <cell r="AZ755" t="str">
            <v>S/R</v>
          </cell>
          <cell r="CN755" t="str">
            <v>GENOTYPE SL</v>
          </cell>
          <cell r="CO755" t="str">
            <v>S/R</v>
          </cell>
          <cell r="DE755" t="str">
            <v>No</v>
          </cell>
          <cell r="DH755" t="str">
            <v>S/R</v>
          </cell>
          <cell r="DL755" t="str">
            <v>S/R</v>
          </cell>
          <cell r="DO755" t="str">
            <v>S/R</v>
          </cell>
          <cell r="DQ755" t="str">
            <v>S/R</v>
          </cell>
          <cell r="ES755" t="str">
            <v>S/R</v>
          </cell>
        </row>
        <row r="756">
          <cell r="J756">
            <v>39</v>
          </cell>
          <cell r="Q756">
            <v>228</v>
          </cell>
          <cell r="AF756" t="str">
            <v>Pulmonar</v>
          </cell>
          <cell r="AH756" t="str">
            <v>Nuevo</v>
          </cell>
          <cell r="AK756" t="str">
            <v>2HREZ/4(HR)3</v>
          </cell>
          <cell r="AO756" t="str">
            <v>No reactivo</v>
          </cell>
          <cell r="AT756" t="str">
            <v>Sí</v>
          </cell>
          <cell r="AW756" t="str">
            <v>No</v>
          </cell>
          <cell r="AZ756" t="str">
            <v>No</v>
          </cell>
          <cell r="CN756" t="str">
            <v>S/R</v>
          </cell>
          <cell r="CO756" t="str">
            <v>S/R</v>
          </cell>
          <cell r="DE756" t="str">
            <v>No</v>
          </cell>
          <cell r="DH756" t="str">
            <v>Si recibió</v>
          </cell>
          <cell r="DL756" t="str">
            <v>S/R</v>
          </cell>
          <cell r="DO756" t="str">
            <v>S/R</v>
          </cell>
          <cell r="DQ756" t="str">
            <v>S/R</v>
          </cell>
          <cell r="ES756" t="str">
            <v>S/R</v>
          </cell>
        </row>
        <row r="757">
          <cell r="J757">
            <v>79</v>
          </cell>
          <cell r="Q757">
            <v>228</v>
          </cell>
          <cell r="AF757" t="str">
            <v>Pulmonar</v>
          </cell>
          <cell r="AH757" t="str">
            <v>Nuevo</v>
          </cell>
          <cell r="AK757" t="str">
            <v>2HREZ/4(HR)3</v>
          </cell>
          <cell r="AO757" t="str">
            <v>S/R</v>
          </cell>
          <cell r="AT757" t="str">
            <v>S/R</v>
          </cell>
          <cell r="AW757" t="str">
            <v>No</v>
          </cell>
          <cell r="AZ757" t="str">
            <v>No</v>
          </cell>
          <cell r="CN757" t="str">
            <v>S/R</v>
          </cell>
          <cell r="CO757" t="str">
            <v>S/R</v>
          </cell>
          <cell r="DE757" t="str">
            <v>No</v>
          </cell>
          <cell r="DH757" t="str">
            <v>Si recibió</v>
          </cell>
          <cell r="DL757" t="str">
            <v>S/R</v>
          </cell>
          <cell r="DO757" t="str">
            <v>S/R</v>
          </cell>
          <cell r="DQ757" t="str">
            <v>S/R</v>
          </cell>
          <cell r="ES757" t="str">
            <v>S/R</v>
          </cell>
        </row>
        <row r="758">
          <cell r="J758">
            <v>53</v>
          </cell>
          <cell r="Q758">
            <v>7325</v>
          </cell>
          <cell r="AF758" t="str">
            <v>Pulmonar</v>
          </cell>
          <cell r="AH758" t="str">
            <v>Recaida</v>
          </cell>
          <cell r="AK758" t="str">
            <v>2HREZ/4(HR)3</v>
          </cell>
          <cell r="AO758" t="str">
            <v>No reactivo</v>
          </cell>
          <cell r="AT758" t="str">
            <v>No</v>
          </cell>
          <cell r="AW758" t="str">
            <v>No</v>
          </cell>
          <cell r="AZ758" t="str">
            <v>No</v>
          </cell>
          <cell r="CN758" t="str">
            <v>GENOTYPE SL</v>
          </cell>
          <cell r="CO758" t="str">
            <v>S/R</v>
          </cell>
          <cell r="DE758" t="str">
            <v>No</v>
          </cell>
          <cell r="DH758" t="str">
            <v>Si recibió</v>
          </cell>
          <cell r="DL758" t="str">
            <v>Curado</v>
          </cell>
          <cell r="DO758" t="str">
            <v>S/R</v>
          </cell>
          <cell r="DQ758" t="str">
            <v>No</v>
          </cell>
          <cell r="ES758" t="str">
            <v>S/R</v>
          </cell>
        </row>
        <row r="759">
          <cell r="J759">
            <v>49</v>
          </cell>
          <cell r="Q759">
            <v>7325</v>
          </cell>
          <cell r="AF759" t="str">
            <v>Pulmonar</v>
          </cell>
          <cell r="AH759" t="str">
            <v>Nuevo</v>
          </cell>
          <cell r="AK759" t="str">
            <v>2HREZ/4(HR)3</v>
          </cell>
          <cell r="AO759" t="str">
            <v>No reactivo</v>
          </cell>
          <cell r="AT759" t="str">
            <v>No</v>
          </cell>
          <cell r="AW759" t="str">
            <v>No</v>
          </cell>
          <cell r="AZ759" t="str">
            <v>No</v>
          </cell>
          <cell r="CN759" t="str">
            <v>S/R</v>
          </cell>
          <cell r="CO759" t="str">
            <v>S/R</v>
          </cell>
          <cell r="DE759" t="str">
            <v>No</v>
          </cell>
          <cell r="DH759" t="str">
            <v>Si recibió</v>
          </cell>
          <cell r="DL759" t="str">
            <v>S/R</v>
          </cell>
          <cell r="DO759" t="str">
            <v>S/R</v>
          </cell>
          <cell r="DQ759" t="str">
            <v>S/R</v>
          </cell>
          <cell r="ES759" t="str">
            <v>S/R</v>
          </cell>
        </row>
        <row r="760">
          <cell r="J760">
            <v>34</v>
          </cell>
          <cell r="Q760">
            <v>7326</v>
          </cell>
          <cell r="AF760" t="str">
            <v>Extrapulmonar</v>
          </cell>
          <cell r="AH760" t="str">
            <v>Nuevo</v>
          </cell>
          <cell r="AK760" t="str">
            <v>2HREZ/10HR</v>
          </cell>
          <cell r="AO760" t="str">
            <v>Reactivo</v>
          </cell>
          <cell r="AT760" t="str">
            <v>No</v>
          </cell>
          <cell r="AW760" t="str">
            <v>No</v>
          </cell>
          <cell r="AZ760" t="str">
            <v>S/R</v>
          </cell>
          <cell r="CN760" t="str">
            <v>S/R</v>
          </cell>
          <cell r="CO760" t="str">
            <v>S/R</v>
          </cell>
          <cell r="DE760" t="str">
            <v>No</v>
          </cell>
          <cell r="DH760" t="str">
            <v>Si recibió</v>
          </cell>
          <cell r="DL760" t="str">
            <v>S/R</v>
          </cell>
          <cell r="DO760" t="str">
            <v>S/R</v>
          </cell>
          <cell r="DQ760" t="str">
            <v>S/R</v>
          </cell>
          <cell r="ES760" t="str">
            <v>S/R</v>
          </cell>
        </row>
        <row r="761">
          <cell r="J761">
            <v>39</v>
          </cell>
          <cell r="Q761">
            <v>7326</v>
          </cell>
          <cell r="AF761" t="str">
            <v>Pulmonar</v>
          </cell>
          <cell r="AH761" t="str">
            <v>Recaida</v>
          </cell>
          <cell r="AK761" t="str">
            <v>2HREZ/4(HR)3</v>
          </cell>
          <cell r="AO761" t="str">
            <v>No reactivo</v>
          </cell>
          <cell r="AT761" t="str">
            <v>No</v>
          </cell>
          <cell r="AW761" t="str">
            <v>No</v>
          </cell>
          <cell r="AZ761" t="str">
            <v>S/R</v>
          </cell>
          <cell r="CN761" t="str">
            <v>S/R</v>
          </cell>
          <cell r="CO761" t="str">
            <v>S/R</v>
          </cell>
          <cell r="DE761" t="str">
            <v>No</v>
          </cell>
          <cell r="DH761" t="str">
            <v>Si recibió</v>
          </cell>
          <cell r="DL761" t="str">
            <v>Curado</v>
          </cell>
          <cell r="DO761" t="str">
            <v>S/R</v>
          </cell>
          <cell r="DQ761" t="str">
            <v>No</v>
          </cell>
          <cell r="ES761" t="str">
            <v>S/R</v>
          </cell>
        </row>
        <row r="762">
          <cell r="J762">
            <v>67</v>
          </cell>
          <cell r="Q762">
            <v>10259</v>
          </cell>
          <cell r="AF762" t="str">
            <v>Pulmonar</v>
          </cell>
          <cell r="AH762" t="str">
            <v>Nuevo</v>
          </cell>
          <cell r="AK762" t="str">
            <v>2HREZ/4(HR)3</v>
          </cell>
          <cell r="AO762" t="str">
            <v>No reactivo</v>
          </cell>
          <cell r="AT762" t="str">
            <v>S/R</v>
          </cell>
          <cell r="AW762" t="str">
            <v>No</v>
          </cell>
          <cell r="AZ762" t="str">
            <v>No</v>
          </cell>
          <cell r="CN762" t="str">
            <v>S/R</v>
          </cell>
          <cell r="CO762" t="str">
            <v>S/R</v>
          </cell>
          <cell r="DE762" t="str">
            <v>S/R</v>
          </cell>
          <cell r="DH762" t="str">
            <v>S/R</v>
          </cell>
          <cell r="DL762" t="str">
            <v>Fallecido</v>
          </cell>
          <cell r="DO762" t="str">
            <v>S/R</v>
          </cell>
          <cell r="DQ762" t="str">
            <v>No</v>
          </cell>
          <cell r="ES762" t="str">
            <v>S/R</v>
          </cell>
        </row>
        <row r="763">
          <cell r="J763">
            <v>17</v>
          </cell>
          <cell r="Q763">
            <v>15311</v>
          </cell>
          <cell r="AF763" t="str">
            <v>Pulmonar</v>
          </cell>
          <cell r="AH763" t="str">
            <v>Nuevo</v>
          </cell>
          <cell r="AK763" t="str">
            <v>2HREZ/4(HR)3</v>
          </cell>
          <cell r="AO763" t="str">
            <v>No reactivo</v>
          </cell>
          <cell r="AT763" t="str">
            <v>No</v>
          </cell>
          <cell r="AW763" t="str">
            <v>No</v>
          </cell>
          <cell r="AZ763" t="str">
            <v>S/R</v>
          </cell>
          <cell r="CN763" t="str">
            <v>S/R</v>
          </cell>
          <cell r="CO763" t="str">
            <v>S/R</v>
          </cell>
          <cell r="DE763" t="str">
            <v>No</v>
          </cell>
          <cell r="DH763" t="str">
            <v>Si recibió</v>
          </cell>
          <cell r="DL763" t="str">
            <v>Curado</v>
          </cell>
          <cell r="DO763" t="str">
            <v>S/R</v>
          </cell>
          <cell r="DQ763" t="str">
            <v>No</v>
          </cell>
          <cell r="ES763" t="str">
            <v>S/R</v>
          </cell>
        </row>
        <row r="764">
          <cell r="J764">
            <v>66</v>
          </cell>
          <cell r="Q764">
            <v>26697</v>
          </cell>
          <cell r="AF764" t="str">
            <v>Pulmonar</v>
          </cell>
          <cell r="AH764" t="str">
            <v>Nuevo</v>
          </cell>
          <cell r="AK764" t="str">
            <v>2HREZ/4(HR)3</v>
          </cell>
          <cell r="AO764" t="str">
            <v>No reactivo</v>
          </cell>
          <cell r="AT764" t="str">
            <v>No</v>
          </cell>
          <cell r="AW764" t="str">
            <v>No</v>
          </cell>
          <cell r="AZ764" t="str">
            <v>No</v>
          </cell>
          <cell r="CN764" t="str">
            <v>S/R</v>
          </cell>
          <cell r="CO764" t="str">
            <v>S/R</v>
          </cell>
          <cell r="DE764" t="str">
            <v>S/R</v>
          </cell>
          <cell r="DH764" t="str">
            <v>S/R</v>
          </cell>
          <cell r="DL764" t="str">
            <v>S/R</v>
          </cell>
          <cell r="DO764" t="str">
            <v>S/R</v>
          </cell>
          <cell r="DQ764" t="str">
            <v>S/R</v>
          </cell>
          <cell r="ES764" t="str">
            <v>S/R</v>
          </cell>
        </row>
        <row r="765">
          <cell r="J765">
            <v>46</v>
          </cell>
          <cell r="Q765">
            <v>207</v>
          </cell>
          <cell r="AF765" t="str">
            <v>Extrapulmonar</v>
          </cell>
          <cell r="AH765" t="str">
            <v>Nuevo</v>
          </cell>
          <cell r="AK765" t="str">
            <v>2HREZ/10HR</v>
          </cell>
          <cell r="AO765" t="str">
            <v>Reactivo</v>
          </cell>
          <cell r="AT765" t="str">
            <v>No</v>
          </cell>
          <cell r="AW765" t="str">
            <v>No</v>
          </cell>
          <cell r="AZ765" t="str">
            <v>S/R</v>
          </cell>
          <cell r="CN765" t="str">
            <v>S/R</v>
          </cell>
          <cell r="CO765" t="str">
            <v>S/R</v>
          </cell>
          <cell r="DE765" t="str">
            <v>S/R</v>
          </cell>
          <cell r="DH765" t="str">
            <v>S/R</v>
          </cell>
          <cell r="DL765" t="str">
            <v>S/R</v>
          </cell>
          <cell r="DO765" t="str">
            <v>S/R</v>
          </cell>
          <cell r="DQ765" t="str">
            <v>S/R</v>
          </cell>
          <cell r="ES765" t="str">
            <v>S/R</v>
          </cell>
        </row>
        <row r="766">
          <cell r="J766">
            <v>69</v>
          </cell>
          <cell r="Q766">
            <v>209</v>
          </cell>
          <cell r="AF766" t="str">
            <v>Pulmonar</v>
          </cell>
          <cell r="AH766" t="str">
            <v>Nuevo</v>
          </cell>
          <cell r="AK766" t="str">
            <v>2HREZ/4(HR)3</v>
          </cell>
          <cell r="AO766" t="str">
            <v>No reactivo</v>
          </cell>
          <cell r="AT766" t="str">
            <v>No</v>
          </cell>
          <cell r="AW766" t="str">
            <v>No</v>
          </cell>
          <cell r="AZ766" t="str">
            <v>S/R</v>
          </cell>
          <cell r="CN766" t="str">
            <v>S/R</v>
          </cell>
          <cell r="CO766" t="str">
            <v>S/R</v>
          </cell>
          <cell r="DE766" t="str">
            <v>S/R</v>
          </cell>
          <cell r="DH766" t="str">
            <v>S/R</v>
          </cell>
          <cell r="DL766" t="str">
            <v>S/R</v>
          </cell>
          <cell r="DO766" t="str">
            <v>S/R</v>
          </cell>
          <cell r="DQ766" t="str">
            <v>S/R</v>
          </cell>
          <cell r="ES766" t="str">
            <v>S/R</v>
          </cell>
        </row>
        <row r="767">
          <cell r="J767">
            <v>56</v>
          </cell>
          <cell r="Q767">
            <v>187</v>
          </cell>
          <cell r="AF767" t="str">
            <v>Pulmonar</v>
          </cell>
          <cell r="AH767" t="str">
            <v>Nuevo</v>
          </cell>
          <cell r="AK767" t="str">
            <v>2HREZ/4(HR)3</v>
          </cell>
          <cell r="AO767" t="str">
            <v>No reactivo</v>
          </cell>
          <cell r="AT767" t="str">
            <v>No</v>
          </cell>
          <cell r="AW767" t="str">
            <v>No</v>
          </cell>
          <cell r="AZ767" t="str">
            <v>S/R</v>
          </cell>
          <cell r="CN767" t="str">
            <v>S/R</v>
          </cell>
          <cell r="CO767" t="str">
            <v>S/R</v>
          </cell>
          <cell r="DE767" t="str">
            <v>No</v>
          </cell>
          <cell r="DH767" t="str">
            <v>S/R</v>
          </cell>
          <cell r="DL767" t="str">
            <v>S/R</v>
          </cell>
          <cell r="DO767" t="str">
            <v>S/R</v>
          </cell>
          <cell r="DQ767" t="str">
            <v>S/R</v>
          </cell>
          <cell r="ES767" t="str">
            <v>S/R</v>
          </cell>
        </row>
        <row r="768">
          <cell r="J768">
            <v>29</v>
          </cell>
          <cell r="Q768">
            <v>202</v>
          </cell>
          <cell r="AF768" t="str">
            <v>Pulmonar</v>
          </cell>
          <cell r="AH768" t="str">
            <v>Nuevo</v>
          </cell>
          <cell r="AK768" t="str">
            <v>2HREZ/10HR</v>
          </cell>
          <cell r="AO768" t="str">
            <v>No reactivo</v>
          </cell>
          <cell r="AT768" t="str">
            <v>No</v>
          </cell>
          <cell r="AW768" t="str">
            <v>No</v>
          </cell>
          <cell r="AZ768" t="str">
            <v>S/R</v>
          </cell>
          <cell r="CN768" t="str">
            <v>S/R</v>
          </cell>
          <cell r="CO768" t="str">
            <v>S/R</v>
          </cell>
          <cell r="DE768" t="str">
            <v>No</v>
          </cell>
          <cell r="DH768" t="str">
            <v>S/R</v>
          </cell>
          <cell r="DL768" t="str">
            <v>S/R</v>
          </cell>
          <cell r="DO768" t="str">
            <v>S/R</v>
          </cell>
          <cell r="DQ768" t="str">
            <v>S/R</v>
          </cell>
          <cell r="ES768" t="str">
            <v>S/R</v>
          </cell>
        </row>
        <row r="769">
          <cell r="J769">
            <v>72</v>
          </cell>
          <cell r="Q769">
            <v>202</v>
          </cell>
          <cell r="AF769" t="str">
            <v>Pulmonar</v>
          </cell>
          <cell r="AH769" t="str">
            <v>Nuevo</v>
          </cell>
          <cell r="AK769" t="str">
            <v>2HREZ/4(HR)3</v>
          </cell>
          <cell r="AO769" t="str">
            <v>En proceso</v>
          </cell>
          <cell r="AT769" t="str">
            <v>No</v>
          </cell>
          <cell r="AW769" t="str">
            <v>No</v>
          </cell>
          <cell r="AZ769" t="str">
            <v>S/R</v>
          </cell>
          <cell r="CN769" t="str">
            <v>S/R</v>
          </cell>
          <cell r="CO769" t="str">
            <v>S/R</v>
          </cell>
          <cell r="DE769" t="str">
            <v>S/R</v>
          </cell>
          <cell r="DH769" t="str">
            <v>S/R</v>
          </cell>
          <cell r="DL769" t="str">
            <v>S/R</v>
          </cell>
          <cell r="DO769" t="str">
            <v>S/R</v>
          </cell>
          <cell r="DQ769" t="str">
            <v>S/R</v>
          </cell>
          <cell r="ES769" t="str">
            <v>S/R</v>
          </cell>
        </row>
        <row r="770">
          <cell r="J770">
            <v>56</v>
          </cell>
          <cell r="Q770">
            <v>204</v>
          </cell>
          <cell r="AF770" t="str">
            <v>Pulmonar</v>
          </cell>
          <cell r="AH770" t="str">
            <v>Nuevo</v>
          </cell>
          <cell r="AK770" t="str">
            <v>2HREZ/4(HR)3</v>
          </cell>
          <cell r="AO770" t="str">
            <v>No reactivo</v>
          </cell>
          <cell r="AT770" t="str">
            <v>No</v>
          </cell>
          <cell r="AW770" t="str">
            <v>No</v>
          </cell>
          <cell r="AZ770" t="str">
            <v>S/R</v>
          </cell>
          <cell r="CN770" t="str">
            <v>S/R</v>
          </cell>
          <cell r="CO770" t="str">
            <v>S/R</v>
          </cell>
          <cell r="DE770" t="str">
            <v>No</v>
          </cell>
          <cell r="DH770" t="str">
            <v>Si recibió</v>
          </cell>
          <cell r="DL770" t="str">
            <v>Fallecido</v>
          </cell>
          <cell r="DO770" t="str">
            <v>S/R</v>
          </cell>
          <cell r="DQ770" t="str">
            <v>No</v>
          </cell>
          <cell r="ES770" t="str">
            <v>S/R</v>
          </cell>
        </row>
        <row r="771">
          <cell r="J771">
            <v>63</v>
          </cell>
          <cell r="Q771">
            <v>191</v>
          </cell>
          <cell r="AF771" t="str">
            <v>Pulmonar</v>
          </cell>
          <cell r="AH771" t="str">
            <v>Nuevo</v>
          </cell>
          <cell r="AK771" t="str">
            <v>2HREZ/4(HR)3</v>
          </cell>
          <cell r="AO771" t="str">
            <v>No reactivo</v>
          </cell>
          <cell r="AT771" t="str">
            <v>No</v>
          </cell>
          <cell r="AW771" t="str">
            <v>No</v>
          </cell>
          <cell r="AZ771" t="str">
            <v>S/R</v>
          </cell>
          <cell r="CN771" t="str">
            <v>S/R</v>
          </cell>
          <cell r="CO771" t="str">
            <v>S/R</v>
          </cell>
          <cell r="DE771" t="str">
            <v>S/R</v>
          </cell>
          <cell r="DH771" t="str">
            <v>Si recibió</v>
          </cell>
          <cell r="DL771" t="str">
            <v>Abandono</v>
          </cell>
          <cell r="DO771" t="str">
            <v>S/R</v>
          </cell>
          <cell r="DQ771" t="str">
            <v>No</v>
          </cell>
          <cell r="ES771" t="str">
            <v>S/R</v>
          </cell>
        </row>
        <row r="772">
          <cell r="J772">
            <v>46</v>
          </cell>
          <cell r="Q772">
            <v>191</v>
          </cell>
          <cell r="AF772" t="str">
            <v>Pulmonar</v>
          </cell>
          <cell r="AH772" t="str">
            <v>Nuevo</v>
          </cell>
          <cell r="AK772" t="str">
            <v>2HREZ/4(HR)3</v>
          </cell>
          <cell r="AO772" t="str">
            <v>No reactivo</v>
          </cell>
          <cell r="AT772" t="str">
            <v>No</v>
          </cell>
          <cell r="AW772" t="str">
            <v>No</v>
          </cell>
          <cell r="AZ772" t="str">
            <v>S/R</v>
          </cell>
          <cell r="CN772" t="str">
            <v>S/R</v>
          </cell>
          <cell r="CO772" t="str">
            <v>S/R</v>
          </cell>
          <cell r="DE772" t="str">
            <v>No</v>
          </cell>
          <cell r="DH772" t="str">
            <v>Si recibió</v>
          </cell>
          <cell r="DL772" t="str">
            <v>Fallecido</v>
          </cell>
          <cell r="DO772" t="str">
            <v>S/R</v>
          </cell>
          <cell r="DQ772" t="str">
            <v>No</v>
          </cell>
          <cell r="ES772" t="str">
            <v>S/R</v>
          </cell>
        </row>
        <row r="773">
          <cell r="J773">
            <v>46</v>
          </cell>
          <cell r="Q773">
            <v>25338</v>
          </cell>
          <cell r="AF773" t="str">
            <v>Pulmonar</v>
          </cell>
          <cell r="AH773" t="str">
            <v>Nuevo</v>
          </cell>
          <cell r="AK773" t="str">
            <v>2HREZ/4(HR)3</v>
          </cell>
          <cell r="AO773" t="str">
            <v>No reactivo</v>
          </cell>
          <cell r="AT773" t="str">
            <v>No</v>
          </cell>
          <cell r="AW773" t="str">
            <v>No</v>
          </cell>
          <cell r="AZ773" t="str">
            <v>S/R</v>
          </cell>
          <cell r="CN773" t="str">
            <v>S/R</v>
          </cell>
          <cell r="CO773" t="str">
            <v>S/R</v>
          </cell>
          <cell r="DE773" t="str">
            <v>No</v>
          </cell>
          <cell r="DH773" t="str">
            <v>S/R</v>
          </cell>
          <cell r="DL773" t="str">
            <v>S/R</v>
          </cell>
          <cell r="DO773" t="str">
            <v>S/R</v>
          </cell>
          <cell r="DQ773" t="str">
            <v>S/R</v>
          </cell>
          <cell r="ES773" t="str">
            <v>S/R</v>
          </cell>
        </row>
        <row r="774">
          <cell r="J774">
            <v>22</v>
          </cell>
          <cell r="Q774">
            <v>246</v>
          </cell>
          <cell r="AF774" t="str">
            <v>Pulmonar</v>
          </cell>
          <cell r="AH774" t="str">
            <v>Nuevo</v>
          </cell>
          <cell r="AK774" t="str">
            <v>2HREZ/7HR</v>
          </cell>
          <cell r="AO774" t="str">
            <v>Reactivo</v>
          </cell>
          <cell r="AT774" t="str">
            <v>No</v>
          </cell>
          <cell r="AW774" t="str">
            <v>No</v>
          </cell>
          <cell r="AZ774" t="str">
            <v>S/R</v>
          </cell>
          <cell r="CN774" t="str">
            <v>S/R</v>
          </cell>
          <cell r="CO774" t="str">
            <v>S/R</v>
          </cell>
          <cell r="DE774" t="str">
            <v>S/R</v>
          </cell>
          <cell r="DH774" t="str">
            <v>S/R</v>
          </cell>
          <cell r="DL774" t="str">
            <v>S/R</v>
          </cell>
          <cell r="DO774" t="str">
            <v>S/R</v>
          </cell>
          <cell r="DQ774" t="str">
            <v>S/R</v>
          </cell>
          <cell r="ES774" t="str">
            <v>S/R</v>
          </cell>
        </row>
        <row r="775">
          <cell r="J775">
            <v>54</v>
          </cell>
          <cell r="Q775">
            <v>198</v>
          </cell>
          <cell r="AF775" t="str">
            <v>Pulmonar</v>
          </cell>
          <cell r="AH775" t="str">
            <v>Nuevo</v>
          </cell>
          <cell r="AK775" t="str">
            <v>2HREZ/4(HR)3</v>
          </cell>
          <cell r="AO775" t="str">
            <v>No reactivo</v>
          </cell>
          <cell r="AT775" t="str">
            <v>No</v>
          </cell>
          <cell r="AW775" t="str">
            <v>No</v>
          </cell>
          <cell r="AZ775" t="str">
            <v>S/R</v>
          </cell>
          <cell r="CN775" t="str">
            <v>S/R</v>
          </cell>
          <cell r="CO775" t="str">
            <v>S/R</v>
          </cell>
          <cell r="DE775" t="str">
            <v>S/R</v>
          </cell>
          <cell r="DH775" t="str">
            <v>S/R</v>
          </cell>
          <cell r="DL775" t="str">
            <v>Abandono</v>
          </cell>
          <cell r="DO775" t="str">
            <v>S/R</v>
          </cell>
          <cell r="DQ775" t="str">
            <v>No</v>
          </cell>
          <cell r="ES775" t="str">
            <v>S/R</v>
          </cell>
        </row>
        <row r="776">
          <cell r="J776">
            <v>55</v>
          </cell>
          <cell r="Q776">
            <v>198</v>
          </cell>
          <cell r="AF776" t="str">
            <v>Pulmonar</v>
          </cell>
          <cell r="AH776" t="str">
            <v>Abandono recuperado</v>
          </cell>
          <cell r="AK776" t="str">
            <v>2HREZ/4(HR)3</v>
          </cell>
          <cell r="AO776" t="str">
            <v>No reactivo</v>
          </cell>
          <cell r="AT776" t="str">
            <v>S/R</v>
          </cell>
          <cell r="AW776" t="str">
            <v>No</v>
          </cell>
          <cell r="AZ776" t="str">
            <v>S/R</v>
          </cell>
          <cell r="CN776" t="str">
            <v>S/R</v>
          </cell>
          <cell r="CO776" t="str">
            <v>S/R</v>
          </cell>
          <cell r="DE776" t="str">
            <v>S/R</v>
          </cell>
          <cell r="DH776" t="str">
            <v>S/R</v>
          </cell>
          <cell r="DL776" t="str">
            <v>S/R</v>
          </cell>
          <cell r="DO776" t="str">
            <v>S/R</v>
          </cell>
          <cell r="DQ776" t="str">
            <v>S/R</v>
          </cell>
          <cell r="ES776" t="str">
            <v>S/R</v>
          </cell>
        </row>
        <row r="777">
          <cell r="J777">
            <v>49</v>
          </cell>
          <cell r="Q777">
            <v>235</v>
          </cell>
          <cell r="AF777" t="str">
            <v>Pulmonar</v>
          </cell>
          <cell r="AH777" t="str">
            <v>Nuevo</v>
          </cell>
          <cell r="AK777" t="str">
            <v>2HREZ/4(HR)3</v>
          </cell>
          <cell r="AO777" t="str">
            <v>No reactivo</v>
          </cell>
          <cell r="AT777" t="str">
            <v>No</v>
          </cell>
          <cell r="AW777" t="str">
            <v>No</v>
          </cell>
          <cell r="AZ777" t="str">
            <v>S/R</v>
          </cell>
          <cell r="CN777" t="str">
            <v>S/R</v>
          </cell>
          <cell r="CO777" t="str">
            <v>S/R</v>
          </cell>
          <cell r="DE777" t="str">
            <v>S/R</v>
          </cell>
          <cell r="DH777" t="str">
            <v>S/R</v>
          </cell>
          <cell r="DL777" t="str">
            <v>Fallecido</v>
          </cell>
          <cell r="DO777" t="str">
            <v>S/R</v>
          </cell>
          <cell r="DQ777" t="str">
            <v>No</v>
          </cell>
          <cell r="ES777" t="str">
            <v>S/R</v>
          </cell>
        </row>
        <row r="778">
          <cell r="J778">
            <v>57</v>
          </cell>
          <cell r="Q778">
            <v>235</v>
          </cell>
          <cell r="AF778" t="str">
            <v>Pulmonar</v>
          </cell>
          <cell r="AH778" t="str">
            <v>Nuevo</v>
          </cell>
          <cell r="AK778" t="str">
            <v>2HREZ/4(HR)3</v>
          </cell>
          <cell r="AO778" t="str">
            <v>No reactivo</v>
          </cell>
          <cell r="AT778" t="str">
            <v>No</v>
          </cell>
          <cell r="AW778" t="str">
            <v>No</v>
          </cell>
          <cell r="AZ778" t="str">
            <v>S/R</v>
          </cell>
          <cell r="CN778" t="str">
            <v>S/R</v>
          </cell>
          <cell r="CO778" t="str">
            <v>S/R</v>
          </cell>
          <cell r="DE778" t="str">
            <v>No</v>
          </cell>
          <cell r="DH778" t="str">
            <v>S/R</v>
          </cell>
          <cell r="DL778" t="str">
            <v>S/R</v>
          </cell>
          <cell r="DO778" t="str">
            <v>S/R</v>
          </cell>
          <cell r="DQ778" t="str">
            <v>S/R</v>
          </cell>
          <cell r="ES778" t="str">
            <v>S/R</v>
          </cell>
        </row>
        <row r="779">
          <cell r="J779">
            <v>75</v>
          </cell>
          <cell r="Q779">
            <v>235</v>
          </cell>
          <cell r="AF779" t="str">
            <v>Pulmonar</v>
          </cell>
          <cell r="AH779" t="str">
            <v>Recaida</v>
          </cell>
          <cell r="AK779" t="str">
            <v>2HREZ/4(HR)3</v>
          </cell>
          <cell r="AO779" t="str">
            <v>No reactivo</v>
          </cell>
          <cell r="AT779" t="str">
            <v>S/R</v>
          </cell>
          <cell r="AW779" t="str">
            <v>No</v>
          </cell>
          <cell r="AZ779" t="str">
            <v>S/R</v>
          </cell>
          <cell r="CN779" t="str">
            <v>S/R</v>
          </cell>
          <cell r="CO779" t="str">
            <v>S/R</v>
          </cell>
          <cell r="DE779" t="str">
            <v>Sí</v>
          </cell>
          <cell r="DH779" t="str">
            <v>S/R</v>
          </cell>
          <cell r="DL779" t="str">
            <v>S/R</v>
          </cell>
          <cell r="DO779" t="str">
            <v>S/R</v>
          </cell>
          <cell r="DQ779" t="str">
            <v>S/R</v>
          </cell>
          <cell r="ES779" t="str">
            <v>S/R</v>
          </cell>
        </row>
        <row r="780">
          <cell r="J780">
            <v>37</v>
          </cell>
          <cell r="Q780">
            <v>260</v>
          </cell>
          <cell r="AF780" t="str">
            <v>Pulmonar</v>
          </cell>
          <cell r="AH780" t="str">
            <v>Nuevo</v>
          </cell>
          <cell r="AK780" t="str">
            <v>2HREZ/4(HR)3</v>
          </cell>
          <cell r="AO780" t="str">
            <v>No reactivo</v>
          </cell>
          <cell r="AT780" t="str">
            <v>No</v>
          </cell>
          <cell r="AW780" t="str">
            <v>No</v>
          </cell>
          <cell r="AZ780" t="str">
            <v>No</v>
          </cell>
          <cell r="CN780" t="str">
            <v>S/R</v>
          </cell>
          <cell r="CO780" t="str">
            <v>S/R</v>
          </cell>
          <cell r="DE780" t="str">
            <v>S/R</v>
          </cell>
          <cell r="DH780" t="str">
            <v>S/R</v>
          </cell>
          <cell r="DL780" t="str">
            <v>Fallecido</v>
          </cell>
          <cell r="DO780" t="str">
            <v>S/R</v>
          </cell>
          <cell r="DQ780" t="str">
            <v>No</v>
          </cell>
          <cell r="ES780" t="str">
            <v>S/R</v>
          </cell>
        </row>
        <row r="781">
          <cell r="J781">
            <v>41</v>
          </cell>
          <cell r="Q781">
            <v>307</v>
          </cell>
          <cell r="AF781" t="str">
            <v>Pulmonar</v>
          </cell>
          <cell r="AH781" t="str">
            <v>Nuevo</v>
          </cell>
          <cell r="AK781" t="str">
            <v>2HREZ/4(HR)3</v>
          </cell>
          <cell r="AO781" t="str">
            <v>No reactivo</v>
          </cell>
          <cell r="AT781" t="str">
            <v>No</v>
          </cell>
          <cell r="AW781" t="str">
            <v>No</v>
          </cell>
          <cell r="AZ781" t="str">
            <v>No</v>
          </cell>
          <cell r="CN781" t="str">
            <v>S/R</v>
          </cell>
          <cell r="CO781" t="str">
            <v>S/R</v>
          </cell>
          <cell r="DE781" t="str">
            <v>S/R</v>
          </cell>
          <cell r="DH781" t="str">
            <v>S/R</v>
          </cell>
          <cell r="DL781" t="str">
            <v>S/R</v>
          </cell>
          <cell r="DO781" t="str">
            <v>S/R</v>
          </cell>
          <cell r="DQ781" t="str">
            <v>S/R</v>
          </cell>
          <cell r="ES781" t="str">
            <v>S/R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"/>
    </sheetNames>
    <sheetDataSet>
      <sheetData sheetId="0">
        <row r="7">
          <cell r="Q7">
            <v>275</v>
          </cell>
        </row>
        <row r="8">
          <cell r="Q8">
            <v>10</v>
          </cell>
        </row>
        <row r="9">
          <cell r="Q9">
            <v>25</v>
          </cell>
        </row>
        <row r="10">
          <cell r="Q10">
            <v>32</v>
          </cell>
        </row>
        <row r="11">
          <cell r="Q11">
            <v>23</v>
          </cell>
        </row>
        <row r="12">
          <cell r="Q12">
            <v>228</v>
          </cell>
        </row>
        <row r="13">
          <cell r="Q13">
            <v>6794</v>
          </cell>
        </row>
        <row r="14">
          <cell r="Q14">
            <v>24</v>
          </cell>
        </row>
        <row r="15">
          <cell r="Q15">
            <v>13</v>
          </cell>
        </row>
        <row r="16">
          <cell r="Q16">
            <v>224</v>
          </cell>
        </row>
        <row r="17">
          <cell r="Q17">
            <v>13</v>
          </cell>
        </row>
        <row r="18">
          <cell r="Q18">
            <v>12</v>
          </cell>
        </row>
        <row r="19">
          <cell r="Q19">
            <v>16</v>
          </cell>
        </row>
        <row r="20">
          <cell r="Q20">
            <v>16</v>
          </cell>
        </row>
        <row r="21">
          <cell r="Q21">
            <v>51</v>
          </cell>
        </row>
        <row r="22">
          <cell r="Q22">
            <v>7</v>
          </cell>
        </row>
        <row r="23">
          <cell r="Q23">
            <v>7</v>
          </cell>
        </row>
        <row r="24">
          <cell r="Q24">
            <v>10</v>
          </cell>
        </row>
        <row r="25">
          <cell r="Q25">
            <v>7</v>
          </cell>
        </row>
        <row r="26">
          <cell r="Q26">
            <v>7</v>
          </cell>
        </row>
        <row r="27">
          <cell r="Q27">
            <v>91</v>
          </cell>
        </row>
        <row r="28">
          <cell r="Q28">
            <v>7</v>
          </cell>
        </row>
        <row r="29">
          <cell r="Q29">
            <v>1</v>
          </cell>
        </row>
        <row r="30">
          <cell r="Q30">
            <v>1</v>
          </cell>
        </row>
        <row r="31">
          <cell r="Q31">
            <v>25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5" style="6" customWidth="1"/>
    <col min="11" max="11" width="7.08984375" style="6" bestFit="1" customWidth="1"/>
    <col min="12" max="12" width="8.453125" style="6" bestFit="1" customWidth="1"/>
    <col min="13" max="23" width="8.453125" style="6" customWidth="1"/>
    <col min="24" max="24" width="7.81640625" style="6" customWidth="1"/>
    <col min="25" max="30" width="8.453125" style="6" customWidth="1"/>
    <col min="31" max="31" width="6.36328125" style="6" customWidth="1"/>
    <col min="32" max="32" width="8.6328125" style="6" customWidth="1"/>
    <col min="33" max="33" width="6.7265625" style="6" customWidth="1"/>
    <col min="34" max="34" width="7.54296875" style="6" customWidth="1"/>
    <col min="35" max="35" width="7.36328125" style="6" customWidth="1"/>
    <col min="36" max="36" width="7.453125" style="6" customWidth="1"/>
    <col min="37" max="37" width="5.453125" style="6" customWidth="1"/>
    <col min="38" max="38" width="10.36328125" style="6" customWidth="1"/>
    <col min="39" max="39" width="12.90625" style="6" customWidth="1"/>
    <col min="40" max="40" width="9.08984375" style="6" customWidth="1"/>
    <col min="41" max="47" width="5.453125" style="6" customWidth="1"/>
    <col min="48" max="48" width="7.54296875" style="6" customWidth="1"/>
    <col min="49" max="50" width="5.453125" style="6" customWidth="1"/>
    <col min="51" max="55" width="8.453125" style="6" customWidth="1"/>
    <col min="56" max="16384" width="15.54296875" style="2"/>
  </cols>
  <sheetData>
    <row r="1" spans="1:55" ht="10" thickBot="1" x14ac:dyDescent="0.3">
      <c r="E1" s="3" t="s">
        <v>541</v>
      </c>
      <c r="F1" s="4" t="s">
        <v>542</v>
      </c>
      <c r="G1" s="42" t="s">
        <v>542</v>
      </c>
      <c r="H1" s="43"/>
      <c r="I1" s="44"/>
      <c r="K1" s="31" t="s">
        <v>563</v>
      </c>
      <c r="M1" s="31" t="s">
        <v>586</v>
      </c>
      <c r="S1" s="31" t="s">
        <v>564</v>
      </c>
      <c r="X1" s="31" t="s">
        <v>565</v>
      </c>
      <c r="Y1" s="31"/>
      <c r="Z1" s="31" t="s">
        <v>587</v>
      </c>
      <c r="AA1" s="31"/>
      <c r="AB1" s="31"/>
      <c r="AC1" s="31" t="s">
        <v>594</v>
      </c>
      <c r="AD1" s="31" t="s">
        <v>595</v>
      </c>
      <c r="AE1" s="31" t="s">
        <v>569</v>
      </c>
      <c r="AF1" s="31" t="s">
        <v>571</v>
      </c>
      <c r="AG1" s="31" t="s">
        <v>573</v>
      </c>
      <c r="AH1" s="31" t="s">
        <v>600</v>
      </c>
      <c r="AI1" s="31"/>
      <c r="AJ1" s="31"/>
      <c r="AK1" s="31"/>
      <c r="AL1" s="31" t="s">
        <v>605</v>
      </c>
      <c r="AM1" s="31"/>
      <c r="AN1" s="31"/>
      <c r="AO1" s="31" t="s">
        <v>606</v>
      </c>
      <c r="AP1" s="31"/>
      <c r="AQ1" s="31"/>
      <c r="AR1" s="31" t="s">
        <v>609</v>
      </c>
      <c r="AS1" s="31"/>
      <c r="AT1" s="31"/>
      <c r="AU1" s="31" t="s">
        <v>575</v>
      </c>
      <c r="BA1" s="31" t="s">
        <v>577</v>
      </c>
      <c r="BB1" s="31" t="s">
        <v>576</v>
      </c>
    </row>
    <row r="2" spans="1:55" ht="10" thickBot="1" x14ac:dyDescent="0.3">
      <c r="E2" s="3" t="s">
        <v>543</v>
      </c>
      <c r="F2" s="5">
        <v>44439</v>
      </c>
      <c r="G2" s="45"/>
      <c r="H2" s="46"/>
      <c r="I2" s="47"/>
      <c r="M2" s="7">
        <f t="shared" ref="M2:R2" si="0">SUBTOTAL(9,M5:M469)</f>
        <v>26</v>
      </c>
      <c r="N2" s="7">
        <f t="shared" si="0"/>
        <v>9</v>
      </c>
      <c r="O2" s="7">
        <f t="shared" si="0"/>
        <v>42</v>
      </c>
      <c r="P2" s="7">
        <f t="shared" si="0"/>
        <v>195</v>
      </c>
      <c r="Q2" s="7">
        <f t="shared" si="0"/>
        <v>362</v>
      </c>
      <c r="R2" s="7">
        <f t="shared" si="0"/>
        <v>141</v>
      </c>
      <c r="S2" s="7">
        <f>SUBTOTAL(9,S5:S469)</f>
        <v>692</v>
      </c>
      <c r="T2" s="19">
        <f t="shared" ref="T2:BB2" si="1">SUBTOTAL(9,T5:T469)</f>
        <v>24</v>
      </c>
      <c r="U2" s="19">
        <f t="shared" si="1"/>
        <v>55</v>
      </c>
      <c r="V2" s="19">
        <f t="shared" si="1"/>
        <v>2</v>
      </c>
      <c r="W2" s="19">
        <f t="shared" si="1"/>
        <v>2</v>
      </c>
      <c r="X2" s="19">
        <f t="shared" si="1"/>
        <v>707</v>
      </c>
      <c r="Y2" s="19">
        <f t="shared" si="1"/>
        <v>68</v>
      </c>
      <c r="Z2" s="19">
        <f t="shared" si="1"/>
        <v>690</v>
      </c>
      <c r="AA2" s="19">
        <f t="shared" si="1"/>
        <v>49</v>
      </c>
      <c r="AB2" s="19">
        <f t="shared" si="1"/>
        <v>36</v>
      </c>
      <c r="AC2" s="19">
        <f t="shared" si="1"/>
        <v>3</v>
      </c>
      <c r="AD2" s="19">
        <f t="shared" si="1"/>
        <v>3</v>
      </c>
      <c r="AE2" s="19">
        <f t="shared" si="1"/>
        <v>59</v>
      </c>
      <c r="AF2" s="19">
        <f t="shared" si="1"/>
        <v>95</v>
      </c>
      <c r="AG2" s="19">
        <f t="shared" si="1"/>
        <v>261</v>
      </c>
      <c r="AH2" s="19">
        <f t="shared" si="1"/>
        <v>73</v>
      </c>
      <c r="AI2" s="19">
        <f t="shared" si="1"/>
        <v>21</v>
      </c>
      <c r="AJ2" s="19">
        <f t="shared" si="1"/>
        <v>54</v>
      </c>
      <c r="AK2" s="19">
        <f t="shared" si="1"/>
        <v>627</v>
      </c>
      <c r="AL2" s="19">
        <f t="shared" si="1"/>
        <v>4</v>
      </c>
      <c r="AM2" s="19">
        <f t="shared" si="1"/>
        <v>1</v>
      </c>
      <c r="AN2" s="19">
        <f t="shared" si="1"/>
        <v>770</v>
      </c>
      <c r="AO2" s="19">
        <f t="shared" si="1"/>
        <v>15</v>
      </c>
      <c r="AP2" s="19">
        <f t="shared" si="1"/>
        <v>373</v>
      </c>
      <c r="AQ2" s="19">
        <f t="shared" si="1"/>
        <v>387</v>
      </c>
      <c r="AR2" s="19">
        <f t="shared" ref="AR2:AT2" si="2">SUBTOTAL(9,AR5:AR469)</f>
        <v>2</v>
      </c>
      <c r="AS2" s="19">
        <f t="shared" si="2"/>
        <v>199</v>
      </c>
      <c r="AT2" s="19">
        <f t="shared" si="2"/>
        <v>574</v>
      </c>
      <c r="AU2" s="19">
        <f t="shared" si="1"/>
        <v>54</v>
      </c>
      <c r="AV2" s="19">
        <f t="shared" si="1"/>
        <v>40</v>
      </c>
      <c r="AW2" s="19">
        <f t="shared" si="1"/>
        <v>1</v>
      </c>
      <c r="AX2" s="19">
        <f t="shared" si="1"/>
        <v>40</v>
      </c>
      <c r="AY2" s="19">
        <f t="shared" si="1"/>
        <v>56</v>
      </c>
      <c r="AZ2" s="19">
        <f t="shared" si="1"/>
        <v>584</v>
      </c>
      <c r="BA2" s="19">
        <f t="shared" si="1"/>
        <v>11</v>
      </c>
      <c r="BB2" s="19">
        <f t="shared" si="1"/>
        <v>5</v>
      </c>
    </row>
    <row r="3" spans="1:55" ht="22.5" customHeight="1" thickBot="1" x14ac:dyDescent="0.6">
      <c r="G3" s="63" t="s">
        <v>610</v>
      </c>
      <c r="H3" s="63"/>
      <c r="I3" s="64"/>
      <c r="J3" s="28">
        <f>SUBTOTAL(9,J5:J469)</f>
        <v>780</v>
      </c>
      <c r="K3" s="29">
        <f>SUBTOTAL(9,K5:K469)</f>
        <v>775</v>
      </c>
      <c r="L3" s="29">
        <f>SUBTOTAL(9,L5:L469)</f>
        <v>25</v>
      </c>
      <c r="M3" s="54" t="s">
        <v>579</v>
      </c>
      <c r="N3" s="55"/>
      <c r="O3" s="55"/>
      <c r="P3" s="55"/>
      <c r="Q3" s="55"/>
      <c r="R3" s="56"/>
      <c r="S3" s="48" t="s">
        <v>546</v>
      </c>
      <c r="T3" s="49"/>
      <c r="U3" s="49"/>
      <c r="V3" s="49"/>
      <c r="W3" s="50"/>
      <c r="X3" s="40" t="s">
        <v>547</v>
      </c>
      <c r="Y3" s="41"/>
      <c r="Z3" s="54" t="s">
        <v>588</v>
      </c>
      <c r="AA3" s="55"/>
      <c r="AB3" s="56"/>
      <c r="AC3" s="27" t="s">
        <v>592</v>
      </c>
      <c r="AD3" s="36" t="s">
        <v>593</v>
      </c>
      <c r="AE3" s="14" t="s">
        <v>548</v>
      </c>
      <c r="AF3" s="38" t="s">
        <v>570</v>
      </c>
      <c r="AG3" s="14" t="s">
        <v>550</v>
      </c>
      <c r="AH3" s="57" t="s">
        <v>596</v>
      </c>
      <c r="AI3" s="58"/>
      <c r="AJ3" s="58"/>
      <c r="AK3" s="59"/>
      <c r="AL3" s="51" t="s">
        <v>602</v>
      </c>
      <c r="AM3" s="52"/>
      <c r="AN3" s="53"/>
      <c r="AO3" s="48" t="s">
        <v>601</v>
      </c>
      <c r="AP3" s="49"/>
      <c r="AQ3" s="50"/>
      <c r="AR3" s="60" t="s">
        <v>608</v>
      </c>
      <c r="AS3" s="61"/>
      <c r="AT3" s="62"/>
      <c r="AU3" s="51" t="s">
        <v>556</v>
      </c>
      <c r="AV3" s="52"/>
      <c r="AW3" s="52"/>
      <c r="AX3" s="52"/>
      <c r="AY3" s="52"/>
      <c r="AZ3" s="53"/>
      <c r="BA3" s="39" t="s">
        <v>578</v>
      </c>
      <c r="BB3" s="14" t="s">
        <v>559</v>
      </c>
      <c r="BC3" s="11"/>
    </row>
    <row r="4" spans="1:55" s="16" customFormat="1" ht="26" customHeight="1" thickBot="1" x14ac:dyDescent="0.4">
      <c r="A4" s="12" t="s">
        <v>3</v>
      </c>
      <c r="B4" s="12" t="s">
        <v>4</v>
      </c>
      <c r="C4" s="12" t="s">
        <v>379</v>
      </c>
      <c r="D4" s="12" t="s">
        <v>380</v>
      </c>
      <c r="E4" s="12" t="s">
        <v>1</v>
      </c>
      <c r="F4" s="12" t="s">
        <v>2</v>
      </c>
      <c r="G4" s="12" t="s">
        <v>386</v>
      </c>
      <c r="H4" s="12" t="s">
        <v>378</v>
      </c>
      <c r="I4" s="13" t="s">
        <v>0</v>
      </c>
      <c r="J4" s="30" t="s">
        <v>540</v>
      </c>
      <c r="K4" s="30" t="s">
        <v>544</v>
      </c>
      <c r="L4" s="30" t="s">
        <v>545</v>
      </c>
      <c r="M4" s="34" t="s">
        <v>580</v>
      </c>
      <c r="N4" s="34" t="s">
        <v>581</v>
      </c>
      <c r="O4" s="34" t="s">
        <v>582</v>
      </c>
      <c r="P4" s="34" t="s">
        <v>583</v>
      </c>
      <c r="Q4" s="34" t="s">
        <v>584</v>
      </c>
      <c r="R4" s="34" t="s">
        <v>585</v>
      </c>
      <c r="S4" s="23" t="s">
        <v>560</v>
      </c>
      <c r="T4" s="24" t="s">
        <v>562</v>
      </c>
      <c r="U4" s="25" t="s">
        <v>561</v>
      </c>
      <c r="V4" s="25" t="s">
        <v>553</v>
      </c>
      <c r="W4" s="25" t="s">
        <v>568</v>
      </c>
      <c r="X4" s="26" t="s">
        <v>567</v>
      </c>
      <c r="Y4" s="27" t="s">
        <v>566</v>
      </c>
      <c r="Z4" s="35" t="s">
        <v>589</v>
      </c>
      <c r="AA4" s="35" t="s">
        <v>590</v>
      </c>
      <c r="AB4" s="35" t="s">
        <v>591</v>
      </c>
      <c r="AC4" s="27" t="s">
        <v>572</v>
      </c>
      <c r="AD4" s="27" t="s">
        <v>572</v>
      </c>
      <c r="AE4" s="14" t="s">
        <v>549</v>
      </c>
      <c r="AF4" s="14" t="s">
        <v>572</v>
      </c>
      <c r="AG4" s="14" t="s">
        <v>574</v>
      </c>
      <c r="AH4" s="27" t="s">
        <v>597</v>
      </c>
      <c r="AI4" s="27" t="s">
        <v>598</v>
      </c>
      <c r="AJ4" s="27" t="s">
        <v>599</v>
      </c>
      <c r="AK4" s="27" t="s">
        <v>568</v>
      </c>
      <c r="AL4" s="33" t="s">
        <v>603</v>
      </c>
      <c r="AM4" s="33" t="s">
        <v>604</v>
      </c>
      <c r="AN4" s="33" t="s">
        <v>568</v>
      </c>
      <c r="AO4" s="24" t="s">
        <v>572</v>
      </c>
      <c r="AP4" s="24" t="s">
        <v>607</v>
      </c>
      <c r="AQ4" s="24" t="s">
        <v>568</v>
      </c>
      <c r="AR4" s="37" t="s">
        <v>572</v>
      </c>
      <c r="AS4" s="37" t="s">
        <v>607</v>
      </c>
      <c r="AT4" s="37" t="s">
        <v>568</v>
      </c>
      <c r="AU4" s="32" t="s">
        <v>551</v>
      </c>
      <c r="AV4" s="33" t="s">
        <v>552</v>
      </c>
      <c r="AW4" s="32" t="s">
        <v>553</v>
      </c>
      <c r="AX4" s="32" t="s">
        <v>554</v>
      </c>
      <c r="AY4" s="32" t="s">
        <v>555</v>
      </c>
      <c r="AZ4" s="32" t="s">
        <v>568</v>
      </c>
      <c r="BA4" s="17" t="s">
        <v>557</v>
      </c>
      <c r="BB4" s="18" t="s">
        <v>558</v>
      </c>
      <c r="BC4" s="15"/>
    </row>
    <row r="5" spans="1:55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f>IFERROR(VLOOKUP(H5,[1]NroPctesXeess!$E$3:$G$9999,3,FALSE),0)</f>
        <v>3</v>
      </c>
      <c r="K5" s="9">
        <f>COUNTIFS([2]nominal!$Q$7:$Q$9999,H5)</f>
        <v>3</v>
      </c>
      <c r="L5" s="9">
        <f>COUNTIFS([3]nominal!$Q$7:$Q$999,H5)</f>
        <v>2</v>
      </c>
      <c r="M5" s="9">
        <f>COUNTIFS([2]nominal!$Q$7:$Q$9999,$H5,[2]nominal!$J$7:$J$9999,"&lt;6")</f>
        <v>1</v>
      </c>
      <c r="N5" s="9">
        <f>COUNTIFS([2]nominal!$Q$7:$Q$9999,$H5,[2]nominal!$J$7:$J$9999,"&gt;5",[2]nominal!$J$7:$J$9999,"&lt;12")</f>
        <v>0</v>
      </c>
      <c r="O5" s="9">
        <f>COUNTIFS([2]nominal!$Q$7:$Q$9999,$H5,[2]nominal!$J$7:$J$9999,"&gt;11",[2]nominal!$J$7:$J$9999,"&lt;18")</f>
        <v>0</v>
      </c>
      <c r="P5" s="9">
        <f>COUNTIFS([2]nominal!$Q$7:$Q$9999,$H5,[2]nominal!$J$7:$J$9999,"&gt;17",[2]nominal!$J$7:$J$9999,"&lt;30")</f>
        <v>0</v>
      </c>
      <c r="Q5" s="9">
        <f>COUNTIFS([2]nominal!$Q$7:$Q$9999,$H5,[2]nominal!$J$7:$J$9999,"&gt;29",[2]nominal!$J$7:$J$9999,"&lt;60")</f>
        <v>1</v>
      </c>
      <c r="R5" s="9">
        <f>COUNTIFS([2]nominal!$Q$7:$Q$9999,$H5,[2]nominal!$J$7:$J$9999,"&gt;59")</f>
        <v>1</v>
      </c>
      <c r="S5" s="9">
        <f>COUNTIFS([2]nominal!$Q$7:$Q$9999,$H5,[2]nominal!$AH$7:$AH$9999,$S$4)</f>
        <v>3</v>
      </c>
      <c r="T5" s="20">
        <f>COUNTIFS([2]nominal!$Q$7:$Q$9999,$H5,[2]nominal!$AH$7:$AH$9999,$T$4)</f>
        <v>0</v>
      </c>
      <c r="U5" s="20">
        <f>COUNTIFS([2]nominal!$Q$7:$Q$9999,$H5,[2]nominal!$AH$7:$AH$9999,$U$4)</f>
        <v>0</v>
      </c>
      <c r="V5" s="20">
        <f>COUNTIFS([2]nominal!$Q$7:$Q$9999,$H5,[2]nominal!$AH$7:$AH$9999,$V$4)</f>
        <v>0</v>
      </c>
      <c r="W5" s="20">
        <f>COUNTIFS([2]nominal!$Q$7:$Q$9999,$H5,[2]nominal!$AH$7:$AH$9999,$W$4)</f>
        <v>0</v>
      </c>
      <c r="X5" s="9">
        <f>COUNTIFS([2]nominal!$Q$7:$Q$9999,$H5,[2]nominal!$AF$7:$AF$9999,$X$4)</f>
        <v>2</v>
      </c>
      <c r="Y5" s="20">
        <f>COUNTIFS([2]nominal!$Q$7:$Q$9999,$H5,[2]nominal!$AF$7:$AF$9999,$Y$4)</f>
        <v>1</v>
      </c>
      <c r="Z5" s="20">
        <f>COUNTIFS([2]nominal!$Q$7:$Q$9999,$H5,[2]nominal!$AK$7:$AK$9999,$Z$4)</f>
        <v>3</v>
      </c>
      <c r="AA5" s="20">
        <f>COUNTIFS([2]nominal!$Q$7:$Q$9999,$H5,[2]nominal!$AK$7:$AK$9999,$AA$4)</f>
        <v>0</v>
      </c>
      <c r="AB5" s="20">
        <f>COUNTIFS([2]nominal!$Q$7:$Q$9999,$H5,[2]nominal!$AK$7:$AK$9999,$AB$4)</f>
        <v>0</v>
      </c>
      <c r="AC5" s="20">
        <f>COUNTIFS([2]nominal!$Q$7:$Q$9999,$H5,[2]nominal!$AW$7:$AW$9999,$AC$4)</f>
        <v>0</v>
      </c>
      <c r="AD5" s="20">
        <f>COUNTIFS([2]nominal!$Q$7:$Q$9999,$H5,[2]nominal!$AZ$7:$AZ$9999,$AD$4)</f>
        <v>0</v>
      </c>
      <c r="AE5" s="9">
        <f>COUNTIFS([2]nominal!$Q$7:$Q$9999,$H5,[2]nominal!$AO$7:$AO$9999,$AE$4)</f>
        <v>0</v>
      </c>
      <c r="AF5" s="9">
        <f>COUNTIFS([2]nominal!$Q$7:$Q$9999,$H5,[2]nominal!$AT$7:$AT$9999,$AF$4)</f>
        <v>0</v>
      </c>
      <c r="AG5" s="21">
        <f>COUNTIFS([2]nominal!$Q$7:$Q$9999,$H5,[2]nominal!$DH$7:$DH$9999,$AG$4)</f>
        <v>0</v>
      </c>
      <c r="AH5" s="21">
        <f>COUNTIFS([2]nominal!$Q$7:$Q$9999,$H5,[2]nominal!$CN$7:$CN$9999,$AH$4)</f>
        <v>0</v>
      </c>
      <c r="AI5" s="21">
        <f>COUNTIFS([2]nominal!$Q$7:$Q$9999,$H5,[2]nominal!$CN$7:$CN$9999,$AI$4)</f>
        <v>0</v>
      </c>
      <c r="AJ5" s="21">
        <f>COUNTIFS([2]nominal!$Q$7:$Q$9999,$H5,[2]nominal!$CN$7:$CN$9999,$AJ$4)</f>
        <v>0</v>
      </c>
      <c r="AK5" s="21">
        <f>COUNTIFS([2]nominal!$Q$7:$Q$9999,$H5,[2]nominal!$CN$7:$CN$9999,$AK$4)</f>
        <v>3</v>
      </c>
      <c r="AL5" s="21">
        <f>COUNTIFS([2]nominal!$Q$7:$Q$9999,$H5,[2]nominal!$CO$7:$CO$9999,$AL$4)</f>
        <v>0</v>
      </c>
      <c r="AM5" s="21">
        <f>COUNTIFS([2]nominal!$Q$7:$Q$9999,$H5,[2]nominal!$CO$7:$CO$9999,$AM$4)</f>
        <v>0</v>
      </c>
      <c r="AN5" s="21">
        <f>COUNTIFS([2]nominal!$Q$7:$Q$9999,$H5,[2]nominal!$CO$7:$CO$9999,$AN$4)</f>
        <v>3</v>
      </c>
      <c r="AO5" s="21">
        <f>COUNTIFS([2]nominal!$Q$7:$Q$9999,$H5,[2]nominal!$DE$7:$DE$9999,$AO$4)</f>
        <v>0</v>
      </c>
      <c r="AP5" s="21">
        <f>COUNTIFS([2]nominal!$Q$7:$Q$9999,$H5,[2]nominal!$DE$7:$DE$9999,$AP$4)</f>
        <v>0</v>
      </c>
      <c r="AQ5" s="21">
        <f>COUNTIFS([2]nominal!$Q$7:$Q$9999,$H5,[2]nominal!$DE$7:$DE$9999,$AQ$4)</f>
        <v>3</v>
      </c>
      <c r="AR5" s="21">
        <f>COUNTIFS([2]nominal!$Q$7:$Q$9999,$H5,[2]nominal!$DQ$7:$DQ$9999,$AR$4)</f>
        <v>0</v>
      </c>
      <c r="AS5" s="21">
        <f>COUNTIFS([2]nominal!$Q$7:$Q$9999,$H5,[2]nominal!$DQ$7:$DQ$9999,$AS$4)</f>
        <v>2</v>
      </c>
      <c r="AT5" s="21">
        <f>COUNTIFS([2]nominal!$Q$7:$Q$9999,$H5,[2]nominal!$DQ$7:$DQ$9999,$AT$4)</f>
        <v>1</v>
      </c>
      <c r="AU5" s="21">
        <f>COUNTIFS([2]nominal!$Q$7:$Q$9999,$H5,[2]nominal!$DL$7:$DL$9999,$AU$4)</f>
        <v>0</v>
      </c>
      <c r="AV5" s="21">
        <f>COUNTIFS([2]nominal!$Q$7:$Q$9999,$H5,[2]nominal!$DL$7:$DL$9999,$AV$4)</f>
        <v>0</v>
      </c>
      <c r="AW5" s="21">
        <f>COUNTIFS([2]nominal!$Q$7:$Q$9999,$H5,[2]nominal!$DL$7:$DL$9999,$AW$4)</f>
        <v>0</v>
      </c>
      <c r="AX5" s="21">
        <f>COUNTIFS([2]nominal!$Q$7:$Q$9999,$H5,[2]nominal!$DL$7:$DL$9999,$AX$4)</f>
        <v>0</v>
      </c>
      <c r="AY5" s="21">
        <f>COUNTIFS([2]nominal!$Q$7:$Q$9999,$H5,[2]nominal!$DL$7:$DL$9999,$AY$4)</f>
        <v>2</v>
      </c>
      <c r="AZ5" s="21">
        <f>COUNTIFS([2]nominal!$Q$7:$Q$9999,$H5,[2]nominal!$DL$7:$DL$9999,$AZ$4)</f>
        <v>1</v>
      </c>
      <c r="BA5" s="21">
        <f>COUNTIFS([2]nominal!$Q$7:$Q$9999,$H5,[2]nominal!$DO$7:$DO$9999,$BA$4)</f>
        <v>0</v>
      </c>
      <c r="BB5" s="21">
        <f>COUNTIFS([2]nominal!$Q$7:$Q$9999,$H5,[2]nominal!$ES$7:$ES$9999,$BB$4)</f>
        <v>0</v>
      </c>
      <c r="BC5" s="11"/>
    </row>
    <row r="6" spans="1:55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f>IFERROR(VLOOKUP(H6,[1]NroPctesXeess!$E$3:$G$9999,3,FALSE),0)</f>
        <v>16</v>
      </c>
      <c r="K6" s="8">
        <f>COUNTIFS([2]nominal!$Q$7:$Q$9999,H6)</f>
        <v>16</v>
      </c>
      <c r="L6" s="8">
        <f>COUNTIFS([3]nominal!$Q$7:$Q$999,H6)</f>
        <v>0</v>
      </c>
      <c r="M6" s="8">
        <f>COUNTIFS([2]nominal!$Q$7:$Q$9999,$H6,[2]nominal!$J$7:$J$9999,"&lt;6")</f>
        <v>0</v>
      </c>
      <c r="N6" s="8">
        <f>COUNTIFS([2]nominal!$Q$7:$Q$9999,$H6,[2]nominal!$J$7:$J$9999,"&gt;5",[2]nominal!$J$7:$J$9999,"&lt;12")</f>
        <v>0</v>
      </c>
      <c r="O6" s="8">
        <f>COUNTIFS([2]nominal!$Q$7:$Q$9999,$H6,[2]nominal!$J$7:$J$9999,"&gt;11",[2]nominal!$J$7:$J$9999,"&lt;18")</f>
        <v>1</v>
      </c>
      <c r="P6" s="8">
        <f>COUNTIFS([2]nominal!$Q$7:$Q$9999,$H6,[2]nominal!$J$7:$J$9999,"&gt;17",[2]nominal!$J$7:$J$9999,"&lt;30")</f>
        <v>6</v>
      </c>
      <c r="Q6" s="8">
        <f>COUNTIFS([2]nominal!$Q$7:$Q$9999,$H6,[2]nominal!$J$7:$J$9999,"&gt;29",[2]nominal!$J$7:$J$9999,"&lt;60")</f>
        <v>7</v>
      </c>
      <c r="R6" s="8">
        <f>COUNTIFS([2]nominal!$Q$7:$Q$9999,$H6,[2]nominal!$J$7:$J$9999,"&gt;59")</f>
        <v>2</v>
      </c>
      <c r="S6" s="8">
        <f>COUNTIFS([2]nominal!$Q$7:$Q$9999,$H6,[2]nominal!$AH$7:$AH$9999,$S$4)</f>
        <v>14</v>
      </c>
      <c r="T6" s="21">
        <f>COUNTIFS([2]nominal!$Q$7:$Q$9999,$H6,[2]nominal!$AH$7:$AH$9999,$T$4)</f>
        <v>2</v>
      </c>
      <c r="U6" s="21">
        <f>COUNTIFS([2]nominal!$Q$7:$Q$9999,$H6,[2]nominal!$AH$7:$AH$9999,$U$4)</f>
        <v>0</v>
      </c>
      <c r="V6" s="21">
        <f>COUNTIFS([2]nominal!$Q$7:$Q$9999,$H6,[2]nominal!$AH$7:$AH$9999,$V$4)</f>
        <v>0</v>
      </c>
      <c r="W6" s="21">
        <f>COUNTIFS([2]nominal!$Q$7:$Q$9999,$H6,[2]nominal!$AH$7:$AH$9999,$W$4)</f>
        <v>0</v>
      </c>
      <c r="X6" s="8">
        <f>COUNTIFS([2]nominal!$Q$7:$Q$9999,$H6,[2]nominal!$AF$7:$AF$9999,$X$4)</f>
        <v>10</v>
      </c>
      <c r="Y6" s="21">
        <f>COUNTIFS([2]nominal!$Q$7:$Q$9999,$H6,[2]nominal!$AF$7:$AF$9999,$Y$4)</f>
        <v>6</v>
      </c>
      <c r="Z6" s="21">
        <f>COUNTIFS([2]nominal!$Q$7:$Q$9999,$H6,[2]nominal!$AK$7:$AK$9999,$Z$4)</f>
        <v>11</v>
      </c>
      <c r="AA6" s="21">
        <f>COUNTIFS([2]nominal!$Q$7:$Q$9999,$H6,[2]nominal!$AK$7:$AK$9999,$AA$4)</f>
        <v>3</v>
      </c>
      <c r="AB6" s="21">
        <f>COUNTIFS([2]nominal!$Q$7:$Q$9999,$H6,[2]nominal!$AK$7:$AK$9999,$AB$4)</f>
        <v>2</v>
      </c>
      <c r="AC6" s="21">
        <f>COUNTIFS([2]nominal!$Q$7:$Q$9999,$H6,[2]nominal!$AW$7:$AW$9999,$AC$4)</f>
        <v>1</v>
      </c>
      <c r="AD6" s="21">
        <f>COUNTIFS([2]nominal!$Q$7:$Q$9999,$H6,[2]nominal!$AZ$7:$AZ$9999,$AD$4)</f>
        <v>0</v>
      </c>
      <c r="AE6" s="8">
        <f>COUNTIFS([2]nominal!$Q$7:$Q$9999,$H6,[2]nominal!$AO$7:$AO$9999,$AE$4)</f>
        <v>5</v>
      </c>
      <c r="AF6" s="8">
        <f>COUNTIFS([2]nominal!$Q$7:$Q$9999,$H6,[2]nominal!$AT$7:$AT$9999,$AF$4)</f>
        <v>1</v>
      </c>
      <c r="AG6" s="21">
        <f>COUNTIFS([2]nominal!$Q$7:$Q$9999,$H6,[2]nominal!$DH$7:$DH$9999,$AG$4)</f>
        <v>3</v>
      </c>
      <c r="AH6" s="21">
        <f>COUNTIFS([2]nominal!$Q$7:$Q$9999,$H6,[2]nominal!$CN$7:$CN$9999,$AH$4)</f>
        <v>1</v>
      </c>
      <c r="AI6" s="21">
        <f>COUNTIFS([2]nominal!$Q$7:$Q$9999,$H6,[2]nominal!$CN$7:$CN$9999,$AI$4)</f>
        <v>0</v>
      </c>
      <c r="AJ6" s="21">
        <f>COUNTIFS([2]nominal!$Q$7:$Q$9999,$H6,[2]nominal!$CN$7:$CN$9999,$AJ$4)</f>
        <v>0</v>
      </c>
      <c r="AK6" s="21">
        <f>COUNTIFS([2]nominal!$Q$7:$Q$9999,$H6,[2]nominal!$CN$7:$CN$9999,$AK$4)</f>
        <v>15</v>
      </c>
      <c r="AL6" s="21">
        <f>COUNTIFS([2]nominal!$Q$7:$Q$9999,$H6,[2]nominal!$CO$7:$CO$9999,$AL$4)</f>
        <v>0</v>
      </c>
      <c r="AM6" s="21">
        <f>COUNTIFS([2]nominal!$Q$7:$Q$9999,$H6,[2]nominal!$CO$7:$CO$9999,$AM$4)</f>
        <v>0</v>
      </c>
      <c r="AN6" s="21">
        <f>COUNTIFS([2]nominal!$Q$7:$Q$9999,$H6,[2]nominal!$CO$7:$CO$9999,$AN$4)</f>
        <v>16</v>
      </c>
      <c r="AO6" s="21">
        <f>COUNTIFS([2]nominal!$Q$7:$Q$9999,$H6,[2]nominal!$DE$7:$DE$9999,$AO$4)</f>
        <v>0</v>
      </c>
      <c r="AP6" s="21">
        <f>COUNTIFS([2]nominal!$Q$7:$Q$9999,$H6,[2]nominal!$DE$7:$DE$9999,$AP$4)</f>
        <v>7</v>
      </c>
      <c r="AQ6" s="21">
        <f>COUNTIFS([2]nominal!$Q$7:$Q$9999,$H6,[2]nominal!$DE$7:$DE$9999,$AQ$4)</f>
        <v>9</v>
      </c>
      <c r="AR6" s="21">
        <f>COUNTIFS([2]nominal!$Q$7:$Q$9999,$H6,[2]nominal!$DQ$7:$DQ$9999,$AR$4)</f>
        <v>0</v>
      </c>
      <c r="AS6" s="21">
        <f>COUNTIFS([2]nominal!$Q$7:$Q$9999,$H6,[2]nominal!$DQ$7:$DQ$9999,$AS$4)</f>
        <v>7</v>
      </c>
      <c r="AT6" s="21">
        <f>COUNTIFS([2]nominal!$Q$7:$Q$9999,$H6,[2]nominal!$DQ$7:$DQ$9999,$AT$4)</f>
        <v>9</v>
      </c>
      <c r="AU6" s="21">
        <f>COUNTIFS([2]nominal!$Q$7:$Q$9999,$H6,[2]nominal!$DL$7:$DL$9999,$AU$4)</f>
        <v>0</v>
      </c>
      <c r="AV6" s="21">
        <f>COUNTIFS([2]nominal!$Q$7:$Q$9999,$H6,[2]nominal!$DL$7:$DL$9999,$AV$4)</f>
        <v>3</v>
      </c>
      <c r="AW6" s="21">
        <f>COUNTIFS([2]nominal!$Q$7:$Q$9999,$H6,[2]nominal!$DL$7:$DL$9999,$AW$4)</f>
        <v>0</v>
      </c>
      <c r="AX6" s="21">
        <f>COUNTIFS([2]nominal!$Q$7:$Q$9999,$H6,[2]nominal!$DL$7:$DL$9999,$AX$4)</f>
        <v>0</v>
      </c>
      <c r="AY6" s="21">
        <f>COUNTIFS([2]nominal!$Q$7:$Q$9999,$H6,[2]nominal!$DL$7:$DL$9999,$AY$4)</f>
        <v>4</v>
      </c>
      <c r="AZ6" s="21">
        <f>COUNTIFS([2]nominal!$Q$7:$Q$9999,$H6,[2]nominal!$DL$7:$DL$9999,$AZ$4)</f>
        <v>9</v>
      </c>
      <c r="BA6" s="21">
        <f>COUNTIFS([2]nominal!$Q$7:$Q$9999,$H6,[2]nominal!$DO$7:$DO$9999,$BA$4)</f>
        <v>0</v>
      </c>
      <c r="BB6" s="21">
        <f>COUNTIFS([2]nominal!$Q$7:$Q$9999,$H6,[2]nominal!$ES$7:$ES$9999,$BB$4)</f>
        <v>0</v>
      </c>
      <c r="BC6" s="11"/>
    </row>
    <row r="7" spans="1:55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f>IFERROR(VLOOKUP(H7,[1]NroPctesXeess!$E$3:$G$9999,3,FALSE),0)</f>
        <v>22</v>
      </c>
      <c r="K7" s="8">
        <f>COUNTIFS([2]nominal!$Q$7:$Q$9999,H7)</f>
        <v>22</v>
      </c>
      <c r="L7" s="8">
        <f>COUNTIFS([3]nominal!$Q$7:$Q$999,H7)</f>
        <v>0</v>
      </c>
      <c r="M7" s="8">
        <f>COUNTIFS([2]nominal!$Q$7:$Q$9999,$H7,[2]nominal!$J$7:$J$9999,"&lt;6")</f>
        <v>0</v>
      </c>
      <c r="N7" s="8">
        <f>COUNTIFS([2]nominal!$Q$7:$Q$9999,$H7,[2]nominal!$J$7:$J$9999,"&gt;5",[2]nominal!$J$7:$J$9999,"&lt;12")</f>
        <v>0</v>
      </c>
      <c r="O7" s="8">
        <f>COUNTIFS([2]nominal!$Q$7:$Q$9999,$H7,[2]nominal!$J$7:$J$9999,"&gt;11",[2]nominal!$J$7:$J$9999,"&lt;18")</f>
        <v>3</v>
      </c>
      <c r="P7" s="8">
        <f>COUNTIFS([2]nominal!$Q$7:$Q$9999,$H7,[2]nominal!$J$7:$J$9999,"&gt;17",[2]nominal!$J$7:$J$9999,"&lt;30")</f>
        <v>6</v>
      </c>
      <c r="Q7" s="8">
        <f>COUNTIFS([2]nominal!$Q$7:$Q$9999,$H7,[2]nominal!$J$7:$J$9999,"&gt;29",[2]nominal!$J$7:$J$9999,"&lt;60")</f>
        <v>8</v>
      </c>
      <c r="R7" s="8">
        <f>COUNTIFS([2]nominal!$Q$7:$Q$9999,$H7,[2]nominal!$J$7:$J$9999,"&gt;59")</f>
        <v>5</v>
      </c>
      <c r="S7" s="8">
        <f>COUNTIFS([2]nominal!$Q$7:$Q$9999,$H7,[2]nominal!$AH$7:$AH$9999,$S$4)</f>
        <v>19</v>
      </c>
      <c r="T7" s="21">
        <f>COUNTIFS([2]nominal!$Q$7:$Q$9999,$H7,[2]nominal!$AH$7:$AH$9999,$T$4)</f>
        <v>3</v>
      </c>
      <c r="U7" s="21">
        <f>COUNTIFS([2]nominal!$Q$7:$Q$9999,$H7,[2]nominal!$AH$7:$AH$9999,$U$4)</f>
        <v>0</v>
      </c>
      <c r="V7" s="21">
        <f>COUNTIFS([2]nominal!$Q$7:$Q$9999,$H7,[2]nominal!$AH$7:$AH$9999,$V$4)</f>
        <v>0</v>
      </c>
      <c r="W7" s="21">
        <f>COUNTIFS([2]nominal!$Q$7:$Q$9999,$H7,[2]nominal!$AH$7:$AH$9999,$W$4)</f>
        <v>0</v>
      </c>
      <c r="X7" s="8">
        <f>COUNTIFS([2]nominal!$Q$7:$Q$9999,$H7,[2]nominal!$AF$7:$AF$9999,$X$4)</f>
        <v>22</v>
      </c>
      <c r="Y7" s="21">
        <f>COUNTIFS([2]nominal!$Q$7:$Q$9999,$H7,[2]nominal!$AF$7:$AF$9999,$Y$4)</f>
        <v>0</v>
      </c>
      <c r="Z7" s="21">
        <f>COUNTIFS([2]nominal!$Q$7:$Q$9999,$H7,[2]nominal!$AK$7:$AK$9999,$Z$4)</f>
        <v>18</v>
      </c>
      <c r="AA7" s="21">
        <f>COUNTIFS([2]nominal!$Q$7:$Q$9999,$H7,[2]nominal!$AK$7:$AK$9999,$AA$4)</f>
        <v>4</v>
      </c>
      <c r="AB7" s="21">
        <f>COUNTIFS([2]nominal!$Q$7:$Q$9999,$H7,[2]nominal!$AK$7:$AK$9999,$AB$4)</f>
        <v>0</v>
      </c>
      <c r="AC7" s="21">
        <f>COUNTIFS([2]nominal!$Q$7:$Q$9999,$H7,[2]nominal!$AW$7:$AW$9999,$AC$4)</f>
        <v>0</v>
      </c>
      <c r="AD7" s="21">
        <f>COUNTIFS([2]nominal!$Q$7:$Q$9999,$H7,[2]nominal!$AZ$7:$AZ$9999,$AD$4)</f>
        <v>0</v>
      </c>
      <c r="AE7" s="8">
        <f>COUNTIFS([2]nominal!$Q$7:$Q$9999,$H7,[2]nominal!$AO$7:$AO$9999,$AE$4)</f>
        <v>3</v>
      </c>
      <c r="AF7" s="8">
        <f>COUNTIFS([2]nominal!$Q$7:$Q$9999,$H7,[2]nominal!$AT$7:$AT$9999,$AF$4)</f>
        <v>0</v>
      </c>
      <c r="AG7" s="21">
        <f>COUNTIFS([2]nominal!$Q$7:$Q$9999,$H7,[2]nominal!$DH$7:$DH$9999,$AG$4)</f>
        <v>0</v>
      </c>
      <c r="AH7" s="21">
        <f>COUNTIFS([2]nominal!$Q$7:$Q$9999,$H7,[2]nominal!$CN$7:$CN$9999,$AH$4)</f>
        <v>0</v>
      </c>
      <c r="AI7" s="21">
        <f>COUNTIFS([2]nominal!$Q$7:$Q$9999,$H7,[2]nominal!$CN$7:$CN$9999,$AI$4)</f>
        <v>0</v>
      </c>
      <c r="AJ7" s="21">
        <f>COUNTIFS([2]nominal!$Q$7:$Q$9999,$H7,[2]nominal!$CN$7:$CN$9999,$AJ$4)</f>
        <v>0</v>
      </c>
      <c r="AK7" s="21">
        <f>COUNTIFS([2]nominal!$Q$7:$Q$9999,$H7,[2]nominal!$CN$7:$CN$9999,$AK$4)</f>
        <v>22</v>
      </c>
      <c r="AL7" s="21">
        <f>COUNTIFS([2]nominal!$Q$7:$Q$9999,$H7,[2]nominal!$CO$7:$CO$9999,$AL$4)</f>
        <v>0</v>
      </c>
      <c r="AM7" s="21">
        <f>COUNTIFS([2]nominal!$Q$7:$Q$9999,$H7,[2]nominal!$CO$7:$CO$9999,$AM$4)</f>
        <v>0</v>
      </c>
      <c r="AN7" s="21">
        <f>COUNTIFS([2]nominal!$Q$7:$Q$9999,$H7,[2]nominal!$CO$7:$CO$9999,$AN$4)</f>
        <v>22</v>
      </c>
      <c r="AO7" s="21">
        <f>COUNTIFS([2]nominal!$Q$7:$Q$9999,$H7,[2]nominal!$DE$7:$DE$9999,$AO$4)</f>
        <v>0</v>
      </c>
      <c r="AP7" s="21">
        <f>COUNTIFS([2]nominal!$Q$7:$Q$9999,$H7,[2]nominal!$DE$7:$DE$9999,$AP$4)</f>
        <v>4</v>
      </c>
      <c r="AQ7" s="21">
        <f>COUNTIFS([2]nominal!$Q$7:$Q$9999,$H7,[2]nominal!$DE$7:$DE$9999,$AQ$4)</f>
        <v>18</v>
      </c>
      <c r="AR7" s="21">
        <f>COUNTIFS([2]nominal!$Q$7:$Q$9999,$H7,[2]nominal!$DQ$7:$DQ$9999,$AR$4)</f>
        <v>0</v>
      </c>
      <c r="AS7" s="21">
        <f>COUNTIFS([2]nominal!$Q$7:$Q$9999,$H7,[2]nominal!$DQ$7:$DQ$9999,$AS$4)</f>
        <v>8</v>
      </c>
      <c r="AT7" s="21">
        <f>COUNTIFS([2]nominal!$Q$7:$Q$9999,$H7,[2]nominal!$DQ$7:$DQ$9999,$AT$4)</f>
        <v>14</v>
      </c>
      <c r="AU7" s="21">
        <f>COUNTIFS([2]nominal!$Q$7:$Q$9999,$H7,[2]nominal!$DL$7:$DL$9999,$AU$4)</f>
        <v>0</v>
      </c>
      <c r="AV7" s="21">
        <f>COUNTIFS([2]nominal!$Q$7:$Q$9999,$H7,[2]nominal!$DL$7:$DL$9999,$AV$4)</f>
        <v>4</v>
      </c>
      <c r="AW7" s="21">
        <f>COUNTIFS([2]nominal!$Q$7:$Q$9999,$H7,[2]nominal!$DL$7:$DL$9999,$AW$4)</f>
        <v>0</v>
      </c>
      <c r="AX7" s="21">
        <f>COUNTIFS([2]nominal!$Q$7:$Q$9999,$H7,[2]nominal!$DL$7:$DL$9999,$AX$4)</f>
        <v>3</v>
      </c>
      <c r="AY7" s="21">
        <f>COUNTIFS([2]nominal!$Q$7:$Q$9999,$H7,[2]nominal!$DL$7:$DL$9999,$AY$4)</f>
        <v>1</v>
      </c>
      <c r="AZ7" s="21">
        <f>COUNTIFS([2]nominal!$Q$7:$Q$9999,$H7,[2]nominal!$DL$7:$DL$9999,$AZ$4)</f>
        <v>14</v>
      </c>
      <c r="BA7" s="21">
        <f>COUNTIFS([2]nominal!$Q$7:$Q$9999,$H7,[2]nominal!$DO$7:$DO$9999,$BA$4)</f>
        <v>0</v>
      </c>
      <c r="BB7" s="21">
        <f>COUNTIFS([2]nominal!$Q$7:$Q$9999,$H7,[2]nominal!$ES$7:$ES$9999,$BB$4)</f>
        <v>0</v>
      </c>
      <c r="BC7" s="11"/>
    </row>
    <row r="8" spans="1:55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f>IFERROR(VLOOKUP(H8,[1]NroPctesXeess!$E$3:$G$9999,3,FALSE),0)</f>
        <v>3</v>
      </c>
      <c r="K8" s="8">
        <f>COUNTIFS([2]nominal!$Q$7:$Q$9999,H8)</f>
        <v>3</v>
      </c>
      <c r="L8" s="8">
        <f>COUNTIFS([3]nominal!$Q$7:$Q$999,H8)</f>
        <v>0</v>
      </c>
      <c r="M8" s="8">
        <f>COUNTIFS([2]nominal!$Q$7:$Q$9999,$H8,[2]nominal!$J$7:$J$9999,"&lt;6")</f>
        <v>0</v>
      </c>
      <c r="N8" s="8">
        <f>COUNTIFS([2]nominal!$Q$7:$Q$9999,$H8,[2]nominal!$J$7:$J$9999,"&gt;5",[2]nominal!$J$7:$J$9999,"&lt;12")</f>
        <v>0</v>
      </c>
      <c r="O8" s="8">
        <f>COUNTIFS([2]nominal!$Q$7:$Q$9999,$H8,[2]nominal!$J$7:$J$9999,"&gt;11",[2]nominal!$J$7:$J$9999,"&lt;18")</f>
        <v>0</v>
      </c>
      <c r="P8" s="8">
        <f>COUNTIFS([2]nominal!$Q$7:$Q$9999,$H8,[2]nominal!$J$7:$J$9999,"&gt;17",[2]nominal!$J$7:$J$9999,"&lt;30")</f>
        <v>0</v>
      </c>
      <c r="Q8" s="8">
        <f>COUNTIFS([2]nominal!$Q$7:$Q$9999,$H8,[2]nominal!$J$7:$J$9999,"&gt;29",[2]nominal!$J$7:$J$9999,"&lt;60")</f>
        <v>2</v>
      </c>
      <c r="R8" s="8">
        <f>COUNTIFS([2]nominal!$Q$7:$Q$9999,$H8,[2]nominal!$J$7:$J$9999,"&gt;59")</f>
        <v>1</v>
      </c>
      <c r="S8" s="8">
        <f>COUNTIFS([2]nominal!$Q$7:$Q$9999,$H8,[2]nominal!$AH$7:$AH$9999,$S$4)</f>
        <v>3</v>
      </c>
      <c r="T8" s="21">
        <f>COUNTIFS([2]nominal!$Q$7:$Q$9999,$H8,[2]nominal!$AH$7:$AH$9999,$T$4)</f>
        <v>0</v>
      </c>
      <c r="U8" s="21">
        <f>COUNTIFS([2]nominal!$Q$7:$Q$9999,$H8,[2]nominal!$AH$7:$AH$9999,$U$4)</f>
        <v>0</v>
      </c>
      <c r="V8" s="21">
        <f>COUNTIFS([2]nominal!$Q$7:$Q$9999,$H8,[2]nominal!$AH$7:$AH$9999,$V$4)</f>
        <v>0</v>
      </c>
      <c r="W8" s="21">
        <f>COUNTIFS([2]nominal!$Q$7:$Q$9999,$H8,[2]nominal!$AH$7:$AH$9999,$W$4)</f>
        <v>0</v>
      </c>
      <c r="X8" s="8">
        <f>COUNTIFS([2]nominal!$Q$7:$Q$9999,$H8,[2]nominal!$AF$7:$AF$9999,$X$4)</f>
        <v>2</v>
      </c>
      <c r="Y8" s="21">
        <f>COUNTIFS([2]nominal!$Q$7:$Q$9999,$H8,[2]nominal!$AF$7:$AF$9999,$Y$4)</f>
        <v>1</v>
      </c>
      <c r="Z8" s="21">
        <f>COUNTIFS([2]nominal!$Q$7:$Q$9999,$H8,[2]nominal!$AK$7:$AK$9999,$Z$4)</f>
        <v>2</v>
      </c>
      <c r="AA8" s="21">
        <f>COUNTIFS([2]nominal!$Q$7:$Q$9999,$H8,[2]nominal!$AK$7:$AK$9999,$AA$4)</f>
        <v>0</v>
      </c>
      <c r="AB8" s="21">
        <f>COUNTIFS([2]nominal!$Q$7:$Q$9999,$H8,[2]nominal!$AK$7:$AK$9999,$AB$4)</f>
        <v>1</v>
      </c>
      <c r="AC8" s="21">
        <f>COUNTIFS([2]nominal!$Q$7:$Q$9999,$H8,[2]nominal!$AW$7:$AW$9999,$AC$4)</f>
        <v>0</v>
      </c>
      <c r="AD8" s="21">
        <f>COUNTIFS([2]nominal!$Q$7:$Q$9999,$H8,[2]nominal!$AZ$7:$AZ$9999,$AD$4)</f>
        <v>0</v>
      </c>
      <c r="AE8" s="8">
        <f>COUNTIFS([2]nominal!$Q$7:$Q$9999,$H8,[2]nominal!$AO$7:$AO$9999,$AE$4)</f>
        <v>0</v>
      </c>
      <c r="AF8" s="8">
        <f>COUNTIFS([2]nominal!$Q$7:$Q$9999,$H8,[2]nominal!$AT$7:$AT$9999,$AF$4)</f>
        <v>0</v>
      </c>
      <c r="AG8" s="21">
        <f>COUNTIFS([2]nominal!$Q$7:$Q$9999,$H8,[2]nominal!$DH$7:$DH$9999,$AG$4)</f>
        <v>0</v>
      </c>
      <c r="AH8" s="21">
        <f>COUNTIFS([2]nominal!$Q$7:$Q$9999,$H8,[2]nominal!$CN$7:$CN$9999,$AH$4)</f>
        <v>0</v>
      </c>
      <c r="AI8" s="21">
        <f>COUNTIFS([2]nominal!$Q$7:$Q$9999,$H8,[2]nominal!$CN$7:$CN$9999,$AI$4)</f>
        <v>0</v>
      </c>
      <c r="AJ8" s="21">
        <f>COUNTIFS([2]nominal!$Q$7:$Q$9999,$H8,[2]nominal!$CN$7:$CN$9999,$AJ$4)</f>
        <v>0</v>
      </c>
      <c r="AK8" s="21">
        <f>COUNTIFS([2]nominal!$Q$7:$Q$9999,$H8,[2]nominal!$CN$7:$CN$9999,$AK$4)</f>
        <v>3</v>
      </c>
      <c r="AL8" s="21">
        <f>COUNTIFS([2]nominal!$Q$7:$Q$9999,$H8,[2]nominal!$CO$7:$CO$9999,$AL$4)</f>
        <v>0</v>
      </c>
      <c r="AM8" s="21">
        <f>COUNTIFS([2]nominal!$Q$7:$Q$9999,$H8,[2]nominal!$CO$7:$CO$9999,$AM$4)</f>
        <v>0</v>
      </c>
      <c r="AN8" s="21">
        <f>COUNTIFS([2]nominal!$Q$7:$Q$9999,$H8,[2]nominal!$CO$7:$CO$9999,$AN$4)</f>
        <v>3</v>
      </c>
      <c r="AO8" s="21">
        <f>COUNTIFS([2]nominal!$Q$7:$Q$9999,$H8,[2]nominal!$DE$7:$DE$9999,$AO$4)</f>
        <v>0</v>
      </c>
      <c r="AP8" s="21">
        <f>COUNTIFS([2]nominal!$Q$7:$Q$9999,$H8,[2]nominal!$DE$7:$DE$9999,$AP$4)</f>
        <v>0</v>
      </c>
      <c r="AQ8" s="21">
        <f>COUNTIFS([2]nominal!$Q$7:$Q$9999,$H8,[2]nominal!$DE$7:$DE$9999,$AQ$4)</f>
        <v>3</v>
      </c>
      <c r="AR8" s="21">
        <f>COUNTIFS([2]nominal!$Q$7:$Q$9999,$H8,[2]nominal!$DQ$7:$DQ$9999,$AR$4)</f>
        <v>0</v>
      </c>
      <c r="AS8" s="21">
        <f>COUNTIFS([2]nominal!$Q$7:$Q$9999,$H8,[2]nominal!$DQ$7:$DQ$9999,$AS$4)</f>
        <v>1</v>
      </c>
      <c r="AT8" s="21">
        <f>COUNTIFS([2]nominal!$Q$7:$Q$9999,$H8,[2]nominal!$DQ$7:$DQ$9999,$AT$4)</f>
        <v>2</v>
      </c>
      <c r="AU8" s="21">
        <f>COUNTIFS([2]nominal!$Q$7:$Q$9999,$H8,[2]nominal!$DL$7:$DL$9999,$AU$4)</f>
        <v>0</v>
      </c>
      <c r="AV8" s="21">
        <f>COUNTIFS([2]nominal!$Q$7:$Q$9999,$H8,[2]nominal!$DL$7:$DL$9999,$AV$4)</f>
        <v>0</v>
      </c>
      <c r="AW8" s="21">
        <f>COUNTIFS([2]nominal!$Q$7:$Q$9999,$H8,[2]nominal!$DL$7:$DL$9999,$AW$4)</f>
        <v>0</v>
      </c>
      <c r="AX8" s="21">
        <f>COUNTIFS([2]nominal!$Q$7:$Q$9999,$H8,[2]nominal!$DL$7:$DL$9999,$AX$4)</f>
        <v>0</v>
      </c>
      <c r="AY8" s="21">
        <f>COUNTIFS([2]nominal!$Q$7:$Q$9999,$H8,[2]nominal!$DL$7:$DL$9999,$AY$4)</f>
        <v>1</v>
      </c>
      <c r="AZ8" s="21">
        <f>COUNTIFS([2]nominal!$Q$7:$Q$9999,$H8,[2]nominal!$DL$7:$DL$9999,$AZ$4)</f>
        <v>2</v>
      </c>
      <c r="BA8" s="21">
        <f>COUNTIFS([2]nominal!$Q$7:$Q$9999,$H8,[2]nominal!$DO$7:$DO$9999,$BA$4)</f>
        <v>0</v>
      </c>
      <c r="BB8" s="21">
        <f>COUNTIFS([2]nominal!$Q$7:$Q$9999,$H8,[2]nominal!$ES$7:$ES$9999,$BB$4)</f>
        <v>0</v>
      </c>
      <c r="BC8" s="11"/>
    </row>
    <row r="9" spans="1:55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f>IFERROR(VLOOKUP(H9,[1]NroPctesXeess!$E$3:$G$9999,3,FALSE),0)</f>
        <v>2</v>
      </c>
      <c r="K9" s="8">
        <f>COUNTIFS([2]nominal!$Q$7:$Q$9999,H9)</f>
        <v>2</v>
      </c>
      <c r="L9" s="8">
        <f>COUNTIFS([3]nominal!$Q$7:$Q$999,H9)</f>
        <v>0</v>
      </c>
      <c r="M9" s="8">
        <f>COUNTIFS([2]nominal!$Q$7:$Q$9999,$H9,[2]nominal!$J$7:$J$9999,"&lt;6")</f>
        <v>0</v>
      </c>
      <c r="N9" s="8">
        <f>COUNTIFS([2]nominal!$Q$7:$Q$9999,$H9,[2]nominal!$J$7:$J$9999,"&gt;5",[2]nominal!$J$7:$J$9999,"&lt;12")</f>
        <v>0</v>
      </c>
      <c r="O9" s="8">
        <f>COUNTIFS([2]nominal!$Q$7:$Q$9999,$H9,[2]nominal!$J$7:$J$9999,"&gt;11",[2]nominal!$J$7:$J$9999,"&lt;18")</f>
        <v>0</v>
      </c>
      <c r="P9" s="8">
        <f>COUNTIFS([2]nominal!$Q$7:$Q$9999,$H9,[2]nominal!$J$7:$J$9999,"&gt;17",[2]nominal!$J$7:$J$9999,"&lt;30")</f>
        <v>1</v>
      </c>
      <c r="Q9" s="8">
        <f>COUNTIFS([2]nominal!$Q$7:$Q$9999,$H9,[2]nominal!$J$7:$J$9999,"&gt;29",[2]nominal!$J$7:$J$9999,"&lt;60")</f>
        <v>0</v>
      </c>
      <c r="R9" s="8">
        <f>COUNTIFS([2]nominal!$Q$7:$Q$9999,$H9,[2]nominal!$J$7:$J$9999,"&gt;59")</f>
        <v>1</v>
      </c>
      <c r="S9" s="8">
        <f>COUNTIFS([2]nominal!$Q$7:$Q$9999,$H9,[2]nominal!$AH$7:$AH$9999,$S$4)</f>
        <v>1</v>
      </c>
      <c r="T9" s="21">
        <f>COUNTIFS([2]nominal!$Q$7:$Q$9999,$H9,[2]nominal!$AH$7:$AH$9999,$T$4)</f>
        <v>1</v>
      </c>
      <c r="U9" s="21">
        <f>COUNTIFS([2]nominal!$Q$7:$Q$9999,$H9,[2]nominal!$AH$7:$AH$9999,$U$4)</f>
        <v>0</v>
      </c>
      <c r="V9" s="21">
        <f>COUNTIFS([2]nominal!$Q$7:$Q$9999,$H9,[2]nominal!$AH$7:$AH$9999,$V$4)</f>
        <v>0</v>
      </c>
      <c r="W9" s="21">
        <f>COUNTIFS([2]nominal!$Q$7:$Q$9999,$H9,[2]nominal!$AH$7:$AH$9999,$W$4)</f>
        <v>0</v>
      </c>
      <c r="X9" s="8">
        <f>COUNTIFS([2]nominal!$Q$7:$Q$9999,$H9,[2]nominal!$AF$7:$AF$9999,$X$4)</f>
        <v>2</v>
      </c>
      <c r="Y9" s="21">
        <f>COUNTIFS([2]nominal!$Q$7:$Q$9999,$H9,[2]nominal!$AF$7:$AF$9999,$Y$4)</f>
        <v>0</v>
      </c>
      <c r="Z9" s="21">
        <f>COUNTIFS([2]nominal!$Q$7:$Q$9999,$H9,[2]nominal!$AK$7:$AK$9999,$Z$4)</f>
        <v>2</v>
      </c>
      <c r="AA9" s="21">
        <f>COUNTIFS([2]nominal!$Q$7:$Q$9999,$H9,[2]nominal!$AK$7:$AK$9999,$AA$4)</f>
        <v>0</v>
      </c>
      <c r="AB9" s="21">
        <f>COUNTIFS([2]nominal!$Q$7:$Q$9999,$H9,[2]nominal!$AK$7:$AK$9999,$AB$4)</f>
        <v>0</v>
      </c>
      <c r="AC9" s="21">
        <f>COUNTIFS([2]nominal!$Q$7:$Q$9999,$H9,[2]nominal!$AW$7:$AW$9999,$AC$4)</f>
        <v>0</v>
      </c>
      <c r="AD9" s="21">
        <f>COUNTIFS([2]nominal!$Q$7:$Q$9999,$H9,[2]nominal!$AZ$7:$AZ$9999,$AD$4)</f>
        <v>0</v>
      </c>
      <c r="AE9" s="8">
        <f>COUNTIFS([2]nominal!$Q$7:$Q$9999,$H9,[2]nominal!$AO$7:$AO$9999,$AE$4)</f>
        <v>0</v>
      </c>
      <c r="AF9" s="8">
        <f>COUNTIFS([2]nominal!$Q$7:$Q$9999,$H9,[2]nominal!$AT$7:$AT$9999,$AF$4)</f>
        <v>0</v>
      </c>
      <c r="AG9" s="21">
        <f>COUNTIFS([2]nominal!$Q$7:$Q$9999,$H9,[2]nominal!$DH$7:$DH$9999,$AG$4)</f>
        <v>0</v>
      </c>
      <c r="AH9" s="21">
        <f>COUNTIFS([2]nominal!$Q$7:$Q$9999,$H9,[2]nominal!$CN$7:$CN$9999,$AH$4)</f>
        <v>0</v>
      </c>
      <c r="AI9" s="21">
        <f>COUNTIFS([2]nominal!$Q$7:$Q$9999,$H9,[2]nominal!$CN$7:$CN$9999,$AI$4)</f>
        <v>0</v>
      </c>
      <c r="AJ9" s="21">
        <f>COUNTIFS([2]nominal!$Q$7:$Q$9999,$H9,[2]nominal!$CN$7:$CN$9999,$AJ$4)</f>
        <v>0</v>
      </c>
      <c r="AK9" s="21">
        <f>COUNTIFS([2]nominal!$Q$7:$Q$9999,$H9,[2]nominal!$CN$7:$CN$9999,$AK$4)</f>
        <v>2</v>
      </c>
      <c r="AL9" s="21">
        <f>COUNTIFS([2]nominal!$Q$7:$Q$9999,$H9,[2]nominal!$CO$7:$CO$9999,$AL$4)</f>
        <v>0</v>
      </c>
      <c r="AM9" s="21">
        <f>COUNTIFS([2]nominal!$Q$7:$Q$9999,$H9,[2]nominal!$CO$7:$CO$9999,$AM$4)</f>
        <v>0</v>
      </c>
      <c r="AN9" s="21">
        <f>COUNTIFS([2]nominal!$Q$7:$Q$9999,$H9,[2]nominal!$CO$7:$CO$9999,$AN$4)</f>
        <v>2</v>
      </c>
      <c r="AO9" s="21">
        <f>COUNTIFS([2]nominal!$Q$7:$Q$9999,$H9,[2]nominal!$DE$7:$DE$9999,$AO$4)</f>
        <v>0</v>
      </c>
      <c r="AP9" s="21">
        <f>COUNTIFS([2]nominal!$Q$7:$Q$9999,$H9,[2]nominal!$DE$7:$DE$9999,$AP$4)</f>
        <v>0</v>
      </c>
      <c r="AQ9" s="21">
        <f>COUNTIFS([2]nominal!$Q$7:$Q$9999,$H9,[2]nominal!$DE$7:$DE$9999,$AQ$4)</f>
        <v>2</v>
      </c>
      <c r="AR9" s="21">
        <f>COUNTIFS([2]nominal!$Q$7:$Q$9999,$H9,[2]nominal!$DQ$7:$DQ$9999,$AR$4)</f>
        <v>0</v>
      </c>
      <c r="AS9" s="21">
        <f>COUNTIFS([2]nominal!$Q$7:$Q$9999,$H9,[2]nominal!$DQ$7:$DQ$9999,$AS$4)</f>
        <v>0</v>
      </c>
      <c r="AT9" s="21">
        <f>COUNTIFS([2]nominal!$Q$7:$Q$9999,$H9,[2]nominal!$DQ$7:$DQ$9999,$AT$4)</f>
        <v>2</v>
      </c>
      <c r="AU9" s="21">
        <f>COUNTIFS([2]nominal!$Q$7:$Q$9999,$H9,[2]nominal!$DL$7:$DL$9999,$AU$4)</f>
        <v>0</v>
      </c>
      <c r="AV9" s="21">
        <f>COUNTIFS([2]nominal!$Q$7:$Q$9999,$H9,[2]nominal!$DL$7:$DL$9999,$AV$4)</f>
        <v>0</v>
      </c>
      <c r="AW9" s="21">
        <f>COUNTIFS([2]nominal!$Q$7:$Q$9999,$H9,[2]nominal!$DL$7:$DL$9999,$AW$4)</f>
        <v>0</v>
      </c>
      <c r="AX9" s="21">
        <f>COUNTIFS([2]nominal!$Q$7:$Q$9999,$H9,[2]nominal!$DL$7:$DL$9999,$AX$4)</f>
        <v>0</v>
      </c>
      <c r="AY9" s="21">
        <f>COUNTIFS([2]nominal!$Q$7:$Q$9999,$H9,[2]nominal!$DL$7:$DL$9999,$AY$4)</f>
        <v>0</v>
      </c>
      <c r="AZ9" s="21">
        <f>COUNTIFS([2]nominal!$Q$7:$Q$9999,$H9,[2]nominal!$DL$7:$DL$9999,$AZ$4)</f>
        <v>2</v>
      </c>
      <c r="BA9" s="21">
        <f>COUNTIFS([2]nominal!$Q$7:$Q$9999,$H9,[2]nominal!$DO$7:$DO$9999,$BA$4)</f>
        <v>0</v>
      </c>
      <c r="BB9" s="21">
        <f>COUNTIFS([2]nominal!$Q$7:$Q$9999,$H9,[2]nominal!$ES$7:$ES$9999,$BB$4)</f>
        <v>0</v>
      </c>
      <c r="BC9" s="11"/>
    </row>
    <row r="10" spans="1:55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f>IFERROR(VLOOKUP(H10,[1]NroPctesXeess!$E$3:$G$9999,3,FALSE),0)</f>
        <v>0</v>
      </c>
      <c r="K10" s="8">
        <f>COUNTIFS([2]nominal!$Q$7:$Q$9999,H10)</f>
        <v>0</v>
      </c>
      <c r="L10" s="8">
        <f>COUNTIFS([3]nominal!$Q$7:$Q$999,H10)</f>
        <v>0</v>
      </c>
      <c r="M10" s="8">
        <f>COUNTIFS([2]nominal!$Q$7:$Q$9999,$H10,[2]nominal!$J$7:$J$9999,"&lt;6")</f>
        <v>0</v>
      </c>
      <c r="N10" s="8">
        <f>COUNTIFS([2]nominal!$Q$7:$Q$9999,$H10,[2]nominal!$J$7:$J$9999,"&gt;5",[2]nominal!$J$7:$J$9999,"&lt;12")</f>
        <v>0</v>
      </c>
      <c r="O10" s="8">
        <f>COUNTIFS([2]nominal!$Q$7:$Q$9999,$H10,[2]nominal!$J$7:$J$9999,"&gt;11",[2]nominal!$J$7:$J$9999,"&lt;18")</f>
        <v>0</v>
      </c>
      <c r="P10" s="8">
        <f>COUNTIFS([2]nominal!$Q$7:$Q$9999,$H10,[2]nominal!$J$7:$J$9999,"&gt;17",[2]nominal!$J$7:$J$9999,"&lt;30")</f>
        <v>0</v>
      </c>
      <c r="Q10" s="8">
        <f>COUNTIFS([2]nominal!$Q$7:$Q$9999,$H10,[2]nominal!$J$7:$J$9999,"&gt;29",[2]nominal!$J$7:$J$9999,"&lt;60")</f>
        <v>0</v>
      </c>
      <c r="R10" s="8">
        <f>COUNTIFS([2]nominal!$Q$7:$Q$9999,$H10,[2]nominal!$J$7:$J$9999,"&gt;59")</f>
        <v>0</v>
      </c>
      <c r="S10" s="8">
        <f>COUNTIFS([2]nominal!$Q$7:$Q$9999,$H10,[2]nominal!$AH$7:$AH$9999,$S$4)</f>
        <v>0</v>
      </c>
      <c r="T10" s="21">
        <f>COUNTIFS([2]nominal!$Q$7:$Q$9999,$H10,[2]nominal!$AH$7:$AH$9999,$T$4)</f>
        <v>0</v>
      </c>
      <c r="U10" s="21">
        <f>COUNTIFS([2]nominal!$Q$7:$Q$9999,$H10,[2]nominal!$AH$7:$AH$9999,$U$4)</f>
        <v>0</v>
      </c>
      <c r="V10" s="21">
        <f>COUNTIFS([2]nominal!$Q$7:$Q$9999,$H10,[2]nominal!$AH$7:$AH$9999,$V$4)</f>
        <v>0</v>
      </c>
      <c r="W10" s="21">
        <f>COUNTIFS([2]nominal!$Q$7:$Q$9999,$H10,[2]nominal!$AH$7:$AH$9999,$W$4)</f>
        <v>0</v>
      </c>
      <c r="X10" s="8">
        <f>COUNTIFS([2]nominal!$Q$7:$Q$9999,$H10,[2]nominal!$AF$7:$AF$9999,$X$4)</f>
        <v>0</v>
      </c>
      <c r="Y10" s="21">
        <f>COUNTIFS([2]nominal!$Q$7:$Q$9999,$H10,[2]nominal!$AF$7:$AF$9999,$Y$4)</f>
        <v>0</v>
      </c>
      <c r="Z10" s="21">
        <f>COUNTIFS([2]nominal!$Q$7:$Q$9999,$H10,[2]nominal!$AK$7:$AK$9999,$Z$4)</f>
        <v>0</v>
      </c>
      <c r="AA10" s="21">
        <f>COUNTIFS([2]nominal!$Q$7:$Q$9999,$H10,[2]nominal!$AK$7:$AK$9999,$AA$4)</f>
        <v>0</v>
      </c>
      <c r="AB10" s="21">
        <f>COUNTIFS([2]nominal!$Q$7:$Q$9999,$H10,[2]nominal!$AK$7:$AK$9999,$AB$4)</f>
        <v>0</v>
      </c>
      <c r="AC10" s="21">
        <f>COUNTIFS([2]nominal!$Q$7:$Q$9999,$H10,[2]nominal!$AW$7:$AW$9999,$AC$4)</f>
        <v>0</v>
      </c>
      <c r="AD10" s="21">
        <f>COUNTIFS([2]nominal!$Q$7:$Q$9999,$H10,[2]nominal!$AZ$7:$AZ$9999,$AD$4)</f>
        <v>0</v>
      </c>
      <c r="AE10" s="8">
        <f>COUNTIFS([2]nominal!$Q$7:$Q$9999,$H10,[2]nominal!$AO$7:$AO$9999,$AE$4)</f>
        <v>0</v>
      </c>
      <c r="AF10" s="8">
        <f>COUNTIFS([2]nominal!$Q$7:$Q$9999,$H10,[2]nominal!$AT$7:$AT$9999,$AF$4)</f>
        <v>0</v>
      </c>
      <c r="AG10" s="21">
        <f>COUNTIFS([2]nominal!$Q$7:$Q$9999,$H10,[2]nominal!$DH$7:$DH$9999,$AG$4)</f>
        <v>0</v>
      </c>
      <c r="AH10" s="21">
        <f>COUNTIFS([2]nominal!$Q$7:$Q$9999,$H10,[2]nominal!$CN$7:$CN$9999,$AH$4)</f>
        <v>0</v>
      </c>
      <c r="AI10" s="21">
        <f>COUNTIFS([2]nominal!$Q$7:$Q$9999,$H10,[2]nominal!$CN$7:$CN$9999,$AI$4)</f>
        <v>0</v>
      </c>
      <c r="AJ10" s="21">
        <f>COUNTIFS([2]nominal!$Q$7:$Q$9999,$H10,[2]nominal!$CN$7:$CN$9999,$AJ$4)</f>
        <v>0</v>
      </c>
      <c r="AK10" s="21">
        <f>COUNTIFS([2]nominal!$Q$7:$Q$9999,$H10,[2]nominal!$CN$7:$CN$9999,$AK$4)</f>
        <v>0</v>
      </c>
      <c r="AL10" s="21">
        <f>COUNTIFS([2]nominal!$Q$7:$Q$9999,$H10,[2]nominal!$CO$7:$CO$9999,$AL$4)</f>
        <v>0</v>
      </c>
      <c r="AM10" s="21">
        <f>COUNTIFS([2]nominal!$Q$7:$Q$9999,$H10,[2]nominal!$CO$7:$CO$9999,$AM$4)</f>
        <v>0</v>
      </c>
      <c r="AN10" s="21">
        <f>COUNTIFS([2]nominal!$Q$7:$Q$9999,$H10,[2]nominal!$CO$7:$CO$9999,$AN$4)</f>
        <v>0</v>
      </c>
      <c r="AO10" s="21">
        <f>COUNTIFS([2]nominal!$Q$7:$Q$9999,$H10,[2]nominal!$DE$7:$DE$9999,$AO$4)</f>
        <v>0</v>
      </c>
      <c r="AP10" s="21">
        <f>COUNTIFS([2]nominal!$Q$7:$Q$9999,$H10,[2]nominal!$DE$7:$DE$9999,$AP$4)</f>
        <v>0</v>
      </c>
      <c r="AQ10" s="21">
        <f>COUNTIFS([2]nominal!$Q$7:$Q$9999,$H10,[2]nominal!$DE$7:$DE$9999,$AQ$4)</f>
        <v>0</v>
      </c>
      <c r="AR10" s="21">
        <f>COUNTIFS([2]nominal!$Q$7:$Q$9999,$H10,[2]nominal!$DQ$7:$DQ$9999,$AR$4)</f>
        <v>0</v>
      </c>
      <c r="AS10" s="21">
        <f>COUNTIFS([2]nominal!$Q$7:$Q$9999,$H10,[2]nominal!$DQ$7:$DQ$9999,$AS$4)</f>
        <v>0</v>
      </c>
      <c r="AT10" s="21">
        <f>COUNTIFS([2]nominal!$Q$7:$Q$9999,$H10,[2]nominal!$DQ$7:$DQ$9999,$AT$4)</f>
        <v>0</v>
      </c>
      <c r="AU10" s="21">
        <f>COUNTIFS([2]nominal!$Q$7:$Q$9999,$H10,[2]nominal!$DL$7:$DL$9999,$AU$4)</f>
        <v>0</v>
      </c>
      <c r="AV10" s="21">
        <f>COUNTIFS([2]nominal!$Q$7:$Q$9999,$H10,[2]nominal!$DL$7:$DL$9999,$AV$4)</f>
        <v>0</v>
      </c>
      <c r="AW10" s="21">
        <f>COUNTIFS([2]nominal!$Q$7:$Q$9999,$H10,[2]nominal!$DL$7:$DL$9999,$AW$4)</f>
        <v>0</v>
      </c>
      <c r="AX10" s="21">
        <f>COUNTIFS([2]nominal!$Q$7:$Q$9999,$H10,[2]nominal!$DL$7:$DL$9999,$AX$4)</f>
        <v>0</v>
      </c>
      <c r="AY10" s="21">
        <f>COUNTIFS([2]nominal!$Q$7:$Q$9999,$H10,[2]nominal!$DL$7:$DL$9999,$AY$4)</f>
        <v>0</v>
      </c>
      <c r="AZ10" s="21">
        <f>COUNTIFS([2]nominal!$Q$7:$Q$9999,$H10,[2]nominal!$DL$7:$DL$9999,$AZ$4)</f>
        <v>0</v>
      </c>
      <c r="BA10" s="21">
        <f>COUNTIFS([2]nominal!$Q$7:$Q$9999,$H10,[2]nominal!$DO$7:$DO$9999,$BA$4)</f>
        <v>0</v>
      </c>
      <c r="BB10" s="21">
        <f>COUNTIFS([2]nominal!$Q$7:$Q$9999,$H10,[2]nominal!$ES$7:$ES$9999,$BB$4)</f>
        <v>0</v>
      </c>
      <c r="BC10" s="11"/>
    </row>
    <row r="11" spans="1:55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f>IFERROR(VLOOKUP(H11,[1]NroPctesXeess!$E$3:$G$9999,3,FALSE),0)</f>
        <v>0</v>
      </c>
      <c r="K11" s="8">
        <f>COUNTIFS([2]nominal!$Q$7:$Q$9999,H11)</f>
        <v>0</v>
      </c>
      <c r="L11" s="8">
        <f>COUNTIFS([3]nominal!$Q$7:$Q$999,H11)</f>
        <v>0</v>
      </c>
      <c r="M11" s="8">
        <f>COUNTIFS([2]nominal!$Q$7:$Q$9999,$H11,[2]nominal!$J$7:$J$9999,"&lt;6")</f>
        <v>0</v>
      </c>
      <c r="N11" s="8">
        <f>COUNTIFS([2]nominal!$Q$7:$Q$9999,$H11,[2]nominal!$J$7:$J$9999,"&gt;5",[2]nominal!$J$7:$J$9999,"&lt;12")</f>
        <v>0</v>
      </c>
      <c r="O11" s="8">
        <f>COUNTIFS([2]nominal!$Q$7:$Q$9999,$H11,[2]nominal!$J$7:$J$9999,"&gt;11",[2]nominal!$J$7:$J$9999,"&lt;18")</f>
        <v>0</v>
      </c>
      <c r="P11" s="8">
        <f>COUNTIFS([2]nominal!$Q$7:$Q$9999,$H11,[2]nominal!$J$7:$J$9999,"&gt;17",[2]nominal!$J$7:$J$9999,"&lt;30")</f>
        <v>0</v>
      </c>
      <c r="Q11" s="8">
        <f>COUNTIFS([2]nominal!$Q$7:$Q$9999,$H11,[2]nominal!$J$7:$J$9999,"&gt;29",[2]nominal!$J$7:$J$9999,"&lt;60")</f>
        <v>0</v>
      </c>
      <c r="R11" s="8">
        <f>COUNTIFS([2]nominal!$Q$7:$Q$9999,$H11,[2]nominal!$J$7:$J$9999,"&gt;59")</f>
        <v>0</v>
      </c>
      <c r="S11" s="8">
        <f>COUNTIFS([2]nominal!$Q$7:$Q$9999,$H11,[2]nominal!$AH$7:$AH$9999,$S$4)</f>
        <v>0</v>
      </c>
      <c r="T11" s="21">
        <f>COUNTIFS([2]nominal!$Q$7:$Q$9999,$H11,[2]nominal!$AH$7:$AH$9999,$T$4)</f>
        <v>0</v>
      </c>
      <c r="U11" s="21">
        <f>COUNTIFS([2]nominal!$Q$7:$Q$9999,$H11,[2]nominal!$AH$7:$AH$9999,$U$4)</f>
        <v>0</v>
      </c>
      <c r="V11" s="21">
        <f>COUNTIFS([2]nominal!$Q$7:$Q$9999,$H11,[2]nominal!$AH$7:$AH$9999,$V$4)</f>
        <v>0</v>
      </c>
      <c r="W11" s="21">
        <f>COUNTIFS([2]nominal!$Q$7:$Q$9999,$H11,[2]nominal!$AH$7:$AH$9999,$W$4)</f>
        <v>0</v>
      </c>
      <c r="X11" s="8">
        <f>COUNTIFS([2]nominal!$Q$7:$Q$9999,$H11,[2]nominal!$AF$7:$AF$9999,$X$4)</f>
        <v>0</v>
      </c>
      <c r="Y11" s="21">
        <f>COUNTIFS([2]nominal!$Q$7:$Q$9999,$H11,[2]nominal!$AF$7:$AF$9999,$Y$4)</f>
        <v>0</v>
      </c>
      <c r="Z11" s="21">
        <f>COUNTIFS([2]nominal!$Q$7:$Q$9999,$H11,[2]nominal!$AK$7:$AK$9999,$Z$4)</f>
        <v>0</v>
      </c>
      <c r="AA11" s="21">
        <f>COUNTIFS([2]nominal!$Q$7:$Q$9999,$H11,[2]nominal!$AK$7:$AK$9999,$AA$4)</f>
        <v>0</v>
      </c>
      <c r="AB11" s="21">
        <f>COUNTIFS([2]nominal!$Q$7:$Q$9999,$H11,[2]nominal!$AK$7:$AK$9999,$AB$4)</f>
        <v>0</v>
      </c>
      <c r="AC11" s="21">
        <f>COUNTIFS([2]nominal!$Q$7:$Q$9999,$H11,[2]nominal!$AW$7:$AW$9999,$AC$4)</f>
        <v>0</v>
      </c>
      <c r="AD11" s="21">
        <f>COUNTIFS([2]nominal!$Q$7:$Q$9999,$H11,[2]nominal!$AZ$7:$AZ$9999,$AD$4)</f>
        <v>0</v>
      </c>
      <c r="AE11" s="8">
        <f>COUNTIFS([2]nominal!$Q$7:$Q$9999,$H11,[2]nominal!$AO$7:$AO$9999,$AE$4)</f>
        <v>0</v>
      </c>
      <c r="AF11" s="8">
        <f>COUNTIFS([2]nominal!$Q$7:$Q$9999,$H11,[2]nominal!$AT$7:$AT$9999,$AF$4)</f>
        <v>0</v>
      </c>
      <c r="AG11" s="21">
        <f>COUNTIFS([2]nominal!$Q$7:$Q$9999,$H11,[2]nominal!$DH$7:$DH$9999,$AG$4)</f>
        <v>0</v>
      </c>
      <c r="AH11" s="21">
        <f>COUNTIFS([2]nominal!$Q$7:$Q$9999,$H11,[2]nominal!$CN$7:$CN$9999,$AH$4)</f>
        <v>0</v>
      </c>
      <c r="AI11" s="21">
        <f>COUNTIFS([2]nominal!$Q$7:$Q$9999,$H11,[2]nominal!$CN$7:$CN$9999,$AI$4)</f>
        <v>0</v>
      </c>
      <c r="AJ11" s="21">
        <f>COUNTIFS([2]nominal!$Q$7:$Q$9999,$H11,[2]nominal!$CN$7:$CN$9999,$AJ$4)</f>
        <v>0</v>
      </c>
      <c r="AK11" s="21">
        <f>COUNTIFS([2]nominal!$Q$7:$Q$9999,$H11,[2]nominal!$CN$7:$CN$9999,$AK$4)</f>
        <v>0</v>
      </c>
      <c r="AL11" s="21">
        <f>COUNTIFS([2]nominal!$Q$7:$Q$9999,$H11,[2]nominal!$CO$7:$CO$9999,$AL$4)</f>
        <v>0</v>
      </c>
      <c r="AM11" s="21">
        <f>COUNTIFS([2]nominal!$Q$7:$Q$9999,$H11,[2]nominal!$CO$7:$CO$9999,$AM$4)</f>
        <v>0</v>
      </c>
      <c r="AN11" s="21">
        <f>COUNTIFS([2]nominal!$Q$7:$Q$9999,$H11,[2]nominal!$CO$7:$CO$9999,$AN$4)</f>
        <v>0</v>
      </c>
      <c r="AO11" s="21">
        <f>COUNTIFS([2]nominal!$Q$7:$Q$9999,$H11,[2]nominal!$DE$7:$DE$9999,$AO$4)</f>
        <v>0</v>
      </c>
      <c r="AP11" s="21">
        <f>COUNTIFS([2]nominal!$Q$7:$Q$9999,$H11,[2]nominal!$DE$7:$DE$9999,$AP$4)</f>
        <v>0</v>
      </c>
      <c r="AQ11" s="21">
        <f>COUNTIFS([2]nominal!$Q$7:$Q$9999,$H11,[2]nominal!$DE$7:$DE$9999,$AQ$4)</f>
        <v>0</v>
      </c>
      <c r="AR11" s="21">
        <f>COUNTIFS([2]nominal!$Q$7:$Q$9999,$H11,[2]nominal!$DQ$7:$DQ$9999,$AR$4)</f>
        <v>0</v>
      </c>
      <c r="AS11" s="21">
        <f>COUNTIFS([2]nominal!$Q$7:$Q$9999,$H11,[2]nominal!$DQ$7:$DQ$9999,$AS$4)</f>
        <v>0</v>
      </c>
      <c r="AT11" s="21">
        <f>COUNTIFS([2]nominal!$Q$7:$Q$9999,$H11,[2]nominal!$DQ$7:$DQ$9999,$AT$4)</f>
        <v>0</v>
      </c>
      <c r="AU11" s="21">
        <f>COUNTIFS([2]nominal!$Q$7:$Q$9999,$H11,[2]nominal!$DL$7:$DL$9999,$AU$4)</f>
        <v>0</v>
      </c>
      <c r="AV11" s="21">
        <f>COUNTIFS([2]nominal!$Q$7:$Q$9999,$H11,[2]nominal!$DL$7:$DL$9999,$AV$4)</f>
        <v>0</v>
      </c>
      <c r="AW11" s="21">
        <f>COUNTIFS([2]nominal!$Q$7:$Q$9999,$H11,[2]nominal!$DL$7:$DL$9999,$AW$4)</f>
        <v>0</v>
      </c>
      <c r="AX11" s="21">
        <f>COUNTIFS([2]nominal!$Q$7:$Q$9999,$H11,[2]nominal!$DL$7:$DL$9999,$AX$4)</f>
        <v>0</v>
      </c>
      <c r="AY11" s="21">
        <f>COUNTIFS([2]nominal!$Q$7:$Q$9999,$H11,[2]nominal!$DL$7:$DL$9999,$AY$4)</f>
        <v>0</v>
      </c>
      <c r="AZ11" s="21">
        <f>COUNTIFS([2]nominal!$Q$7:$Q$9999,$H11,[2]nominal!$DL$7:$DL$9999,$AZ$4)</f>
        <v>0</v>
      </c>
      <c r="BA11" s="21">
        <f>COUNTIFS([2]nominal!$Q$7:$Q$9999,$H11,[2]nominal!$DO$7:$DO$9999,$BA$4)</f>
        <v>0</v>
      </c>
      <c r="BB11" s="21">
        <f>COUNTIFS([2]nominal!$Q$7:$Q$9999,$H11,[2]nominal!$ES$7:$ES$9999,$BB$4)</f>
        <v>0</v>
      </c>
      <c r="BC11" s="11"/>
    </row>
    <row r="12" spans="1:55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f>IFERROR(VLOOKUP(H12,[1]NroPctesXeess!$E$3:$G$9999,3,FALSE),0)</f>
        <v>54</v>
      </c>
      <c r="K12" s="8">
        <f>COUNTIFS([2]nominal!$Q$7:$Q$9999,H12)</f>
        <v>54</v>
      </c>
      <c r="L12" s="8">
        <f>COUNTIFS([3]nominal!$Q$7:$Q$999,H12)</f>
        <v>5</v>
      </c>
      <c r="M12" s="8">
        <f>COUNTIFS([2]nominal!$Q$7:$Q$9999,$H12,[2]nominal!$J$7:$J$9999,"&lt;6")</f>
        <v>3</v>
      </c>
      <c r="N12" s="8">
        <f>COUNTIFS([2]nominal!$Q$7:$Q$9999,$H12,[2]nominal!$J$7:$J$9999,"&gt;5",[2]nominal!$J$7:$J$9999,"&lt;12")</f>
        <v>2</v>
      </c>
      <c r="O12" s="8">
        <f>COUNTIFS([2]nominal!$Q$7:$Q$9999,$H12,[2]nominal!$J$7:$J$9999,"&gt;11",[2]nominal!$J$7:$J$9999,"&lt;18")</f>
        <v>3</v>
      </c>
      <c r="P12" s="8">
        <f>COUNTIFS([2]nominal!$Q$7:$Q$9999,$H12,[2]nominal!$J$7:$J$9999,"&gt;17",[2]nominal!$J$7:$J$9999,"&lt;30")</f>
        <v>12</v>
      </c>
      <c r="Q12" s="8">
        <f>COUNTIFS([2]nominal!$Q$7:$Q$9999,$H12,[2]nominal!$J$7:$J$9999,"&gt;29",[2]nominal!$J$7:$J$9999,"&lt;60")</f>
        <v>24</v>
      </c>
      <c r="R12" s="8">
        <f>COUNTIFS([2]nominal!$Q$7:$Q$9999,$H12,[2]nominal!$J$7:$J$9999,"&gt;59")</f>
        <v>10</v>
      </c>
      <c r="S12" s="8">
        <f>COUNTIFS([2]nominal!$Q$7:$Q$9999,$H12,[2]nominal!$AH$7:$AH$9999,$S$4)</f>
        <v>47</v>
      </c>
      <c r="T12" s="21">
        <f>COUNTIFS([2]nominal!$Q$7:$Q$9999,$H12,[2]nominal!$AH$7:$AH$9999,$T$4)</f>
        <v>0</v>
      </c>
      <c r="U12" s="21">
        <f>COUNTIFS([2]nominal!$Q$7:$Q$9999,$H12,[2]nominal!$AH$7:$AH$9999,$U$4)</f>
        <v>6</v>
      </c>
      <c r="V12" s="21">
        <f>COUNTIFS([2]nominal!$Q$7:$Q$9999,$H12,[2]nominal!$AH$7:$AH$9999,$V$4)</f>
        <v>0</v>
      </c>
      <c r="W12" s="21">
        <f>COUNTIFS([2]nominal!$Q$7:$Q$9999,$H12,[2]nominal!$AH$7:$AH$9999,$W$4)</f>
        <v>1</v>
      </c>
      <c r="X12" s="8">
        <f>COUNTIFS([2]nominal!$Q$7:$Q$9999,$H12,[2]nominal!$AF$7:$AF$9999,$X$4)</f>
        <v>51</v>
      </c>
      <c r="Y12" s="21">
        <f>COUNTIFS([2]nominal!$Q$7:$Q$9999,$H12,[2]nominal!$AF$7:$AF$9999,$Y$4)</f>
        <v>3</v>
      </c>
      <c r="Z12" s="21">
        <f>COUNTIFS([2]nominal!$Q$7:$Q$9999,$H12,[2]nominal!$AK$7:$AK$9999,$Z$4)</f>
        <v>46</v>
      </c>
      <c r="AA12" s="21">
        <f>COUNTIFS([2]nominal!$Q$7:$Q$9999,$H12,[2]nominal!$AK$7:$AK$9999,$AA$4)</f>
        <v>3</v>
      </c>
      <c r="AB12" s="21">
        <f>COUNTIFS([2]nominal!$Q$7:$Q$9999,$H12,[2]nominal!$AK$7:$AK$9999,$AB$4)</f>
        <v>5</v>
      </c>
      <c r="AC12" s="21">
        <f>COUNTIFS([2]nominal!$Q$7:$Q$9999,$H12,[2]nominal!$AW$7:$AW$9999,$AC$4)</f>
        <v>0</v>
      </c>
      <c r="AD12" s="21">
        <f>COUNTIFS([2]nominal!$Q$7:$Q$9999,$H12,[2]nominal!$AZ$7:$AZ$9999,$AD$4)</f>
        <v>0</v>
      </c>
      <c r="AE12" s="8">
        <f>COUNTIFS([2]nominal!$Q$7:$Q$9999,$H12,[2]nominal!$AO$7:$AO$9999,$AE$4)</f>
        <v>4</v>
      </c>
      <c r="AF12" s="8">
        <f>COUNTIFS([2]nominal!$Q$7:$Q$9999,$H12,[2]nominal!$AT$7:$AT$9999,$AF$4)</f>
        <v>7</v>
      </c>
      <c r="AG12" s="21">
        <f>COUNTIFS([2]nominal!$Q$7:$Q$9999,$H12,[2]nominal!$DH$7:$DH$9999,$AG$4)</f>
        <v>0</v>
      </c>
      <c r="AH12" s="21">
        <f>COUNTIFS([2]nominal!$Q$7:$Q$9999,$H12,[2]nominal!$CN$7:$CN$9999,$AH$4)</f>
        <v>2</v>
      </c>
      <c r="AI12" s="21">
        <f>COUNTIFS([2]nominal!$Q$7:$Q$9999,$H12,[2]nominal!$CN$7:$CN$9999,$AI$4)</f>
        <v>0</v>
      </c>
      <c r="AJ12" s="21">
        <f>COUNTIFS([2]nominal!$Q$7:$Q$9999,$H12,[2]nominal!$CN$7:$CN$9999,$AJ$4)</f>
        <v>21</v>
      </c>
      <c r="AK12" s="21">
        <f>COUNTIFS([2]nominal!$Q$7:$Q$9999,$H12,[2]nominal!$CN$7:$CN$9999,$AK$4)</f>
        <v>31</v>
      </c>
      <c r="AL12" s="21">
        <f>COUNTIFS([2]nominal!$Q$7:$Q$9999,$H12,[2]nominal!$CO$7:$CO$9999,$AL$4)</f>
        <v>0</v>
      </c>
      <c r="AM12" s="21">
        <f>COUNTIFS([2]nominal!$Q$7:$Q$9999,$H12,[2]nominal!$CO$7:$CO$9999,$AM$4)</f>
        <v>1</v>
      </c>
      <c r="AN12" s="21">
        <f>COUNTIFS([2]nominal!$Q$7:$Q$9999,$H12,[2]nominal!$CO$7:$CO$9999,$AN$4)</f>
        <v>53</v>
      </c>
      <c r="AO12" s="21">
        <f>COUNTIFS([2]nominal!$Q$7:$Q$9999,$H12,[2]nominal!$DE$7:$DE$9999,$AO$4)</f>
        <v>1</v>
      </c>
      <c r="AP12" s="21">
        <f>COUNTIFS([2]nominal!$Q$7:$Q$9999,$H12,[2]nominal!$DE$7:$DE$9999,$AP$4)</f>
        <v>32</v>
      </c>
      <c r="AQ12" s="21">
        <f>COUNTIFS([2]nominal!$Q$7:$Q$9999,$H12,[2]nominal!$DE$7:$DE$9999,$AQ$4)</f>
        <v>21</v>
      </c>
      <c r="AR12" s="21">
        <f>COUNTIFS([2]nominal!$Q$7:$Q$9999,$H12,[2]nominal!$DQ$7:$DQ$9999,$AR$4)</f>
        <v>0</v>
      </c>
      <c r="AS12" s="21">
        <f>COUNTIFS([2]nominal!$Q$7:$Q$9999,$H12,[2]nominal!$DQ$7:$DQ$9999,$AS$4)</f>
        <v>11</v>
      </c>
      <c r="AT12" s="21">
        <f>COUNTIFS([2]nominal!$Q$7:$Q$9999,$H12,[2]nominal!$DQ$7:$DQ$9999,$AT$4)</f>
        <v>43</v>
      </c>
      <c r="AU12" s="21">
        <f>COUNTIFS([2]nominal!$Q$7:$Q$9999,$H12,[2]nominal!$DL$7:$DL$9999,$AU$4)</f>
        <v>2</v>
      </c>
      <c r="AV12" s="21">
        <f>COUNTIFS([2]nominal!$Q$7:$Q$9999,$H12,[2]nominal!$DL$7:$DL$9999,$AV$4)</f>
        <v>3</v>
      </c>
      <c r="AW12" s="21">
        <f>COUNTIFS([2]nominal!$Q$7:$Q$9999,$H12,[2]nominal!$DL$7:$DL$9999,$AW$4)</f>
        <v>0</v>
      </c>
      <c r="AX12" s="21">
        <f>COUNTIFS([2]nominal!$Q$7:$Q$9999,$H12,[2]nominal!$DL$7:$DL$9999,$AX$4)</f>
        <v>2</v>
      </c>
      <c r="AY12" s="21">
        <f>COUNTIFS([2]nominal!$Q$7:$Q$9999,$H12,[2]nominal!$DL$7:$DL$9999,$AY$4)</f>
        <v>1</v>
      </c>
      <c r="AZ12" s="21">
        <f>COUNTIFS([2]nominal!$Q$7:$Q$9999,$H12,[2]nominal!$DL$7:$DL$9999,$AZ$4)</f>
        <v>46</v>
      </c>
      <c r="BA12" s="21">
        <f>COUNTIFS([2]nominal!$Q$7:$Q$9999,$H12,[2]nominal!$DO$7:$DO$9999,$BA$4)</f>
        <v>3</v>
      </c>
      <c r="BB12" s="21">
        <f>COUNTIFS([2]nominal!$Q$7:$Q$9999,$H12,[2]nominal!$ES$7:$ES$9999,$BB$4)</f>
        <v>0</v>
      </c>
      <c r="BC12" s="11"/>
    </row>
    <row r="13" spans="1:55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f>IFERROR(VLOOKUP(H13,[1]NroPctesXeess!$E$3:$G$9999,3,FALSE),0)</f>
        <v>19</v>
      </c>
      <c r="K13" s="8">
        <f>COUNTIFS([2]nominal!$Q$7:$Q$9999,H13)</f>
        <v>19</v>
      </c>
      <c r="L13" s="8">
        <f>COUNTIFS([3]nominal!$Q$7:$Q$999,H13)</f>
        <v>0</v>
      </c>
      <c r="M13" s="8">
        <f>COUNTIFS([2]nominal!$Q$7:$Q$9999,$H13,[2]nominal!$J$7:$J$9999,"&lt;6")</f>
        <v>0</v>
      </c>
      <c r="N13" s="8">
        <f>COUNTIFS([2]nominal!$Q$7:$Q$9999,$H13,[2]nominal!$J$7:$J$9999,"&gt;5",[2]nominal!$J$7:$J$9999,"&lt;12")</f>
        <v>0</v>
      </c>
      <c r="O13" s="8">
        <f>COUNTIFS([2]nominal!$Q$7:$Q$9999,$H13,[2]nominal!$J$7:$J$9999,"&gt;11",[2]nominal!$J$7:$J$9999,"&lt;18")</f>
        <v>0</v>
      </c>
      <c r="P13" s="8">
        <f>COUNTIFS([2]nominal!$Q$7:$Q$9999,$H13,[2]nominal!$J$7:$J$9999,"&gt;17",[2]nominal!$J$7:$J$9999,"&lt;30")</f>
        <v>4</v>
      </c>
      <c r="Q13" s="8">
        <f>COUNTIFS([2]nominal!$Q$7:$Q$9999,$H13,[2]nominal!$J$7:$J$9999,"&gt;29",[2]nominal!$J$7:$J$9999,"&lt;60")</f>
        <v>8</v>
      </c>
      <c r="R13" s="8">
        <f>COUNTIFS([2]nominal!$Q$7:$Q$9999,$H13,[2]nominal!$J$7:$J$9999,"&gt;59")</f>
        <v>7</v>
      </c>
      <c r="S13" s="8">
        <f>COUNTIFS([2]nominal!$Q$7:$Q$9999,$H13,[2]nominal!$AH$7:$AH$9999,$S$4)</f>
        <v>16</v>
      </c>
      <c r="T13" s="21">
        <f>COUNTIFS([2]nominal!$Q$7:$Q$9999,$H13,[2]nominal!$AH$7:$AH$9999,$T$4)</f>
        <v>1</v>
      </c>
      <c r="U13" s="21">
        <f>COUNTIFS([2]nominal!$Q$7:$Q$9999,$H13,[2]nominal!$AH$7:$AH$9999,$U$4)</f>
        <v>2</v>
      </c>
      <c r="V13" s="21">
        <f>COUNTIFS([2]nominal!$Q$7:$Q$9999,$H13,[2]nominal!$AH$7:$AH$9999,$V$4)</f>
        <v>0</v>
      </c>
      <c r="W13" s="21">
        <f>COUNTIFS([2]nominal!$Q$7:$Q$9999,$H13,[2]nominal!$AH$7:$AH$9999,$W$4)</f>
        <v>0</v>
      </c>
      <c r="X13" s="8">
        <f>COUNTIFS([2]nominal!$Q$7:$Q$9999,$H13,[2]nominal!$AF$7:$AF$9999,$X$4)</f>
        <v>16</v>
      </c>
      <c r="Y13" s="21">
        <f>COUNTIFS([2]nominal!$Q$7:$Q$9999,$H13,[2]nominal!$AF$7:$AF$9999,$Y$4)</f>
        <v>3</v>
      </c>
      <c r="Z13" s="21">
        <f>COUNTIFS([2]nominal!$Q$7:$Q$9999,$H13,[2]nominal!$AK$7:$AK$9999,$Z$4)</f>
        <v>16</v>
      </c>
      <c r="AA13" s="21">
        <f>COUNTIFS([2]nominal!$Q$7:$Q$9999,$H13,[2]nominal!$AK$7:$AK$9999,$AA$4)</f>
        <v>2</v>
      </c>
      <c r="AB13" s="21">
        <f>COUNTIFS([2]nominal!$Q$7:$Q$9999,$H13,[2]nominal!$AK$7:$AK$9999,$AB$4)</f>
        <v>1</v>
      </c>
      <c r="AC13" s="21">
        <f>COUNTIFS([2]nominal!$Q$7:$Q$9999,$H13,[2]nominal!$AW$7:$AW$9999,$AC$4)</f>
        <v>0</v>
      </c>
      <c r="AD13" s="21">
        <f>COUNTIFS([2]nominal!$Q$7:$Q$9999,$H13,[2]nominal!$AZ$7:$AZ$9999,$AD$4)</f>
        <v>0</v>
      </c>
      <c r="AE13" s="8">
        <f>COUNTIFS([2]nominal!$Q$7:$Q$9999,$H13,[2]nominal!$AO$7:$AO$9999,$AE$4)</f>
        <v>2</v>
      </c>
      <c r="AF13" s="8">
        <f>COUNTIFS([2]nominal!$Q$7:$Q$9999,$H13,[2]nominal!$AT$7:$AT$9999,$AF$4)</f>
        <v>4</v>
      </c>
      <c r="AG13" s="21">
        <f>COUNTIFS([2]nominal!$Q$7:$Q$9999,$H13,[2]nominal!$DH$7:$DH$9999,$AG$4)</f>
        <v>11</v>
      </c>
      <c r="AH13" s="21">
        <f>COUNTIFS([2]nominal!$Q$7:$Q$9999,$H13,[2]nominal!$CN$7:$CN$9999,$AH$4)</f>
        <v>9</v>
      </c>
      <c r="AI13" s="21">
        <f>COUNTIFS([2]nominal!$Q$7:$Q$9999,$H13,[2]nominal!$CN$7:$CN$9999,$AI$4)</f>
        <v>2</v>
      </c>
      <c r="AJ13" s="21">
        <f>COUNTIFS([2]nominal!$Q$7:$Q$9999,$H13,[2]nominal!$CN$7:$CN$9999,$AJ$4)</f>
        <v>0</v>
      </c>
      <c r="AK13" s="21">
        <f>COUNTIFS([2]nominal!$Q$7:$Q$9999,$H13,[2]nominal!$CN$7:$CN$9999,$AK$4)</f>
        <v>8</v>
      </c>
      <c r="AL13" s="21">
        <f>COUNTIFS([2]nominal!$Q$7:$Q$9999,$H13,[2]nominal!$CO$7:$CO$9999,$AL$4)</f>
        <v>0</v>
      </c>
      <c r="AM13" s="21">
        <f>COUNTIFS([2]nominal!$Q$7:$Q$9999,$H13,[2]nominal!$CO$7:$CO$9999,$AM$4)</f>
        <v>0</v>
      </c>
      <c r="AN13" s="21">
        <f>COUNTIFS([2]nominal!$Q$7:$Q$9999,$H13,[2]nominal!$CO$7:$CO$9999,$AN$4)</f>
        <v>19</v>
      </c>
      <c r="AO13" s="21">
        <f>COUNTIFS([2]nominal!$Q$7:$Q$9999,$H13,[2]nominal!$DE$7:$DE$9999,$AO$4)</f>
        <v>0</v>
      </c>
      <c r="AP13" s="21">
        <f>COUNTIFS([2]nominal!$Q$7:$Q$9999,$H13,[2]nominal!$DE$7:$DE$9999,$AP$4)</f>
        <v>15</v>
      </c>
      <c r="AQ13" s="21">
        <f>COUNTIFS([2]nominal!$Q$7:$Q$9999,$H13,[2]nominal!$DE$7:$DE$9999,$AQ$4)</f>
        <v>4</v>
      </c>
      <c r="AR13" s="21">
        <f>COUNTIFS([2]nominal!$Q$7:$Q$9999,$H13,[2]nominal!$DQ$7:$DQ$9999,$AR$4)</f>
        <v>0</v>
      </c>
      <c r="AS13" s="21">
        <f>COUNTIFS([2]nominal!$Q$7:$Q$9999,$H13,[2]nominal!$DQ$7:$DQ$9999,$AS$4)</f>
        <v>4</v>
      </c>
      <c r="AT13" s="21">
        <f>COUNTIFS([2]nominal!$Q$7:$Q$9999,$H13,[2]nominal!$DQ$7:$DQ$9999,$AT$4)</f>
        <v>15</v>
      </c>
      <c r="AU13" s="21">
        <f>COUNTIFS([2]nominal!$Q$7:$Q$9999,$H13,[2]nominal!$DL$7:$DL$9999,$AU$4)</f>
        <v>2</v>
      </c>
      <c r="AV13" s="21">
        <f>COUNTIFS([2]nominal!$Q$7:$Q$9999,$H13,[2]nominal!$DL$7:$DL$9999,$AV$4)</f>
        <v>1</v>
      </c>
      <c r="AW13" s="21">
        <f>COUNTIFS([2]nominal!$Q$7:$Q$9999,$H13,[2]nominal!$DL$7:$DL$9999,$AW$4)</f>
        <v>0</v>
      </c>
      <c r="AX13" s="21">
        <f>COUNTIFS([2]nominal!$Q$7:$Q$9999,$H13,[2]nominal!$DL$7:$DL$9999,$AX$4)</f>
        <v>1</v>
      </c>
      <c r="AY13" s="21">
        <f>COUNTIFS([2]nominal!$Q$7:$Q$9999,$H13,[2]nominal!$DL$7:$DL$9999,$AY$4)</f>
        <v>0</v>
      </c>
      <c r="AZ13" s="21">
        <f>COUNTIFS([2]nominal!$Q$7:$Q$9999,$H13,[2]nominal!$DL$7:$DL$9999,$AZ$4)</f>
        <v>15</v>
      </c>
      <c r="BA13" s="21">
        <f>COUNTIFS([2]nominal!$Q$7:$Q$9999,$H13,[2]nominal!$DO$7:$DO$9999,$BA$4)</f>
        <v>0</v>
      </c>
      <c r="BB13" s="21">
        <f>COUNTIFS([2]nominal!$Q$7:$Q$9999,$H13,[2]nominal!$ES$7:$ES$9999,$BB$4)</f>
        <v>0</v>
      </c>
      <c r="BC13" s="11"/>
    </row>
    <row r="14" spans="1:55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f>IFERROR(VLOOKUP(H14,[1]NroPctesXeess!$E$3:$G$9999,3,FALSE),0)</f>
        <v>27</v>
      </c>
      <c r="K14" s="8">
        <f>COUNTIFS([2]nominal!$Q$7:$Q$9999,H14)</f>
        <v>27</v>
      </c>
      <c r="L14" s="8">
        <f>COUNTIFS([3]nominal!$Q$7:$Q$999,H14)</f>
        <v>0</v>
      </c>
      <c r="M14" s="8">
        <f>COUNTIFS([2]nominal!$Q$7:$Q$9999,$H14,[2]nominal!$J$7:$J$9999,"&lt;6")</f>
        <v>0</v>
      </c>
      <c r="N14" s="8">
        <f>COUNTIFS([2]nominal!$Q$7:$Q$9999,$H14,[2]nominal!$J$7:$J$9999,"&gt;5",[2]nominal!$J$7:$J$9999,"&lt;12")</f>
        <v>0</v>
      </c>
      <c r="O14" s="8">
        <f>COUNTIFS([2]nominal!$Q$7:$Q$9999,$H14,[2]nominal!$J$7:$J$9999,"&gt;11",[2]nominal!$J$7:$J$9999,"&lt;18")</f>
        <v>1</v>
      </c>
      <c r="P14" s="8">
        <f>COUNTIFS([2]nominal!$Q$7:$Q$9999,$H14,[2]nominal!$J$7:$J$9999,"&gt;17",[2]nominal!$J$7:$J$9999,"&lt;30")</f>
        <v>9</v>
      </c>
      <c r="Q14" s="8">
        <f>COUNTIFS([2]nominal!$Q$7:$Q$9999,$H14,[2]nominal!$J$7:$J$9999,"&gt;29",[2]nominal!$J$7:$J$9999,"&lt;60")</f>
        <v>15</v>
      </c>
      <c r="R14" s="8">
        <f>COUNTIFS([2]nominal!$Q$7:$Q$9999,$H14,[2]nominal!$J$7:$J$9999,"&gt;59")</f>
        <v>2</v>
      </c>
      <c r="S14" s="8">
        <f>COUNTIFS([2]nominal!$Q$7:$Q$9999,$H14,[2]nominal!$AH$7:$AH$9999,$S$4)</f>
        <v>25</v>
      </c>
      <c r="T14" s="21">
        <f>COUNTIFS([2]nominal!$Q$7:$Q$9999,$H14,[2]nominal!$AH$7:$AH$9999,$T$4)</f>
        <v>1</v>
      </c>
      <c r="U14" s="21">
        <f>COUNTIFS([2]nominal!$Q$7:$Q$9999,$H14,[2]nominal!$AH$7:$AH$9999,$U$4)</f>
        <v>1</v>
      </c>
      <c r="V14" s="21">
        <f>COUNTIFS([2]nominal!$Q$7:$Q$9999,$H14,[2]nominal!$AH$7:$AH$9999,$V$4)</f>
        <v>0</v>
      </c>
      <c r="W14" s="21">
        <f>COUNTIFS([2]nominal!$Q$7:$Q$9999,$H14,[2]nominal!$AH$7:$AH$9999,$W$4)</f>
        <v>0</v>
      </c>
      <c r="X14" s="8">
        <f>COUNTIFS([2]nominal!$Q$7:$Q$9999,$H14,[2]nominal!$AF$7:$AF$9999,$X$4)</f>
        <v>20</v>
      </c>
      <c r="Y14" s="21">
        <f>COUNTIFS([2]nominal!$Q$7:$Q$9999,$H14,[2]nominal!$AF$7:$AF$9999,$Y$4)</f>
        <v>7</v>
      </c>
      <c r="Z14" s="21">
        <f>COUNTIFS([2]nominal!$Q$7:$Q$9999,$H14,[2]nominal!$AK$7:$AK$9999,$Z$4)</f>
        <v>22</v>
      </c>
      <c r="AA14" s="21">
        <f>COUNTIFS([2]nominal!$Q$7:$Q$9999,$H14,[2]nominal!$AK$7:$AK$9999,$AA$4)</f>
        <v>3</v>
      </c>
      <c r="AB14" s="21">
        <f>COUNTIFS([2]nominal!$Q$7:$Q$9999,$H14,[2]nominal!$AK$7:$AK$9999,$AB$4)</f>
        <v>2</v>
      </c>
      <c r="AC14" s="21">
        <f>COUNTIFS([2]nominal!$Q$7:$Q$9999,$H14,[2]nominal!$AW$7:$AW$9999,$AC$4)</f>
        <v>0</v>
      </c>
      <c r="AD14" s="21">
        <f>COUNTIFS([2]nominal!$Q$7:$Q$9999,$H14,[2]nominal!$AZ$7:$AZ$9999,$AD$4)</f>
        <v>0</v>
      </c>
      <c r="AE14" s="8">
        <f>COUNTIFS([2]nominal!$Q$7:$Q$9999,$H14,[2]nominal!$AO$7:$AO$9999,$AE$4)</f>
        <v>4</v>
      </c>
      <c r="AF14" s="8">
        <f>COUNTIFS([2]nominal!$Q$7:$Q$9999,$H14,[2]nominal!$AT$7:$AT$9999,$AF$4)</f>
        <v>4</v>
      </c>
      <c r="AG14" s="21">
        <f>COUNTIFS([2]nominal!$Q$7:$Q$9999,$H14,[2]nominal!$DH$7:$DH$9999,$AG$4)</f>
        <v>1</v>
      </c>
      <c r="AH14" s="21">
        <f>COUNTIFS([2]nominal!$Q$7:$Q$9999,$H14,[2]nominal!$CN$7:$CN$9999,$AH$4)</f>
        <v>0</v>
      </c>
      <c r="AI14" s="21">
        <f>COUNTIFS([2]nominal!$Q$7:$Q$9999,$H14,[2]nominal!$CN$7:$CN$9999,$AI$4)</f>
        <v>0</v>
      </c>
      <c r="AJ14" s="21">
        <f>COUNTIFS([2]nominal!$Q$7:$Q$9999,$H14,[2]nominal!$CN$7:$CN$9999,$AJ$4)</f>
        <v>1</v>
      </c>
      <c r="AK14" s="21">
        <f>COUNTIFS([2]nominal!$Q$7:$Q$9999,$H14,[2]nominal!$CN$7:$CN$9999,$AK$4)</f>
        <v>26</v>
      </c>
      <c r="AL14" s="21">
        <f>COUNTIFS([2]nominal!$Q$7:$Q$9999,$H14,[2]nominal!$CO$7:$CO$9999,$AL$4)</f>
        <v>0</v>
      </c>
      <c r="AM14" s="21">
        <f>COUNTIFS([2]nominal!$Q$7:$Q$9999,$H14,[2]nominal!$CO$7:$CO$9999,$AM$4)</f>
        <v>0</v>
      </c>
      <c r="AN14" s="21">
        <f>COUNTIFS([2]nominal!$Q$7:$Q$9999,$H14,[2]nominal!$CO$7:$CO$9999,$AN$4)</f>
        <v>27</v>
      </c>
      <c r="AO14" s="21">
        <f>COUNTIFS([2]nominal!$Q$7:$Q$9999,$H14,[2]nominal!$DE$7:$DE$9999,$AO$4)</f>
        <v>1</v>
      </c>
      <c r="AP14" s="21">
        <f>COUNTIFS([2]nominal!$Q$7:$Q$9999,$H14,[2]nominal!$DE$7:$DE$9999,$AP$4)</f>
        <v>21</v>
      </c>
      <c r="AQ14" s="21">
        <f>COUNTIFS([2]nominal!$Q$7:$Q$9999,$H14,[2]nominal!$DE$7:$DE$9999,$AQ$4)</f>
        <v>5</v>
      </c>
      <c r="AR14" s="21">
        <f>COUNTIFS([2]nominal!$Q$7:$Q$9999,$H14,[2]nominal!$DQ$7:$DQ$9999,$AR$4)</f>
        <v>0</v>
      </c>
      <c r="AS14" s="21">
        <f>COUNTIFS([2]nominal!$Q$7:$Q$9999,$H14,[2]nominal!$DQ$7:$DQ$9999,$AS$4)</f>
        <v>4</v>
      </c>
      <c r="AT14" s="21">
        <f>COUNTIFS([2]nominal!$Q$7:$Q$9999,$H14,[2]nominal!$DQ$7:$DQ$9999,$AT$4)</f>
        <v>23</v>
      </c>
      <c r="AU14" s="21">
        <f>COUNTIFS([2]nominal!$Q$7:$Q$9999,$H14,[2]nominal!$DL$7:$DL$9999,$AU$4)</f>
        <v>3</v>
      </c>
      <c r="AV14" s="21">
        <f>COUNTIFS([2]nominal!$Q$7:$Q$9999,$H14,[2]nominal!$DL$7:$DL$9999,$AV$4)</f>
        <v>0</v>
      </c>
      <c r="AW14" s="21">
        <f>COUNTIFS([2]nominal!$Q$7:$Q$9999,$H14,[2]nominal!$DL$7:$DL$9999,$AW$4)</f>
        <v>0</v>
      </c>
      <c r="AX14" s="21">
        <f>COUNTIFS([2]nominal!$Q$7:$Q$9999,$H14,[2]nominal!$DL$7:$DL$9999,$AX$4)</f>
        <v>0</v>
      </c>
      <c r="AY14" s="21">
        <f>COUNTIFS([2]nominal!$Q$7:$Q$9999,$H14,[2]nominal!$DL$7:$DL$9999,$AY$4)</f>
        <v>1</v>
      </c>
      <c r="AZ14" s="21">
        <f>COUNTIFS([2]nominal!$Q$7:$Q$9999,$H14,[2]nominal!$DL$7:$DL$9999,$AZ$4)</f>
        <v>23</v>
      </c>
      <c r="BA14" s="21">
        <f>COUNTIFS([2]nominal!$Q$7:$Q$9999,$H14,[2]nominal!$DO$7:$DO$9999,$BA$4)</f>
        <v>0</v>
      </c>
      <c r="BB14" s="21">
        <f>COUNTIFS([2]nominal!$Q$7:$Q$9999,$H14,[2]nominal!$ES$7:$ES$9999,$BB$4)</f>
        <v>0</v>
      </c>
      <c r="BC14" s="11"/>
    </row>
    <row r="15" spans="1:55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f>IFERROR(VLOOKUP(H15,[1]NroPctesXeess!$E$3:$G$9999,3,FALSE),0)</f>
        <v>11</v>
      </c>
      <c r="K15" s="8">
        <f>COUNTIFS([2]nominal!$Q$7:$Q$9999,H15)</f>
        <v>11</v>
      </c>
      <c r="L15" s="8">
        <f>COUNTIFS([3]nominal!$Q$7:$Q$999,H15)</f>
        <v>2</v>
      </c>
      <c r="M15" s="8">
        <f>COUNTIFS([2]nominal!$Q$7:$Q$9999,$H15,[2]nominal!$J$7:$J$9999,"&lt;6")</f>
        <v>1</v>
      </c>
      <c r="N15" s="8">
        <f>COUNTIFS([2]nominal!$Q$7:$Q$9999,$H15,[2]nominal!$J$7:$J$9999,"&gt;5",[2]nominal!$J$7:$J$9999,"&lt;12")</f>
        <v>0</v>
      </c>
      <c r="O15" s="8">
        <f>COUNTIFS([2]nominal!$Q$7:$Q$9999,$H15,[2]nominal!$J$7:$J$9999,"&gt;11",[2]nominal!$J$7:$J$9999,"&lt;18")</f>
        <v>0</v>
      </c>
      <c r="P15" s="8">
        <f>COUNTIFS([2]nominal!$Q$7:$Q$9999,$H15,[2]nominal!$J$7:$J$9999,"&gt;17",[2]nominal!$J$7:$J$9999,"&lt;30")</f>
        <v>3</v>
      </c>
      <c r="Q15" s="8">
        <f>COUNTIFS([2]nominal!$Q$7:$Q$9999,$H15,[2]nominal!$J$7:$J$9999,"&gt;29",[2]nominal!$J$7:$J$9999,"&lt;60")</f>
        <v>5</v>
      </c>
      <c r="R15" s="8">
        <f>COUNTIFS([2]nominal!$Q$7:$Q$9999,$H15,[2]nominal!$J$7:$J$9999,"&gt;59")</f>
        <v>2</v>
      </c>
      <c r="S15" s="8">
        <f>COUNTIFS([2]nominal!$Q$7:$Q$9999,$H15,[2]nominal!$AH$7:$AH$9999,$S$4)</f>
        <v>11</v>
      </c>
      <c r="T15" s="21">
        <f>COUNTIFS([2]nominal!$Q$7:$Q$9999,$H15,[2]nominal!$AH$7:$AH$9999,$T$4)</f>
        <v>0</v>
      </c>
      <c r="U15" s="21">
        <f>COUNTIFS([2]nominal!$Q$7:$Q$9999,$H15,[2]nominal!$AH$7:$AH$9999,$U$4)</f>
        <v>0</v>
      </c>
      <c r="V15" s="21">
        <f>COUNTIFS([2]nominal!$Q$7:$Q$9999,$H15,[2]nominal!$AH$7:$AH$9999,$V$4)</f>
        <v>0</v>
      </c>
      <c r="W15" s="21">
        <f>COUNTIFS([2]nominal!$Q$7:$Q$9999,$H15,[2]nominal!$AH$7:$AH$9999,$W$4)</f>
        <v>0</v>
      </c>
      <c r="X15" s="8">
        <f>COUNTIFS([2]nominal!$Q$7:$Q$9999,$H15,[2]nominal!$AF$7:$AF$9999,$X$4)</f>
        <v>9</v>
      </c>
      <c r="Y15" s="21">
        <f>COUNTIFS([2]nominal!$Q$7:$Q$9999,$H15,[2]nominal!$AF$7:$AF$9999,$Y$4)</f>
        <v>2</v>
      </c>
      <c r="Z15" s="21">
        <f>COUNTIFS([2]nominal!$Q$7:$Q$9999,$H15,[2]nominal!$AK$7:$AK$9999,$Z$4)</f>
        <v>11</v>
      </c>
      <c r="AA15" s="21">
        <f>COUNTIFS([2]nominal!$Q$7:$Q$9999,$H15,[2]nominal!$AK$7:$AK$9999,$AA$4)</f>
        <v>0</v>
      </c>
      <c r="AB15" s="21">
        <f>COUNTIFS([2]nominal!$Q$7:$Q$9999,$H15,[2]nominal!$AK$7:$AK$9999,$AB$4)</f>
        <v>0</v>
      </c>
      <c r="AC15" s="21">
        <f>COUNTIFS([2]nominal!$Q$7:$Q$9999,$H15,[2]nominal!$AW$7:$AW$9999,$AC$4)</f>
        <v>0</v>
      </c>
      <c r="AD15" s="21">
        <f>COUNTIFS([2]nominal!$Q$7:$Q$9999,$H15,[2]nominal!$AZ$7:$AZ$9999,$AD$4)</f>
        <v>0</v>
      </c>
      <c r="AE15" s="8">
        <f>COUNTIFS([2]nominal!$Q$7:$Q$9999,$H15,[2]nominal!$AO$7:$AO$9999,$AE$4)</f>
        <v>0</v>
      </c>
      <c r="AF15" s="8">
        <f>COUNTIFS([2]nominal!$Q$7:$Q$9999,$H15,[2]nominal!$AT$7:$AT$9999,$AF$4)</f>
        <v>1</v>
      </c>
      <c r="AG15" s="21">
        <f>COUNTIFS([2]nominal!$Q$7:$Q$9999,$H15,[2]nominal!$DH$7:$DH$9999,$AG$4)</f>
        <v>5</v>
      </c>
      <c r="AH15" s="21">
        <f>COUNTIFS([2]nominal!$Q$7:$Q$9999,$H15,[2]nominal!$CN$7:$CN$9999,$AH$4)</f>
        <v>0</v>
      </c>
      <c r="AI15" s="21">
        <f>COUNTIFS([2]nominal!$Q$7:$Q$9999,$H15,[2]nominal!$CN$7:$CN$9999,$AI$4)</f>
        <v>0</v>
      </c>
      <c r="AJ15" s="21">
        <f>COUNTIFS([2]nominal!$Q$7:$Q$9999,$H15,[2]nominal!$CN$7:$CN$9999,$AJ$4)</f>
        <v>4</v>
      </c>
      <c r="AK15" s="21">
        <f>COUNTIFS([2]nominal!$Q$7:$Q$9999,$H15,[2]nominal!$CN$7:$CN$9999,$AK$4)</f>
        <v>7</v>
      </c>
      <c r="AL15" s="21">
        <f>COUNTIFS([2]nominal!$Q$7:$Q$9999,$H15,[2]nominal!$CO$7:$CO$9999,$AL$4)</f>
        <v>0</v>
      </c>
      <c r="AM15" s="21">
        <f>COUNTIFS([2]nominal!$Q$7:$Q$9999,$H15,[2]nominal!$CO$7:$CO$9999,$AM$4)</f>
        <v>0</v>
      </c>
      <c r="AN15" s="21">
        <f>COUNTIFS([2]nominal!$Q$7:$Q$9999,$H15,[2]nominal!$CO$7:$CO$9999,$AN$4)</f>
        <v>11</v>
      </c>
      <c r="AO15" s="21">
        <f>COUNTIFS([2]nominal!$Q$7:$Q$9999,$H15,[2]nominal!$DE$7:$DE$9999,$AO$4)</f>
        <v>0</v>
      </c>
      <c r="AP15" s="21">
        <f>COUNTIFS([2]nominal!$Q$7:$Q$9999,$H15,[2]nominal!$DE$7:$DE$9999,$AP$4)</f>
        <v>6</v>
      </c>
      <c r="AQ15" s="21">
        <f>COUNTIFS([2]nominal!$Q$7:$Q$9999,$H15,[2]nominal!$DE$7:$DE$9999,$AQ$4)</f>
        <v>5</v>
      </c>
      <c r="AR15" s="21">
        <f>COUNTIFS([2]nominal!$Q$7:$Q$9999,$H15,[2]nominal!$DQ$7:$DQ$9999,$AR$4)</f>
        <v>0</v>
      </c>
      <c r="AS15" s="21">
        <f>COUNTIFS([2]nominal!$Q$7:$Q$9999,$H15,[2]nominal!$DQ$7:$DQ$9999,$AS$4)</f>
        <v>3</v>
      </c>
      <c r="AT15" s="21">
        <f>COUNTIFS([2]nominal!$Q$7:$Q$9999,$H15,[2]nominal!$DQ$7:$DQ$9999,$AT$4)</f>
        <v>8</v>
      </c>
      <c r="AU15" s="21">
        <f>COUNTIFS([2]nominal!$Q$7:$Q$9999,$H15,[2]nominal!$DL$7:$DL$9999,$AU$4)</f>
        <v>1</v>
      </c>
      <c r="AV15" s="21">
        <f>COUNTIFS([2]nominal!$Q$7:$Q$9999,$H15,[2]nominal!$DL$7:$DL$9999,$AV$4)</f>
        <v>2</v>
      </c>
      <c r="AW15" s="21">
        <f>COUNTIFS([2]nominal!$Q$7:$Q$9999,$H15,[2]nominal!$DL$7:$DL$9999,$AW$4)</f>
        <v>0</v>
      </c>
      <c r="AX15" s="21">
        <f>COUNTIFS([2]nominal!$Q$7:$Q$9999,$H15,[2]nominal!$DL$7:$DL$9999,$AX$4)</f>
        <v>0</v>
      </c>
      <c r="AY15" s="21">
        <f>COUNTIFS([2]nominal!$Q$7:$Q$9999,$H15,[2]nominal!$DL$7:$DL$9999,$AY$4)</f>
        <v>0</v>
      </c>
      <c r="AZ15" s="21">
        <f>COUNTIFS([2]nominal!$Q$7:$Q$9999,$H15,[2]nominal!$DL$7:$DL$9999,$AZ$4)</f>
        <v>8</v>
      </c>
      <c r="BA15" s="21">
        <f>COUNTIFS([2]nominal!$Q$7:$Q$9999,$H15,[2]nominal!$DO$7:$DO$9999,$BA$4)</f>
        <v>0</v>
      </c>
      <c r="BB15" s="21">
        <f>COUNTIFS([2]nominal!$Q$7:$Q$9999,$H15,[2]nominal!$ES$7:$ES$9999,$BB$4)</f>
        <v>0</v>
      </c>
      <c r="BC15" s="11"/>
    </row>
    <row r="16" spans="1:55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f>IFERROR(VLOOKUP(H16,[1]NroPctesXeess!$E$3:$G$9999,3,FALSE),0)</f>
        <v>3</v>
      </c>
      <c r="K16" s="8">
        <f>COUNTIFS([2]nominal!$Q$7:$Q$9999,H16)</f>
        <v>3</v>
      </c>
      <c r="L16" s="8">
        <f>COUNTIFS([3]nominal!$Q$7:$Q$999,H16)</f>
        <v>0</v>
      </c>
      <c r="M16" s="8">
        <f>COUNTIFS([2]nominal!$Q$7:$Q$9999,$H16,[2]nominal!$J$7:$J$9999,"&lt;6")</f>
        <v>0</v>
      </c>
      <c r="N16" s="8">
        <f>COUNTIFS([2]nominal!$Q$7:$Q$9999,$H16,[2]nominal!$J$7:$J$9999,"&gt;5",[2]nominal!$J$7:$J$9999,"&lt;12")</f>
        <v>0</v>
      </c>
      <c r="O16" s="8">
        <f>COUNTIFS([2]nominal!$Q$7:$Q$9999,$H16,[2]nominal!$J$7:$J$9999,"&gt;11",[2]nominal!$J$7:$J$9999,"&lt;18")</f>
        <v>0</v>
      </c>
      <c r="P16" s="8">
        <f>COUNTIFS([2]nominal!$Q$7:$Q$9999,$H16,[2]nominal!$J$7:$J$9999,"&gt;17",[2]nominal!$J$7:$J$9999,"&lt;30")</f>
        <v>1</v>
      </c>
      <c r="Q16" s="8">
        <f>COUNTIFS([2]nominal!$Q$7:$Q$9999,$H16,[2]nominal!$J$7:$J$9999,"&gt;29",[2]nominal!$J$7:$J$9999,"&lt;60")</f>
        <v>2</v>
      </c>
      <c r="R16" s="8">
        <f>COUNTIFS([2]nominal!$Q$7:$Q$9999,$H16,[2]nominal!$J$7:$J$9999,"&gt;59")</f>
        <v>0</v>
      </c>
      <c r="S16" s="8">
        <f>COUNTIFS([2]nominal!$Q$7:$Q$9999,$H16,[2]nominal!$AH$7:$AH$9999,$S$4)</f>
        <v>3</v>
      </c>
      <c r="T16" s="21">
        <f>COUNTIFS([2]nominal!$Q$7:$Q$9999,$H16,[2]nominal!$AH$7:$AH$9999,$T$4)</f>
        <v>0</v>
      </c>
      <c r="U16" s="21">
        <f>COUNTIFS([2]nominal!$Q$7:$Q$9999,$H16,[2]nominal!$AH$7:$AH$9999,$U$4)</f>
        <v>0</v>
      </c>
      <c r="V16" s="21">
        <f>COUNTIFS([2]nominal!$Q$7:$Q$9999,$H16,[2]nominal!$AH$7:$AH$9999,$V$4)</f>
        <v>0</v>
      </c>
      <c r="W16" s="21">
        <f>COUNTIFS([2]nominal!$Q$7:$Q$9999,$H16,[2]nominal!$AH$7:$AH$9999,$W$4)</f>
        <v>0</v>
      </c>
      <c r="X16" s="8">
        <f>COUNTIFS([2]nominal!$Q$7:$Q$9999,$H16,[2]nominal!$AF$7:$AF$9999,$X$4)</f>
        <v>2</v>
      </c>
      <c r="Y16" s="21">
        <f>COUNTIFS([2]nominal!$Q$7:$Q$9999,$H16,[2]nominal!$AF$7:$AF$9999,$Y$4)</f>
        <v>1</v>
      </c>
      <c r="Z16" s="21">
        <f>COUNTIFS([2]nominal!$Q$7:$Q$9999,$H16,[2]nominal!$AK$7:$AK$9999,$Z$4)</f>
        <v>1</v>
      </c>
      <c r="AA16" s="21">
        <f>COUNTIFS([2]nominal!$Q$7:$Q$9999,$H16,[2]nominal!$AK$7:$AK$9999,$AA$4)</f>
        <v>0</v>
      </c>
      <c r="AB16" s="21">
        <f>COUNTIFS([2]nominal!$Q$7:$Q$9999,$H16,[2]nominal!$AK$7:$AK$9999,$AB$4)</f>
        <v>2</v>
      </c>
      <c r="AC16" s="21">
        <f>COUNTIFS([2]nominal!$Q$7:$Q$9999,$H16,[2]nominal!$AW$7:$AW$9999,$AC$4)</f>
        <v>0</v>
      </c>
      <c r="AD16" s="21">
        <f>COUNTIFS([2]nominal!$Q$7:$Q$9999,$H16,[2]nominal!$AZ$7:$AZ$9999,$AD$4)</f>
        <v>0</v>
      </c>
      <c r="AE16" s="8">
        <f>COUNTIFS([2]nominal!$Q$7:$Q$9999,$H16,[2]nominal!$AO$7:$AO$9999,$AE$4)</f>
        <v>0</v>
      </c>
      <c r="AF16" s="8">
        <f>COUNTIFS([2]nominal!$Q$7:$Q$9999,$H16,[2]nominal!$AT$7:$AT$9999,$AF$4)</f>
        <v>0</v>
      </c>
      <c r="AG16" s="21">
        <f>COUNTIFS([2]nominal!$Q$7:$Q$9999,$H16,[2]nominal!$DH$7:$DH$9999,$AG$4)</f>
        <v>0</v>
      </c>
      <c r="AH16" s="21">
        <f>COUNTIFS([2]nominal!$Q$7:$Q$9999,$H16,[2]nominal!$CN$7:$CN$9999,$AH$4)</f>
        <v>0</v>
      </c>
      <c r="AI16" s="21">
        <f>COUNTIFS([2]nominal!$Q$7:$Q$9999,$H16,[2]nominal!$CN$7:$CN$9999,$AI$4)</f>
        <v>0</v>
      </c>
      <c r="AJ16" s="21">
        <f>COUNTIFS([2]nominal!$Q$7:$Q$9999,$H16,[2]nominal!$CN$7:$CN$9999,$AJ$4)</f>
        <v>0</v>
      </c>
      <c r="AK16" s="21">
        <f>COUNTIFS([2]nominal!$Q$7:$Q$9999,$H16,[2]nominal!$CN$7:$CN$9999,$AK$4)</f>
        <v>3</v>
      </c>
      <c r="AL16" s="21">
        <f>COUNTIFS([2]nominal!$Q$7:$Q$9999,$H16,[2]nominal!$CO$7:$CO$9999,$AL$4)</f>
        <v>0</v>
      </c>
      <c r="AM16" s="21">
        <f>COUNTIFS([2]nominal!$Q$7:$Q$9999,$H16,[2]nominal!$CO$7:$CO$9999,$AM$4)</f>
        <v>0</v>
      </c>
      <c r="AN16" s="21">
        <f>COUNTIFS([2]nominal!$Q$7:$Q$9999,$H16,[2]nominal!$CO$7:$CO$9999,$AN$4)</f>
        <v>3</v>
      </c>
      <c r="AO16" s="21">
        <f>COUNTIFS([2]nominal!$Q$7:$Q$9999,$H16,[2]nominal!$DE$7:$DE$9999,$AO$4)</f>
        <v>0</v>
      </c>
      <c r="AP16" s="21">
        <f>COUNTIFS([2]nominal!$Q$7:$Q$9999,$H16,[2]nominal!$DE$7:$DE$9999,$AP$4)</f>
        <v>0</v>
      </c>
      <c r="AQ16" s="21">
        <f>COUNTIFS([2]nominal!$Q$7:$Q$9999,$H16,[2]nominal!$DE$7:$DE$9999,$AQ$4)</f>
        <v>3</v>
      </c>
      <c r="AR16" s="21">
        <f>COUNTIFS([2]nominal!$Q$7:$Q$9999,$H16,[2]nominal!$DQ$7:$DQ$9999,$AR$4)</f>
        <v>0</v>
      </c>
      <c r="AS16" s="21">
        <f>COUNTIFS([2]nominal!$Q$7:$Q$9999,$H16,[2]nominal!$DQ$7:$DQ$9999,$AS$4)</f>
        <v>2</v>
      </c>
      <c r="AT16" s="21">
        <f>COUNTIFS([2]nominal!$Q$7:$Q$9999,$H16,[2]nominal!$DQ$7:$DQ$9999,$AT$4)</f>
        <v>1</v>
      </c>
      <c r="AU16" s="21">
        <f>COUNTIFS([2]nominal!$Q$7:$Q$9999,$H16,[2]nominal!$DL$7:$DL$9999,$AU$4)</f>
        <v>0</v>
      </c>
      <c r="AV16" s="21">
        <f>COUNTIFS([2]nominal!$Q$7:$Q$9999,$H16,[2]nominal!$DL$7:$DL$9999,$AV$4)</f>
        <v>0</v>
      </c>
      <c r="AW16" s="21">
        <f>COUNTIFS([2]nominal!$Q$7:$Q$9999,$H16,[2]nominal!$DL$7:$DL$9999,$AW$4)</f>
        <v>0</v>
      </c>
      <c r="AX16" s="21">
        <f>COUNTIFS([2]nominal!$Q$7:$Q$9999,$H16,[2]nominal!$DL$7:$DL$9999,$AX$4)</f>
        <v>2</v>
      </c>
      <c r="AY16" s="21">
        <f>COUNTIFS([2]nominal!$Q$7:$Q$9999,$H16,[2]nominal!$DL$7:$DL$9999,$AY$4)</f>
        <v>0</v>
      </c>
      <c r="AZ16" s="21">
        <f>COUNTIFS([2]nominal!$Q$7:$Q$9999,$H16,[2]nominal!$DL$7:$DL$9999,$AZ$4)</f>
        <v>1</v>
      </c>
      <c r="BA16" s="21">
        <f>COUNTIFS([2]nominal!$Q$7:$Q$9999,$H16,[2]nominal!$DO$7:$DO$9999,$BA$4)</f>
        <v>0</v>
      </c>
      <c r="BB16" s="21">
        <f>COUNTIFS([2]nominal!$Q$7:$Q$9999,$H16,[2]nominal!$ES$7:$ES$9999,$BB$4)</f>
        <v>0</v>
      </c>
      <c r="BC16" s="11"/>
    </row>
    <row r="17" spans="1:55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f>IFERROR(VLOOKUP(H17,[1]NroPctesXeess!$E$3:$G$9999,3,FALSE),0)</f>
        <v>1</v>
      </c>
      <c r="K17" s="8">
        <f>COUNTIFS([2]nominal!$Q$7:$Q$9999,H17)</f>
        <v>1</v>
      </c>
      <c r="L17" s="8">
        <f>COUNTIFS([3]nominal!$Q$7:$Q$999,H17)</f>
        <v>1</v>
      </c>
      <c r="M17" s="8">
        <f>COUNTIFS([2]nominal!$Q$7:$Q$9999,$H17,[2]nominal!$J$7:$J$9999,"&lt;6")</f>
        <v>0</v>
      </c>
      <c r="N17" s="8">
        <f>COUNTIFS([2]nominal!$Q$7:$Q$9999,$H17,[2]nominal!$J$7:$J$9999,"&gt;5",[2]nominal!$J$7:$J$9999,"&lt;12")</f>
        <v>0</v>
      </c>
      <c r="O17" s="8">
        <f>COUNTIFS([2]nominal!$Q$7:$Q$9999,$H17,[2]nominal!$J$7:$J$9999,"&gt;11",[2]nominal!$J$7:$J$9999,"&lt;18")</f>
        <v>0</v>
      </c>
      <c r="P17" s="8">
        <f>COUNTIFS([2]nominal!$Q$7:$Q$9999,$H17,[2]nominal!$J$7:$J$9999,"&gt;17",[2]nominal!$J$7:$J$9999,"&lt;30")</f>
        <v>0</v>
      </c>
      <c r="Q17" s="8">
        <f>COUNTIFS([2]nominal!$Q$7:$Q$9999,$H17,[2]nominal!$J$7:$J$9999,"&gt;29",[2]nominal!$J$7:$J$9999,"&lt;60")</f>
        <v>0</v>
      </c>
      <c r="R17" s="8">
        <f>COUNTIFS([2]nominal!$Q$7:$Q$9999,$H17,[2]nominal!$J$7:$J$9999,"&gt;59")</f>
        <v>1</v>
      </c>
      <c r="S17" s="8">
        <f>COUNTIFS([2]nominal!$Q$7:$Q$9999,$H17,[2]nominal!$AH$7:$AH$9999,$S$4)</f>
        <v>1</v>
      </c>
      <c r="T17" s="21">
        <f>COUNTIFS([2]nominal!$Q$7:$Q$9999,$H17,[2]nominal!$AH$7:$AH$9999,$T$4)</f>
        <v>0</v>
      </c>
      <c r="U17" s="21">
        <f>COUNTIFS([2]nominal!$Q$7:$Q$9999,$H17,[2]nominal!$AH$7:$AH$9999,$U$4)</f>
        <v>0</v>
      </c>
      <c r="V17" s="21">
        <f>COUNTIFS([2]nominal!$Q$7:$Q$9999,$H17,[2]nominal!$AH$7:$AH$9999,$V$4)</f>
        <v>0</v>
      </c>
      <c r="W17" s="21">
        <f>COUNTIFS([2]nominal!$Q$7:$Q$9999,$H17,[2]nominal!$AH$7:$AH$9999,$W$4)</f>
        <v>0</v>
      </c>
      <c r="X17" s="8">
        <f>COUNTIFS([2]nominal!$Q$7:$Q$9999,$H17,[2]nominal!$AF$7:$AF$9999,$X$4)</f>
        <v>1</v>
      </c>
      <c r="Y17" s="21">
        <f>COUNTIFS([2]nominal!$Q$7:$Q$9999,$H17,[2]nominal!$AF$7:$AF$9999,$Y$4)</f>
        <v>0</v>
      </c>
      <c r="Z17" s="21">
        <f>COUNTIFS([2]nominal!$Q$7:$Q$9999,$H17,[2]nominal!$AK$7:$AK$9999,$Z$4)</f>
        <v>1</v>
      </c>
      <c r="AA17" s="21">
        <f>COUNTIFS([2]nominal!$Q$7:$Q$9999,$H17,[2]nominal!$AK$7:$AK$9999,$AA$4)</f>
        <v>0</v>
      </c>
      <c r="AB17" s="21">
        <f>COUNTIFS([2]nominal!$Q$7:$Q$9999,$H17,[2]nominal!$AK$7:$AK$9999,$AB$4)</f>
        <v>0</v>
      </c>
      <c r="AC17" s="21">
        <f>COUNTIFS([2]nominal!$Q$7:$Q$9999,$H17,[2]nominal!$AW$7:$AW$9999,$AC$4)</f>
        <v>0</v>
      </c>
      <c r="AD17" s="21">
        <f>COUNTIFS([2]nominal!$Q$7:$Q$9999,$H17,[2]nominal!$AZ$7:$AZ$9999,$AD$4)</f>
        <v>0</v>
      </c>
      <c r="AE17" s="8">
        <f>COUNTIFS([2]nominal!$Q$7:$Q$9999,$H17,[2]nominal!$AO$7:$AO$9999,$AE$4)</f>
        <v>0</v>
      </c>
      <c r="AF17" s="8">
        <f>COUNTIFS([2]nominal!$Q$7:$Q$9999,$H17,[2]nominal!$AT$7:$AT$9999,$AF$4)</f>
        <v>0</v>
      </c>
      <c r="AG17" s="21">
        <f>COUNTIFS([2]nominal!$Q$7:$Q$9999,$H17,[2]nominal!$DH$7:$DH$9999,$AG$4)</f>
        <v>0</v>
      </c>
      <c r="AH17" s="21">
        <f>COUNTIFS([2]nominal!$Q$7:$Q$9999,$H17,[2]nominal!$CN$7:$CN$9999,$AH$4)</f>
        <v>0</v>
      </c>
      <c r="AI17" s="21">
        <f>COUNTIFS([2]nominal!$Q$7:$Q$9999,$H17,[2]nominal!$CN$7:$CN$9999,$AI$4)</f>
        <v>0</v>
      </c>
      <c r="AJ17" s="21">
        <f>COUNTIFS([2]nominal!$Q$7:$Q$9999,$H17,[2]nominal!$CN$7:$CN$9999,$AJ$4)</f>
        <v>0</v>
      </c>
      <c r="AK17" s="21">
        <f>COUNTIFS([2]nominal!$Q$7:$Q$9999,$H17,[2]nominal!$CN$7:$CN$9999,$AK$4)</f>
        <v>1</v>
      </c>
      <c r="AL17" s="21">
        <f>COUNTIFS([2]nominal!$Q$7:$Q$9999,$H17,[2]nominal!$CO$7:$CO$9999,$AL$4)</f>
        <v>0</v>
      </c>
      <c r="AM17" s="21">
        <f>COUNTIFS([2]nominal!$Q$7:$Q$9999,$H17,[2]nominal!$CO$7:$CO$9999,$AM$4)</f>
        <v>0</v>
      </c>
      <c r="AN17" s="21">
        <f>COUNTIFS([2]nominal!$Q$7:$Q$9999,$H17,[2]nominal!$CO$7:$CO$9999,$AN$4)</f>
        <v>1</v>
      </c>
      <c r="AO17" s="21">
        <f>COUNTIFS([2]nominal!$Q$7:$Q$9999,$H17,[2]nominal!$DE$7:$DE$9999,$AO$4)</f>
        <v>0</v>
      </c>
      <c r="AP17" s="21">
        <f>COUNTIFS([2]nominal!$Q$7:$Q$9999,$H17,[2]nominal!$DE$7:$DE$9999,$AP$4)</f>
        <v>0</v>
      </c>
      <c r="AQ17" s="21">
        <f>COUNTIFS([2]nominal!$Q$7:$Q$9999,$H17,[2]nominal!$DE$7:$DE$9999,$AQ$4)</f>
        <v>1</v>
      </c>
      <c r="AR17" s="21">
        <f>COUNTIFS([2]nominal!$Q$7:$Q$9999,$H17,[2]nominal!$DQ$7:$DQ$9999,$AR$4)</f>
        <v>0</v>
      </c>
      <c r="AS17" s="21">
        <f>COUNTIFS([2]nominal!$Q$7:$Q$9999,$H17,[2]nominal!$DQ$7:$DQ$9999,$AS$4)</f>
        <v>1</v>
      </c>
      <c r="AT17" s="21">
        <f>COUNTIFS([2]nominal!$Q$7:$Q$9999,$H17,[2]nominal!$DQ$7:$DQ$9999,$AT$4)</f>
        <v>0</v>
      </c>
      <c r="AU17" s="21">
        <f>COUNTIFS([2]nominal!$Q$7:$Q$9999,$H17,[2]nominal!$DL$7:$DL$9999,$AU$4)</f>
        <v>0</v>
      </c>
      <c r="AV17" s="21">
        <f>COUNTIFS([2]nominal!$Q$7:$Q$9999,$H17,[2]nominal!$DL$7:$DL$9999,$AV$4)</f>
        <v>0</v>
      </c>
      <c r="AW17" s="21">
        <f>COUNTIFS([2]nominal!$Q$7:$Q$9999,$H17,[2]nominal!$DL$7:$DL$9999,$AW$4)</f>
        <v>0</v>
      </c>
      <c r="AX17" s="21">
        <f>COUNTIFS([2]nominal!$Q$7:$Q$9999,$H17,[2]nominal!$DL$7:$DL$9999,$AX$4)</f>
        <v>0</v>
      </c>
      <c r="AY17" s="21">
        <f>COUNTIFS([2]nominal!$Q$7:$Q$9999,$H17,[2]nominal!$DL$7:$DL$9999,$AY$4)</f>
        <v>0</v>
      </c>
      <c r="AZ17" s="21">
        <f>COUNTIFS([2]nominal!$Q$7:$Q$9999,$H17,[2]nominal!$DL$7:$DL$9999,$AZ$4)</f>
        <v>1</v>
      </c>
      <c r="BA17" s="21">
        <f>COUNTIFS([2]nominal!$Q$7:$Q$9999,$H17,[2]nominal!$DO$7:$DO$9999,$BA$4)</f>
        <v>1</v>
      </c>
      <c r="BB17" s="21">
        <f>COUNTIFS([2]nominal!$Q$7:$Q$9999,$H17,[2]nominal!$ES$7:$ES$9999,$BB$4)</f>
        <v>0</v>
      </c>
      <c r="BC17" s="11"/>
    </row>
    <row r="18" spans="1:55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f>IFERROR(VLOOKUP(H18,[1]NroPctesXeess!$E$3:$G$9999,3,FALSE),0)</f>
        <v>39</v>
      </c>
      <c r="K18" s="8">
        <f>COUNTIFS([2]nominal!$Q$7:$Q$9999,H18)</f>
        <v>39</v>
      </c>
      <c r="L18" s="8">
        <f>COUNTIFS([3]nominal!$Q$7:$Q$999,H18)</f>
        <v>2</v>
      </c>
      <c r="M18" s="8">
        <f>COUNTIFS([2]nominal!$Q$7:$Q$9999,$H18,[2]nominal!$J$7:$J$9999,"&lt;6")</f>
        <v>0</v>
      </c>
      <c r="N18" s="8">
        <f>COUNTIFS([2]nominal!$Q$7:$Q$9999,$H18,[2]nominal!$J$7:$J$9999,"&gt;5",[2]nominal!$J$7:$J$9999,"&lt;12")</f>
        <v>0</v>
      </c>
      <c r="O18" s="8">
        <f>COUNTIFS([2]nominal!$Q$7:$Q$9999,$H18,[2]nominal!$J$7:$J$9999,"&gt;11",[2]nominal!$J$7:$J$9999,"&lt;18")</f>
        <v>2</v>
      </c>
      <c r="P18" s="8">
        <f>COUNTIFS([2]nominal!$Q$7:$Q$9999,$H18,[2]nominal!$J$7:$J$9999,"&gt;17",[2]nominal!$J$7:$J$9999,"&lt;30")</f>
        <v>5</v>
      </c>
      <c r="Q18" s="8">
        <f>COUNTIFS([2]nominal!$Q$7:$Q$9999,$H18,[2]nominal!$J$7:$J$9999,"&gt;29",[2]nominal!$J$7:$J$9999,"&lt;60")</f>
        <v>21</v>
      </c>
      <c r="R18" s="8">
        <f>COUNTIFS([2]nominal!$Q$7:$Q$9999,$H18,[2]nominal!$J$7:$J$9999,"&gt;59")</f>
        <v>11</v>
      </c>
      <c r="S18" s="8">
        <f>COUNTIFS([2]nominal!$Q$7:$Q$9999,$H18,[2]nominal!$AH$7:$AH$9999,$S$4)</f>
        <v>33</v>
      </c>
      <c r="T18" s="21">
        <f>COUNTIFS([2]nominal!$Q$7:$Q$9999,$H18,[2]nominal!$AH$7:$AH$9999,$T$4)</f>
        <v>0</v>
      </c>
      <c r="U18" s="21">
        <f>COUNTIFS([2]nominal!$Q$7:$Q$9999,$H18,[2]nominal!$AH$7:$AH$9999,$U$4)</f>
        <v>6</v>
      </c>
      <c r="V18" s="21">
        <f>COUNTIFS([2]nominal!$Q$7:$Q$9999,$H18,[2]nominal!$AH$7:$AH$9999,$V$4)</f>
        <v>0</v>
      </c>
      <c r="W18" s="21">
        <f>COUNTIFS([2]nominal!$Q$7:$Q$9999,$H18,[2]nominal!$AH$7:$AH$9999,$W$4)</f>
        <v>0</v>
      </c>
      <c r="X18" s="8">
        <f>COUNTIFS([2]nominal!$Q$7:$Q$9999,$H18,[2]nominal!$AF$7:$AF$9999,$X$4)</f>
        <v>35</v>
      </c>
      <c r="Y18" s="21">
        <f>COUNTIFS([2]nominal!$Q$7:$Q$9999,$H18,[2]nominal!$AF$7:$AF$9999,$Y$4)</f>
        <v>4</v>
      </c>
      <c r="Z18" s="21">
        <f>COUNTIFS([2]nominal!$Q$7:$Q$9999,$H18,[2]nominal!$AK$7:$AK$9999,$Z$4)</f>
        <v>32</v>
      </c>
      <c r="AA18" s="21">
        <f>COUNTIFS([2]nominal!$Q$7:$Q$9999,$H18,[2]nominal!$AK$7:$AK$9999,$AA$4)</f>
        <v>4</v>
      </c>
      <c r="AB18" s="21">
        <f>COUNTIFS([2]nominal!$Q$7:$Q$9999,$H18,[2]nominal!$AK$7:$AK$9999,$AB$4)</f>
        <v>3</v>
      </c>
      <c r="AC18" s="21">
        <f>COUNTIFS([2]nominal!$Q$7:$Q$9999,$H18,[2]nominal!$AW$7:$AW$9999,$AC$4)</f>
        <v>0</v>
      </c>
      <c r="AD18" s="21">
        <f>COUNTIFS([2]nominal!$Q$7:$Q$9999,$H18,[2]nominal!$AZ$7:$AZ$9999,$AD$4)</f>
        <v>0</v>
      </c>
      <c r="AE18" s="8">
        <f>COUNTIFS([2]nominal!$Q$7:$Q$9999,$H18,[2]nominal!$AO$7:$AO$9999,$AE$4)</f>
        <v>3</v>
      </c>
      <c r="AF18" s="8">
        <f>COUNTIFS([2]nominal!$Q$7:$Q$9999,$H18,[2]nominal!$AT$7:$AT$9999,$AF$4)</f>
        <v>6</v>
      </c>
      <c r="AG18" s="21">
        <f>COUNTIFS([2]nominal!$Q$7:$Q$9999,$H18,[2]nominal!$DH$7:$DH$9999,$AG$4)</f>
        <v>0</v>
      </c>
      <c r="AH18" s="21">
        <f>COUNTIFS([2]nominal!$Q$7:$Q$9999,$H18,[2]nominal!$CN$7:$CN$9999,$AH$4)</f>
        <v>1</v>
      </c>
      <c r="AI18" s="21">
        <f>COUNTIFS([2]nominal!$Q$7:$Q$9999,$H18,[2]nominal!$CN$7:$CN$9999,$AI$4)</f>
        <v>0</v>
      </c>
      <c r="AJ18" s="21">
        <f>COUNTIFS([2]nominal!$Q$7:$Q$9999,$H18,[2]nominal!$CN$7:$CN$9999,$AJ$4)</f>
        <v>0</v>
      </c>
      <c r="AK18" s="21">
        <f>COUNTIFS([2]nominal!$Q$7:$Q$9999,$H18,[2]nominal!$CN$7:$CN$9999,$AK$4)</f>
        <v>38</v>
      </c>
      <c r="AL18" s="21">
        <f>COUNTIFS([2]nominal!$Q$7:$Q$9999,$H18,[2]nominal!$CO$7:$CO$9999,$AL$4)</f>
        <v>0</v>
      </c>
      <c r="AM18" s="21">
        <f>COUNTIFS([2]nominal!$Q$7:$Q$9999,$H18,[2]nominal!$CO$7:$CO$9999,$AM$4)</f>
        <v>0</v>
      </c>
      <c r="AN18" s="21">
        <f>COUNTIFS([2]nominal!$Q$7:$Q$9999,$H18,[2]nominal!$CO$7:$CO$9999,$AN$4)</f>
        <v>39</v>
      </c>
      <c r="AO18" s="21">
        <f>COUNTIFS([2]nominal!$Q$7:$Q$9999,$H18,[2]nominal!$DE$7:$DE$9999,$AO$4)</f>
        <v>0</v>
      </c>
      <c r="AP18" s="21">
        <f>COUNTIFS([2]nominal!$Q$7:$Q$9999,$H18,[2]nominal!$DE$7:$DE$9999,$AP$4)</f>
        <v>19</v>
      </c>
      <c r="AQ18" s="21">
        <f>COUNTIFS([2]nominal!$Q$7:$Q$9999,$H18,[2]nominal!$DE$7:$DE$9999,$AQ$4)</f>
        <v>20</v>
      </c>
      <c r="AR18" s="21">
        <f>COUNTIFS([2]nominal!$Q$7:$Q$9999,$H18,[2]nominal!$DQ$7:$DQ$9999,$AR$4)</f>
        <v>0</v>
      </c>
      <c r="AS18" s="21">
        <f>COUNTIFS([2]nominal!$Q$7:$Q$9999,$H18,[2]nominal!$DQ$7:$DQ$9999,$AS$4)</f>
        <v>7</v>
      </c>
      <c r="AT18" s="21">
        <f>COUNTIFS([2]nominal!$Q$7:$Q$9999,$H18,[2]nominal!$DQ$7:$DQ$9999,$AT$4)</f>
        <v>32</v>
      </c>
      <c r="AU18" s="21">
        <f>COUNTIFS([2]nominal!$Q$7:$Q$9999,$H18,[2]nominal!$DL$7:$DL$9999,$AU$4)</f>
        <v>1</v>
      </c>
      <c r="AV18" s="21">
        <f>COUNTIFS([2]nominal!$Q$7:$Q$9999,$H18,[2]nominal!$DL$7:$DL$9999,$AV$4)</f>
        <v>0</v>
      </c>
      <c r="AW18" s="21">
        <f>COUNTIFS([2]nominal!$Q$7:$Q$9999,$H18,[2]nominal!$DL$7:$DL$9999,$AW$4)</f>
        <v>0</v>
      </c>
      <c r="AX18" s="21">
        <f>COUNTIFS([2]nominal!$Q$7:$Q$9999,$H18,[2]nominal!$DL$7:$DL$9999,$AX$4)</f>
        <v>1</v>
      </c>
      <c r="AY18" s="21">
        <f>COUNTIFS([2]nominal!$Q$7:$Q$9999,$H18,[2]nominal!$DL$7:$DL$9999,$AY$4)</f>
        <v>3</v>
      </c>
      <c r="AZ18" s="21">
        <f>COUNTIFS([2]nominal!$Q$7:$Q$9999,$H18,[2]nominal!$DL$7:$DL$9999,$AZ$4)</f>
        <v>34</v>
      </c>
      <c r="BA18" s="21">
        <f>COUNTIFS([2]nominal!$Q$7:$Q$9999,$H18,[2]nominal!$DO$7:$DO$9999,$BA$4)</f>
        <v>2</v>
      </c>
      <c r="BB18" s="21">
        <f>COUNTIFS([2]nominal!$Q$7:$Q$9999,$H18,[2]nominal!$ES$7:$ES$9999,$BB$4)</f>
        <v>0</v>
      </c>
      <c r="BC18" s="11"/>
    </row>
    <row r="19" spans="1:55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f>IFERROR(VLOOKUP(H19,[1]NroPctesXeess!$E$3:$G$9999,3,FALSE),0)</f>
        <v>15</v>
      </c>
      <c r="K19" s="8">
        <f>COUNTIFS([2]nominal!$Q$7:$Q$9999,H19)</f>
        <v>15</v>
      </c>
      <c r="L19" s="8">
        <f>COUNTIFS([3]nominal!$Q$7:$Q$999,H19)</f>
        <v>0</v>
      </c>
      <c r="M19" s="8">
        <f>COUNTIFS([2]nominal!$Q$7:$Q$9999,$H19,[2]nominal!$J$7:$J$9999,"&lt;6")</f>
        <v>0</v>
      </c>
      <c r="N19" s="8">
        <f>COUNTIFS([2]nominal!$Q$7:$Q$9999,$H19,[2]nominal!$J$7:$J$9999,"&gt;5",[2]nominal!$J$7:$J$9999,"&lt;12")</f>
        <v>0</v>
      </c>
      <c r="O19" s="8">
        <f>COUNTIFS([2]nominal!$Q$7:$Q$9999,$H19,[2]nominal!$J$7:$J$9999,"&gt;11",[2]nominal!$J$7:$J$9999,"&lt;18")</f>
        <v>1</v>
      </c>
      <c r="P19" s="8">
        <f>COUNTIFS([2]nominal!$Q$7:$Q$9999,$H19,[2]nominal!$J$7:$J$9999,"&gt;17",[2]nominal!$J$7:$J$9999,"&lt;30")</f>
        <v>7</v>
      </c>
      <c r="Q19" s="8">
        <f>COUNTIFS([2]nominal!$Q$7:$Q$9999,$H19,[2]nominal!$J$7:$J$9999,"&gt;29",[2]nominal!$J$7:$J$9999,"&lt;60")</f>
        <v>6</v>
      </c>
      <c r="R19" s="8">
        <f>COUNTIFS([2]nominal!$Q$7:$Q$9999,$H19,[2]nominal!$J$7:$J$9999,"&gt;59")</f>
        <v>1</v>
      </c>
      <c r="S19" s="8">
        <f>COUNTIFS([2]nominal!$Q$7:$Q$9999,$H19,[2]nominal!$AH$7:$AH$9999,$S$4)</f>
        <v>14</v>
      </c>
      <c r="T19" s="21">
        <f>COUNTIFS([2]nominal!$Q$7:$Q$9999,$H19,[2]nominal!$AH$7:$AH$9999,$T$4)</f>
        <v>0</v>
      </c>
      <c r="U19" s="21">
        <f>COUNTIFS([2]nominal!$Q$7:$Q$9999,$H19,[2]nominal!$AH$7:$AH$9999,$U$4)</f>
        <v>1</v>
      </c>
      <c r="V19" s="21">
        <f>COUNTIFS([2]nominal!$Q$7:$Q$9999,$H19,[2]nominal!$AH$7:$AH$9999,$V$4)</f>
        <v>0</v>
      </c>
      <c r="W19" s="21">
        <f>COUNTIFS([2]nominal!$Q$7:$Q$9999,$H19,[2]nominal!$AH$7:$AH$9999,$W$4)</f>
        <v>0</v>
      </c>
      <c r="X19" s="8">
        <f>COUNTIFS([2]nominal!$Q$7:$Q$9999,$H19,[2]nominal!$AF$7:$AF$9999,$X$4)</f>
        <v>11</v>
      </c>
      <c r="Y19" s="21">
        <f>COUNTIFS([2]nominal!$Q$7:$Q$9999,$H19,[2]nominal!$AF$7:$AF$9999,$Y$4)</f>
        <v>4</v>
      </c>
      <c r="Z19" s="21">
        <f>COUNTIFS([2]nominal!$Q$7:$Q$9999,$H19,[2]nominal!$AK$7:$AK$9999,$Z$4)</f>
        <v>13</v>
      </c>
      <c r="AA19" s="21">
        <f>COUNTIFS([2]nominal!$Q$7:$Q$9999,$H19,[2]nominal!$AK$7:$AK$9999,$AA$4)</f>
        <v>2</v>
      </c>
      <c r="AB19" s="21">
        <f>COUNTIFS([2]nominal!$Q$7:$Q$9999,$H19,[2]nominal!$AK$7:$AK$9999,$AB$4)</f>
        <v>0</v>
      </c>
      <c r="AC19" s="21">
        <f>COUNTIFS([2]nominal!$Q$7:$Q$9999,$H19,[2]nominal!$AW$7:$AW$9999,$AC$4)</f>
        <v>0</v>
      </c>
      <c r="AD19" s="21">
        <f>COUNTIFS([2]nominal!$Q$7:$Q$9999,$H19,[2]nominal!$AZ$7:$AZ$9999,$AD$4)</f>
        <v>1</v>
      </c>
      <c r="AE19" s="8">
        <f>COUNTIFS([2]nominal!$Q$7:$Q$9999,$H19,[2]nominal!$AO$7:$AO$9999,$AE$4)</f>
        <v>3</v>
      </c>
      <c r="AF19" s="8">
        <f>COUNTIFS([2]nominal!$Q$7:$Q$9999,$H19,[2]nominal!$AT$7:$AT$9999,$AF$4)</f>
        <v>0</v>
      </c>
      <c r="AG19" s="21">
        <f>COUNTIFS([2]nominal!$Q$7:$Q$9999,$H19,[2]nominal!$DH$7:$DH$9999,$AG$4)</f>
        <v>0</v>
      </c>
      <c r="AH19" s="21">
        <f>COUNTIFS([2]nominal!$Q$7:$Q$9999,$H19,[2]nominal!$CN$7:$CN$9999,$AH$4)</f>
        <v>0</v>
      </c>
      <c r="AI19" s="21">
        <f>COUNTIFS([2]nominal!$Q$7:$Q$9999,$H19,[2]nominal!$CN$7:$CN$9999,$AI$4)</f>
        <v>0</v>
      </c>
      <c r="AJ19" s="21">
        <f>COUNTIFS([2]nominal!$Q$7:$Q$9999,$H19,[2]nominal!$CN$7:$CN$9999,$AJ$4)</f>
        <v>0</v>
      </c>
      <c r="AK19" s="21">
        <f>COUNTIFS([2]nominal!$Q$7:$Q$9999,$H19,[2]nominal!$CN$7:$CN$9999,$AK$4)</f>
        <v>15</v>
      </c>
      <c r="AL19" s="21">
        <f>COUNTIFS([2]nominal!$Q$7:$Q$9999,$H19,[2]nominal!$CO$7:$CO$9999,$AL$4)</f>
        <v>0</v>
      </c>
      <c r="AM19" s="21">
        <f>COUNTIFS([2]nominal!$Q$7:$Q$9999,$H19,[2]nominal!$CO$7:$CO$9999,$AM$4)</f>
        <v>0</v>
      </c>
      <c r="AN19" s="21">
        <f>COUNTIFS([2]nominal!$Q$7:$Q$9999,$H19,[2]nominal!$CO$7:$CO$9999,$AN$4)</f>
        <v>15</v>
      </c>
      <c r="AO19" s="21">
        <f>COUNTIFS([2]nominal!$Q$7:$Q$9999,$H19,[2]nominal!$DE$7:$DE$9999,$AO$4)</f>
        <v>0</v>
      </c>
      <c r="AP19" s="21">
        <f>COUNTIFS([2]nominal!$Q$7:$Q$9999,$H19,[2]nominal!$DE$7:$DE$9999,$AP$4)</f>
        <v>11</v>
      </c>
      <c r="AQ19" s="21">
        <f>COUNTIFS([2]nominal!$Q$7:$Q$9999,$H19,[2]nominal!$DE$7:$DE$9999,$AQ$4)</f>
        <v>4</v>
      </c>
      <c r="AR19" s="21">
        <f>COUNTIFS([2]nominal!$Q$7:$Q$9999,$H19,[2]nominal!$DQ$7:$DQ$9999,$AR$4)</f>
        <v>0</v>
      </c>
      <c r="AS19" s="21">
        <f>COUNTIFS([2]nominal!$Q$7:$Q$9999,$H19,[2]nominal!$DQ$7:$DQ$9999,$AS$4)</f>
        <v>4</v>
      </c>
      <c r="AT19" s="21">
        <f>COUNTIFS([2]nominal!$Q$7:$Q$9999,$H19,[2]nominal!$DQ$7:$DQ$9999,$AT$4)</f>
        <v>11</v>
      </c>
      <c r="AU19" s="21">
        <f>COUNTIFS([2]nominal!$Q$7:$Q$9999,$H19,[2]nominal!$DL$7:$DL$9999,$AU$4)</f>
        <v>2</v>
      </c>
      <c r="AV19" s="21">
        <f>COUNTIFS([2]nominal!$Q$7:$Q$9999,$H19,[2]nominal!$DL$7:$DL$9999,$AV$4)</f>
        <v>1</v>
      </c>
      <c r="AW19" s="21">
        <f>COUNTIFS([2]nominal!$Q$7:$Q$9999,$H19,[2]nominal!$DL$7:$DL$9999,$AW$4)</f>
        <v>0</v>
      </c>
      <c r="AX19" s="21">
        <f>COUNTIFS([2]nominal!$Q$7:$Q$9999,$H19,[2]nominal!$DL$7:$DL$9999,$AX$4)</f>
        <v>0</v>
      </c>
      <c r="AY19" s="21">
        <f>COUNTIFS([2]nominal!$Q$7:$Q$9999,$H19,[2]nominal!$DL$7:$DL$9999,$AY$4)</f>
        <v>1</v>
      </c>
      <c r="AZ19" s="21">
        <f>COUNTIFS([2]nominal!$Q$7:$Q$9999,$H19,[2]nominal!$DL$7:$DL$9999,$AZ$4)</f>
        <v>11</v>
      </c>
      <c r="BA19" s="21">
        <f>COUNTIFS([2]nominal!$Q$7:$Q$9999,$H19,[2]nominal!$DO$7:$DO$9999,$BA$4)</f>
        <v>0</v>
      </c>
      <c r="BB19" s="21">
        <f>COUNTIFS([2]nominal!$Q$7:$Q$9999,$H19,[2]nominal!$ES$7:$ES$9999,$BB$4)</f>
        <v>0</v>
      </c>
      <c r="BC19" s="11"/>
    </row>
    <row r="20" spans="1:55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f>IFERROR(VLOOKUP(H20,[1]NroPctesXeess!$E$3:$G$9999,3,FALSE),0)</f>
        <v>0</v>
      </c>
      <c r="K20" s="8">
        <f>COUNTIFS([2]nominal!$Q$7:$Q$9999,H20)</f>
        <v>0</v>
      </c>
      <c r="L20" s="8">
        <f>COUNTIFS([3]nominal!$Q$7:$Q$999,H20)</f>
        <v>0</v>
      </c>
      <c r="M20" s="8">
        <f>COUNTIFS([2]nominal!$Q$7:$Q$9999,$H20,[2]nominal!$J$7:$J$9999,"&lt;6")</f>
        <v>0</v>
      </c>
      <c r="N20" s="8">
        <f>COUNTIFS([2]nominal!$Q$7:$Q$9999,$H20,[2]nominal!$J$7:$J$9999,"&gt;5",[2]nominal!$J$7:$J$9999,"&lt;12")</f>
        <v>0</v>
      </c>
      <c r="O20" s="8">
        <f>COUNTIFS([2]nominal!$Q$7:$Q$9999,$H20,[2]nominal!$J$7:$J$9999,"&gt;11",[2]nominal!$J$7:$J$9999,"&lt;18")</f>
        <v>0</v>
      </c>
      <c r="P20" s="8">
        <f>COUNTIFS([2]nominal!$Q$7:$Q$9999,$H20,[2]nominal!$J$7:$J$9999,"&gt;17",[2]nominal!$J$7:$J$9999,"&lt;30")</f>
        <v>0</v>
      </c>
      <c r="Q20" s="8">
        <f>COUNTIFS([2]nominal!$Q$7:$Q$9999,$H20,[2]nominal!$J$7:$J$9999,"&gt;29",[2]nominal!$J$7:$J$9999,"&lt;60")</f>
        <v>0</v>
      </c>
      <c r="R20" s="8">
        <f>COUNTIFS([2]nominal!$Q$7:$Q$9999,$H20,[2]nominal!$J$7:$J$9999,"&gt;59")</f>
        <v>0</v>
      </c>
      <c r="S20" s="8">
        <f>COUNTIFS([2]nominal!$Q$7:$Q$9999,$H20,[2]nominal!$AH$7:$AH$9999,$S$4)</f>
        <v>0</v>
      </c>
      <c r="T20" s="21">
        <f>COUNTIFS([2]nominal!$Q$7:$Q$9999,$H20,[2]nominal!$AH$7:$AH$9999,$T$4)</f>
        <v>0</v>
      </c>
      <c r="U20" s="21">
        <f>COUNTIFS([2]nominal!$Q$7:$Q$9999,$H20,[2]nominal!$AH$7:$AH$9999,$U$4)</f>
        <v>0</v>
      </c>
      <c r="V20" s="21">
        <f>COUNTIFS([2]nominal!$Q$7:$Q$9999,$H20,[2]nominal!$AH$7:$AH$9999,$V$4)</f>
        <v>0</v>
      </c>
      <c r="W20" s="21">
        <f>COUNTIFS([2]nominal!$Q$7:$Q$9999,$H20,[2]nominal!$AH$7:$AH$9999,$W$4)</f>
        <v>0</v>
      </c>
      <c r="X20" s="8">
        <f>COUNTIFS([2]nominal!$Q$7:$Q$9999,$H20,[2]nominal!$AF$7:$AF$9999,$X$4)</f>
        <v>0</v>
      </c>
      <c r="Y20" s="21">
        <f>COUNTIFS([2]nominal!$Q$7:$Q$9999,$H20,[2]nominal!$AF$7:$AF$9999,$Y$4)</f>
        <v>0</v>
      </c>
      <c r="Z20" s="21">
        <f>COUNTIFS([2]nominal!$Q$7:$Q$9999,$H20,[2]nominal!$AK$7:$AK$9999,$Z$4)</f>
        <v>0</v>
      </c>
      <c r="AA20" s="21">
        <f>COUNTIFS([2]nominal!$Q$7:$Q$9999,$H20,[2]nominal!$AK$7:$AK$9999,$AA$4)</f>
        <v>0</v>
      </c>
      <c r="AB20" s="21">
        <f>COUNTIFS([2]nominal!$Q$7:$Q$9999,$H20,[2]nominal!$AK$7:$AK$9999,$AB$4)</f>
        <v>0</v>
      </c>
      <c r="AC20" s="21">
        <f>COUNTIFS([2]nominal!$Q$7:$Q$9999,$H20,[2]nominal!$AW$7:$AW$9999,$AC$4)</f>
        <v>0</v>
      </c>
      <c r="AD20" s="21">
        <f>COUNTIFS([2]nominal!$Q$7:$Q$9999,$H20,[2]nominal!$AZ$7:$AZ$9999,$AD$4)</f>
        <v>0</v>
      </c>
      <c r="AE20" s="8">
        <f>COUNTIFS([2]nominal!$Q$7:$Q$9999,$H20,[2]nominal!$AO$7:$AO$9999,$AE$4)</f>
        <v>0</v>
      </c>
      <c r="AF20" s="8">
        <f>COUNTIFS([2]nominal!$Q$7:$Q$9999,$H20,[2]nominal!$AT$7:$AT$9999,$AF$4)</f>
        <v>0</v>
      </c>
      <c r="AG20" s="21">
        <f>COUNTIFS([2]nominal!$Q$7:$Q$9999,$H20,[2]nominal!$DH$7:$DH$9999,$AG$4)</f>
        <v>0</v>
      </c>
      <c r="AH20" s="21">
        <f>COUNTIFS([2]nominal!$Q$7:$Q$9999,$H20,[2]nominal!$CN$7:$CN$9999,$AH$4)</f>
        <v>0</v>
      </c>
      <c r="AI20" s="21">
        <f>COUNTIFS([2]nominal!$Q$7:$Q$9999,$H20,[2]nominal!$CN$7:$CN$9999,$AI$4)</f>
        <v>0</v>
      </c>
      <c r="AJ20" s="21">
        <f>COUNTIFS([2]nominal!$Q$7:$Q$9999,$H20,[2]nominal!$CN$7:$CN$9999,$AJ$4)</f>
        <v>0</v>
      </c>
      <c r="AK20" s="21">
        <f>COUNTIFS([2]nominal!$Q$7:$Q$9999,$H20,[2]nominal!$CN$7:$CN$9999,$AK$4)</f>
        <v>0</v>
      </c>
      <c r="AL20" s="21">
        <f>COUNTIFS([2]nominal!$Q$7:$Q$9999,$H20,[2]nominal!$CO$7:$CO$9999,$AL$4)</f>
        <v>0</v>
      </c>
      <c r="AM20" s="21">
        <f>COUNTIFS([2]nominal!$Q$7:$Q$9999,$H20,[2]nominal!$CO$7:$CO$9999,$AM$4)</f>
        <v>0</v>
      </c>
      <c r="AN20" s="21">
        <f>COUNTIFS([2]nominal!$Q$7:$Q$9999,$H20,[2]nominal!$CO$7:$CO$9999,$AN$4)</f>
        <v>0</v>
      </c>
      <c r="AO20" s="21">
        <f>COUNTIFS([2]nominal!$Q$7:$Q$9999,$H20,[2]nominal!$DE$7:$DE$9999,$AO$4)</f>
        <v>0</v>
      </c>
      <c r="AP20" s="21">
        <f>COUNTIFS([2]nominal!$Q$7:$Q$9999,$H20,[2]nominal!$DE$7:$DE$9999,$AP$4)</f>
        <v>0</v>
      </c>
      <c r="AQ20" s="21">
        <f>COUNTIFS([2]nominal!$Q$7:$Q$9999,$H20,[2]nominal!$DE$7:$DE$9999,$AQ$4)</f>
        <v>0</v>
      </c>
      <c r="AR20" s="21">
        <f>COUNTIFS([2]nominal!$Q$7:$Q$9999,$H20,[2]nominal!$DQ$7:$DQ$9999,$AR$4)</f>
        <v>0</v>
      </c>
      <c r="AS20" s="21">
        <f>COUNTIFS([2]nominal!$Q$7:$Q$9999,$H20,[2]nominal!$DQ$7:$DQ$9999,$AS$4)</f>
        <v>0</v>
      </c>
      <c r="AT20" s="21">
        <f>COUNTIFS([2]nominal!$Q$7:$Q$9999,$H20,[2]nominal!$DQ$7:$DQ$9999,$AT$4)</f>
        <v>0</v>
      </c>
      <c r="AU20" s="21">
        <f>COUNTIFS([2]nominal!$Q$7:$Q$9999,$H20,[2]nominal!$DL$7:$DL$9999,$AU$4)</f>
        <v>0</v>
      </c>
      <c r="AV20" s="21">
        <f>COUNTIFS([2]nominal!$Q$7:$Q$9999,$H20,[2]nominal!$DL$7:$DL$9999,$AV$4)</f>
        <v>0</v>
      </c>
      <c r="AW20" s="21">
        <f>COUNTIFS([2]nominal!$Q$7:$Q$9999,$H20,[2]nominal!$DL$7:$DL$9999,$AW$4)</f>
        <v>0</v>
      </c>
      <c r="AX20" s="21">
        <f>COUNTIFS([2]nominal!$Q$7:$Q$9999,$H20,[2]nominal!$DL$7:$DL$9999,$AX$4)</f>
        <v>0</v>
      </c>
      <c r="AY20" s="21">
        <f>COUNTIFS([2]nominal!$Q$7:$Q$9999,$H20,[2]nominal!$DL$7:$DL$9999,$AY$4)</f>
        <v>0</v>
      </c>
      <c r="AZ20" s="21">
        <f>COUNTIFS([2]nominal!$Q$7:$Q$9999,$H20,[2]nominal!$DL$7:$DL$9999,$AZ$4)</f>
        <v>0</v>
      </c>
      <c r="BA20" s="21">
        <f>COUNTIFS([2]nominal!$Q$7:$Q$9999,$H20,[2]nominal!$DO$7:$DO$9999,$BA$4)</f>
        <v>0</v>
      </c>
      <c r="BB20" s="21">
        <f>COUNTIFS([2]nominal!$Q$7:$Q$9999,$H20,[2]nominal!$ES$7:$ES$9999,$BB$4)</f>
        <v>0</v>
      </c>
      <c r="BC20" s="11"/>
    </row>
    <row r="21" spans="1:55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f>IFERROR(VLOOKUP(H21,[1]NroPctesXeess!$E$3:$G$9999,3,FALSE),0)</f>
        <v>57</v>
      </c>
      <c r="K21" s="8">
        <f>COUNTIFS([2]nominal!$Q$7:$Q$9999,H21)</f>
        <v>57</v>
      </c>
      <c r="L21" s="8">
        <f>COUNTIFS([3]nominal!$Q$7:$Q$999,H21)</f>
        <v>2</v>
      </c>
      <c r="M21" s="8">
        <f>COUNTIFS([2]nominal!$Q$7:$Q$9999,$H21,[2]nominal!$J$7:$J$9999,"&lt;6")</f>
        <v>4</v>
      </c>
      <c r="N21" s="8">
        <f>COUNTIFS([2]nominal!$Q$7:$Q$9999,$H21,[2]nominal!$J$7:$J$9999,"&gt;5",[2]nominal!$J$7:$J$9999,"&lt;12")</f>
        <v>0</v>
      </c>
      <c r="O21" s="8">
        <f>COUNTIFS([2]nominal!$Q$7:$Q$9999,$H21,[2]nominal!$J$7:$J$9999,"&gt;11",[2]nominal!$J$7:$J$9999,"&lt;18")</f>
        <v>5</v>
      </c>
      <c r="P21" s="8">
        <f>COUNTIFS([2]nominal!$Q$7:$Q$9999,$H21,[2]nominal!$J$7:$J$9999,"&gt;17",[2]nominal!$J$7:$J$9999,"&lt;30")</f>
        <v>11</v>
      </c>
      <c r="Q21" s="8">
        <f>COUNTIFS([2]nominal!$Q$7:$Q$9999,$H21,[2]nominal!$J$7:$J$9999,"&gt;29",[2]nominal!$J$7:$J$9999,"&lt;60")</f>
        <v>30</v>
      </c>
      <c r="R21" s="8">
        <f>COUNTIFS([2]nominal!$Q$7:$Q$9999,$H21,[2]nominal!$J$7:$J$9999,"&gt;59")</f>
        <v>7</v>
      </c>
      <c r="S21" s="8">
        <f>COUNTIFS([2]nominal!$Q$7:$Q$9999,$H21,[2]nominal!$AH$7:$AH$9999,$S$4)</f>
        <v>49</v>
      </c>
      <c r="T21" s="21">
        <f>COUNTIFS([2]nominal!$Q$7:$Q$9999,$H21,[2]nominal!$AH$7:$AH$9999,$T$4)</f>
        <v>6</v>
      </c>
      <c r="U21" s="21">
        <f>COUNTIFS([2]nominal!$Q$7:$Q$9999,$H21,[2]nominal!$AH$7:$AH$9999,$U$4)</f>
        <v>1</v>
      </c>
      <c r="V21" s="21">
        <f>COUNTIFS([2]nominal!$Q$7:$Q$9999,$H21,[2]nominal!$AH$7:$AH$9999,$V$4)</f>
        <v>1</v>
      </c>
      <c r="W21" s="21">
        <f>COUNTIFS([2]nominal!$Q$7:$Q$9999,$H21,[2]nominal!$AH$7:$AH$9999,$W$4)</f>
        <v>0</v>
      </c>
      <c r="X21" s="8">
        <f>COUNTIFS([2]nominal!$Q$7:$Q$9999,$H21,[2]nominal!$AF$7:$AF$9999,$X$4)</f>
        <v>53</v>
      </c>
      <c r="Y21" s="21">
        <f>COUNTIFS([2]nominal!$Q$7:$Q$9999,$H21,[2]nominal!$AF$7:$AF$9999,$Y$4)</f>
        <v>4</v>
      </c>
      <c r="Z21" s="21">
        <f>COUNTIFS([2]nominal!$Q$7:$Q$9999,$H21,[2]nominal!$AK$7:$AK$9999,$Z$4)</f>
        <v>52</v>
      </c>
      <c r="AA21" s="21">
        <f>COUNTIFS([2]nominal!$Q$7:$Q$9999,$H21,[2]nominal!$AK$7:$AK$9999,$AA$4)</f>
        <v>0</v>
      </c>
      <c r="AB21" s="21">
        <f>COUNTIFS([2]nominal!$Q$7:$Q$9999,$H21,[2]nominal!$AK$7:$AK$9999,$AB$4)</f>
        <v>5</v>
      </c>
      <c r="AC21" s="21">
        <f>COUNTIFS([2]nominal!$Q$7:$Q$9999,$H21,[2]nominal!$AW$7:$AW$9999,$AC$4)</f>
        <v>1</v>
      </c>
      <c r="AD21" s="21">
        <f>COUNTIFS([2]nominal!$Q$7:$Q$9999,$H21,[2]nominal!$AZ$7:$AZ$9999,$AD$4)</f>
        <v>0</v>
      </c>
      <c r="AE21" s="8">
        <f>COUNTIFS([2]nominal!$Q$7:$Q$9999,$H21,[2]nominal!$AO$7:$AO$9999,$AE$4)</f>
        <v>1</v>
      </c>
      <c r="AF21" s="8">
        <f>COUNTIFS([2]nominal!$Q$7:$Q$9999,$H21,[2]nominal!$AT$7:$AT$9999,$AF$4)</f>
        <v>9</v>
      </c>
      <c r="AG21" s="21">
        <f>COUNTIFS([2]nominal!$Q$7:$Q$9999,$H21,[2]nominal!$DH$7:$DH$9999,$AG$4)</f>
        <v>38</v>
      </c>
      <c r="AH21" s="21">
        <f>COUNTIFS([2]nominal!$Q$7:$Q$9999,$H21,[2]nominal!$CN$7:$CN$9999,$AH$4)</f>
        <v>13</v>
      </c>
      <c r="AI21" s="21">
        <f>COUNTIFS([2]nominal!$Q$7:$Q$9999,$H21,[2]nominal!$CN$7:$CN$9999,$AI$4)</f>
        <v>1</v>
      </c>
      <c r="AJ21" s="21">
        <f>COUNTIFS([2]nominal!$Q$7:$Q$9999,$H21,[2]nominal!$CN$7:$CN$9999,$AJ$4)</f>
        <v>0</v>
      </c>
      <c r="AK21" s="21">
        <f>COUNTIFS([2]nominal!$Q$7:$Q$9999,$H21,[2]nominal!$CN$7:$CN$9999,$AK$4)</f>
        <v>43</v>
      </c>
      <c r="AL21" s="21">
        <f>COUNTIFS([2]nominal!$Q$7:$Q$9999,$H21,[2]nominal!$CO$7:$CO$9999,$AL$4)</f>
        <v>0</v>
      </c>
      <c r="AM21" s="21">
        <f>COUNTIFS([2]nominal!$Q$7:$Q$9999,$H21,[2]nominal!$CO$7:$CO$9999,$AM$4)</f>
        <v>0</v>
      </c>
      <c r="AN21" s="21">
        <f>COUNTIFS([2]nominal!$Q$7:$Q$9999,$H21,[2]nominal!$CO$7:$CO$9999,$AN$4)</f>
        <v>57</v>
      </c>
      <c r="AO21" s="21">
        <f>COUNTIFS([2]nominal!$Q$7:$Q$9999,$H21,[2]nominal!$DE$7:$DE$9999,$AO$4)</f>
        <v>0</v>
      </c>
      <c r="AP21" s="21">
        <f>COUNTIFS([2]nominal!$Q$7:$Q$9999,$H21,[2]nominal!$DE$7:$DE$9999,$AP$4)</f>
        <v>21</v>
      </c>
      <c r="AQ21" s="21">
        <f>COUNTIFS([2]nominal!$Q$7:$Q$9999,$H21,[2]nominal!$DE$7:$DE$9999,$AQ$4)</f>
        <v>36</v>
      </c>
      <c r="AR21" s="21">
        <f>COUNTIFS([2]nominal!$Q$7:$Q$9999,$H21,[2]nominal!$DQ$7:$DQ$9999,$AR$4)</f>
        <v>0</v>
      </c>
      <c r="AS21" s="21">
        <f>COUNTIFS([2]nominal!$Q$7:$Q$9999,$H21,[2]nominal!$DQ$7:$DQ$9999,$AS$4)</f>
        <v>23</v>
      </c>
      <c r="AT21" s="21">
        <f>COUNTIFS([2]nominal!$Q$7:$Q$9999,$H21,[2]nominal!$DQ$7:$DQ$9999,$AT$4)</f>
        <v>34</v>
      </c>
      <c r="AU21" s="21">
        <f>COUNTIFS([2]nominal!$Q$7:$Q$9999,$H21,[2]nominal!$DL$7:$DL$9999,$AU$4)</f>
        <v>5</v>
      </c>
      <c r="AV21" s="21">
        <f>COUNTIFS([2]nominal!$Q$7:$Q$9999,$H21,[2]nominal!$DL$7:$DL$9999,$AV$4)</f>
        <v>4</v>
      </c>
      <c r="AW21" s="21">
        <f>COUNTIFS([2]nominal!$Q$7:$Q$9999,$H21,[2]nominal!$DL$7:$DL$9999,$AW$4)</f>
        <v>0</v>
      </c>
      <c r="AX21" s="21">
        <f>COUNTIFS([2]nominal!$Q$7:$Q$9999,$H21,[2]nominal!$DL$7:$DL$9999,$AX$4)</f>
        <v>9</v>
      </c>
      <c r="AY21" s="21">
        <f>COUNTIFS([2]nominal!$Q$7:$Q$9999,$H21,[2]nominal!$DL$7:$DL$9999,$AY$4)</f>
        <v>3</v>
      </c>
      <c r="AZ21" s="21">
        <f>COUNTIFS([2]nominal!$Q$7:$Q$9999,$H21,[2]nominal!$DL$7:$DL$9999,$AZ$4)</f>
        <v>36</v>
      </c>
      <c r="BA21" s="21">
        <f>COUNTIFS([2]nominal!$Q$7:$Q$9999,$H21,[2]nominal!$DO$7:$DO$9999,$BA$4)</f>
        <v>2</v>
      </c>
      <c r="BB21" s="21">
        <f>COUNTIFS([2]nominal!$Q$7:$Q$9999,$H21,[2]nominal!$ES$7:$ES$9999,$BB$4)</f>
        <v>0</v>
      </c>
      <c r="BC21" s="11"/>
    </row>
    <row r="22" spans="1:55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f>IFERROR(VLOOKUP(H22,[1]NroPctesXeess!$E$3:$G$9999,3,FALSE),0)</f>
        <v>2</v>
      </c>
      <c r="K22" s="8">
        <f>COUNTIFS([2]nominal!$Q$7:$Q$9999,H22)</f>
        <v>2</v>
      </c>
      <c r="L22" s="8">
        <f>COUNTIFS([3]nominal!$Q$7:$Q$999,H22)</f>
        <v>0</v>
      </c>
      <c r="M22" s="8">
        <f>COUNTIFS([2]nominal!$Q$7:$Q$9999,$H22,[2]nominal!$J$7:$J$9999,"&lt;6")</f>
        <v>0</v>
      </c>
      <c r="N22" s="8">
        <f>COUNTIFS([2]nominal!$Q$7:$Q$9999,$H22,[2]nominal!$J$7:$J$9999,"&gt;5",[2]nominal!$J$7:$J$9999,"&lt;12")</f>
        <v>0</v>
      </c>
      <c r="O22" s="8">
        <f>COUNTIFS([2]nominal!$Q$7:$Q$9999,$H22,[2]nominal!$J$7:$J$9999,"&gt;11",[2]nominal!$J$7:$J$9999,"&lt;18")</f>
        <v>0</v>
      </c>
      <c r="P22" s="8">
        <f>COUNTIFS([2]nominal!$Q$7:$Q$9999,$H22,[2]nominal!$J$7:$J$9999,"&gt;17",[2]nominal!$J$7:$J$9999,"&lt;30")</f>
        <v>0</v>
      </c>
      <c r="Q22" s="8">
        <f>COUNTIFS([2]nominal!$Q$7:$Q$9999,$H22,[2]nominal!$J$7:$J$9999,"&gt;29",[2]nominal!$J$7:$J$9999,"&lt;60")</f>
        <v>2</v>
      </c>
      <c r="R22" s="8">
        <f>COUNTIFS([2]nominal!$Q$7:$Q$9999,$H22,[2]nominal!$J$7:$J$9999,"&gt;59")</f>
        <v>0</v>
      </c>
      <c r="S22" s="8">
        <f>COUNTIFS([2]nominal!$Q$7:$Q$9999,$H22,[2]nominal!$AH$7:$AH$9999,$S$4)</f>
        <v>2</v>
      </c>
      <c r="T22" s="21">
        <f>COUNTIFS([2]nominal!$Q$7:$Q$9999,$H22,[2]nominal!$AH$7:$AH$9999,$T$4)</f>
        <v>0</v>
      </c>
      <c r="U22" s="21">
        <f>COUNTIFS([2]nominal!$Q$7:$Q$9999,$H22,[2]nominal!$AH$7:$AH$9999,$U$4)</f>
        <v>0</v>
      </c>
      <c r="V22" s="21">
        <f>COUNTIFS([2]nominal!$Q$7:$Q$9999,$H22,[2]nominal!$AH$7:$AH$9999,$V$4)</f>
        <v>0</v>
      </c>
      <c r="W22" s="21">
        <f>COUNTIFS([2]nominal!$Q$7:$Q$9999,$H22,[2]nominal!$AH$7:$AH$9999,$W$4)</f>
        <v>0</v>
      </c>
      <c r="X22" s="8">
        <f>COUNTIFS([2]nominal!$Q$7:$Q$9999,$H22,[2]nominal!$AF$7:$AF$9999,$X$4)</f>
        <v>2</v>
      </c>
      <c r="Y22" s="21">
        <f>COUNTIFS([2]nominal!$Q$7:$Q$9999,$H22,[2]nominal!$AF$7:$AF$9999,$Y$4)</f>
        <v>0</v>
      </c>
      <c r="Z22" s="21">
        <f>COUNTIFS([2]nominal!$Q$7:$Q$9999,$H22,[2]nominal!$AK$7:$AK$9999,$Z$4)</f>
        <v>1</v>
      </c>
      <c r="AA22" s="21">
        <f>COUNTIFS([2]nominal!$Q$7:$Q$9999,$H22,[2]nominal!$AK$7:$AK$9999,$AA$4)</f>
        <v>1</v>
      </c>
      <c r="AB22" s="21">
        <f>COUNTIFS([2]nominal!$Q$7:$Q$9999,$H22,[2]nominal!$AK$7:$AK$9999,$AB$4)</f>
        <v>0</v>
      </c>
      <c r="AC22" s="21">
        <f>COUNTIFS([2]nominal!$Q$7:$Q$9999,$H22,[2]nominal!$AW$7:$AW$9999,$AC$4)</f>
        <v>0</v>
      </c>
      <c r="AD22" s="21">
        <f>COUNTIFS([2]nominal!$Q$7:$Q$9999,$H22,[2]nominal!$AZ$7:$AZ$9999,$AD$4)</f>
        <v>0</v>
      </c>
      <c r="AE22" s="8">
        <f>COUNTIFS([2]nominal!$Q$7:$Q$9999,$H22,[2]nominal!$AO$7:$AO$9999,$AE$4)</f>
        <v>1</v>
      </c>
      <c r="AF22" s="8">
        <f>COUNTIFS([2]nominal!$Q$7:$Q$9999,$H22,[2]nominal!$AT$7:$AT$9999,$AF$4)</f>
        <v>0</v>
      </c>
      <c r="AG22" s="21">
        <f>COUNTIFS([2]nominal!$Q$7:$Q$9999,$H22,[2]nominal!$DH$7:$DH$9999,$AG$4)</f>
        <v>0</v>
      </c>
      <c r="AH22" s="21">
        <f>COUNTIFS([2]nominal!$Q$7:$Q$9999,$H22,[2]nominal!$CN$7:$CN$9999,$AH$4)</f>
        <v>0</v>
      </c>
      <c r="AI22" s="21">
        <f>COUNTIFS([2]nominal!$Q$7:$Q$9999,$H22,[2]nominal!$CN$7:$CN$9999,$AI$4)</f>
        <v>0</v>
      </c>
      <c r="AJ22" s="21">
        <f>COUNTIFS([2]nominal!$Q$7:$Q$9999,$H22,[2]nominal!$CN$7:$CN$9999,$AJ$4)</f>
        <v>0</v>
      </c>
      <c r="AK22" s="21">
        <f>COUNTIFS([2]nominal!$Q$7:$Q$9999,$H22,[2]nominal!$CN$7:$CN$9999,$AK$4)</f>
        <v>2</v>
      </c>
      <c r="AL22" s="21">
        <f>COUNTIFS([2]nominal!$Q$7:$Q$9999,$H22,[2]nominal!$CO$7:$CO$9999,$AL$4)</f>
        <v>0</v>
      </c>
      <c r="AM22" s="21">
        <f>COUNTIFS([2]nominal!$Q$7:$Q$9999,$H22,[2]nominal!$CO$7:$CO$9999,$AM$4)</f>
        <v>0</v>
      </c>
      <c r="AN22" s="21">
        <f>COUNTIFS([2]nominal!$Q$7:$Q$9999,$H22,[2]nominal!$CO$7:$CO$9999,$AN$4)</f>
        <v>2</v>
      </c>
      <c r="AO22" s="21">
        <f>COUNTIFS([2]nominal!$Q$7:$Q$9999,$H22,[2]nominal!$DE$7:$DE$9999,$AO$4)</f>
        <v>0</v>
      </c>
      <c r="AP22" s="21">
        <f>COUNTIFS([2]nominal!$Q$7:$Q$9999,$H22,[2]nominal!$DE$7:$DE$9999,$AP$4)</f>
        <v>0</v>
      </c>
      <c r="AQ22" s="21">
        <f>COUNTIFS([2]nominal!$Q$7:$Q$9999,$H22,[2]nominal!$DE$7:$DE$9999,$AQ$4)</f>
        <v>2</v>
      </c>
      <c r="AR22" s="21">
        <f>COUNTIFS([2]nominal!$Q$7:$Q$9999,$H22,[2]nominal!$DQ$7:$DQ$9999,$AR$4)</f>
        <v>0</v>
      </c>
      <c r="AS22" s="21">
        <f>COUNTIFS([2]nominal!$Q$7:$Q$9999,$H22,[2]nominal!$DQ$7:$DQ$9999,$AS$4)</f>
        <v>0</v>
      </c>
      <c r="AT22" s="21">
        <f>COUNTIFS([2]nominal!$Q$7:$Q$9999,$H22,[2]nominal!$DQ$7:$DQ$9999,$AT$4)</f>
        <v>2</v>
      </c>
      <c r="AU22" s="21">
        <f>COUNTIFS([2]nominal!$Q$7:$Q$9999,$H22,[2]nominal!$DL$7:$DL$9999,$AU$4)</f>
        <v>0</v>
      </c>
      <c r="AV22" s="21">
        <f>COUNTIFS([2]nominal!$Q$7:$Q$9999,$H22,[2]nominal!$DL$7:$DL$9999,$AV$4)</f>
        <v>0</v>
      </c>
      <c r="AW22" s="21">
        <f>COUNTIFS([2]nominal!$Q$7:$Q$9999,$H22,[2]nominal!$DL$7:$DL$9999,$AW$4)</f>
        <v>0</v>
      </c>
      <c r="AX22" s="21">
        <f>COUNTIFS([2]nominal!$Q$7:$Q$9999,$H22,[2]nominal!$DL$7:$DL$9999,$AX$4)</f>
        <v>0</v>
      </c>
      <c r="AY22" s="21">
        <f>COUNTIFS([2]nominal!$Q$7:$Q$9999,$H22,[2]nominal!$DL$7:$DL$9999,$AY$4)</f>
        <v>0</v>
      </c>
      <c r="AZ22" s="21">
        <f>COUNTIFS([2]nominal!$Q$7:$Q$9999,$H22,[2]nominal!$DL$7:$DL$9999,$AZ$4)</f>
        <v>2</v>
      </c>
      <c r="BA22" s="21">
        <f>COUNTIFS([2]nominal!$Q$7:$Q$9999,$H22,[2]nominal!$DO$7:$DO$9999,$BA$4)</f>
        <v>0</v>
      </c>
      <c r="BB22" s="21">
        <f>COUNTIFS([2]nominal!$Q$7:$Q$9999,$H22,[2]nominal!$ES$7:$ES$9999,$BB$4)</f>
        <v>0</v>
      </c>
      <c r="BC22" s="11"/>
    </row>
    <row r="23" spans="1:55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f>IFERROR(VLOOKUP(H23,[1]NroPctesXeess!$E$3:$G$9999,3,FALSE),0)</f>
        <v>0</v>
      </c>
      <c r="K23" s="8">
        <f>COUNTIFS([2]nominal!$Q$7:$Q$9999,H23)</f>
        <v>0</v>
      </c>
      <c r="L23" s="8">
        <f>COUNTIFS([3]nominal!$Q$7:$Q$999,H23)</f>
        <v>0</v>
      </c>
      <c r="M23" s="8">
        <f>COUNTIFS([2]nominal!$Q$7:$Q$9999,$H23,[2]nominal!$J$7:$J$9999,"&lt;6")</f>
        <v>0</v>
      </c>
      <c r="N23" s="8">
        <f>COUNTIFS([2]nominal!$Q$7:$Q$9999,$H23,[2]nominal!$J$7:$J$9999,"&gt;5",[2]nominal!$J$7:$J$9999,"&lt;12")</f>
        <v>0</v>
      </c>
      <c r="O23" s="8">
        <f>COUNTIFS([2]nominal!$Q$7:$Q$9999,$H23,[2]nominal!$J$7:$J$9999,"&gt;11",[2]nominal!$J$7:$J$9999,"&lt;18")</f>
        <v>0</v>
      </c>
      <c r="P23" s="8">
        <f>COUNTIFS([2]nominal!$Q$7:$Q$9999,$H23,[2]nominal!$J$7:$J$9999,"&gt;17",[2]nominal!$J$7:$J$9999,"&lt;30")</f>
        <v>0</v>
      </c>
      <c r="Q23" s="8">
        <f>COUNTIFS([2]nominal!$Q$7:$Q$9999,$H23,[2]nominal!$J$7:$J$9999,"&gt;29",[2]nominal!$J$7:$J$9999,"&lt;60")</f>
        <v>0</v>
      </c>
      <c r="R23" s="8">
        <f>COUNTIFS([2]nominal!$Q$7:$Q$9999,$H23,[2]nominal!$J$7:$J$9999,"&gt;59")</f>
        <v>0</v>
      </c>
      <c r="S23" s="8">
        <f>COUNTIFS([2]nominal!$Q$7:$Q$9999,$H23,[2]nominal!$AH$7:$AH$9999,$S$4)</f>
        <v>0</v>
      </c>
      <c r="T23" s="21">
        <f>COUNTIFS([2]nominal!$Q$7:$Q$9999,$H23,[2]nominal!$AH$7:$AH$9999,$T$4)</f>
        <v>0</v>
      </c>
      <c r="U23" s="21">
        <f>COUNTIFS([2]nominal!$Q$7:$Q$9999,$H23,[2]nominal!$AH$7:$AH$9999,$U$4)</f>
        <v>0</v>
      </c>
      <c r="V23" s="21">
        <f>COUNTIFS([2]nominal!$Q$7:$Q$9999,$H23,[2]nominal!$AH$7:$AH$9999,$V$4)</f>
        <v>0</v>
      </c>
      <c r="W23" s="21">
        <f>COUNTIFS([2]nominal!$Q$7:$Q$9999,$H23,[2]nominal!$AH$7:$AH$9999,$W$4)</f>
        <v>0</v>
      </c>
      <c r="X23" s="8">
        <f>COUNTIFS([2]nominal!$Q$7:$Q$9999,$H23,[2]nominal!$AF$7:$AF$9999,$X$4)</f>
        <v>0</v>
      </c>
      <c r="Y23" s="21">
        <f>COUNTIFS([2]nominal!$Q$7:$Q$9999,$H23,[2]nominal!$AF$7:$AF$9999,$Y$4)</f>
        <v>0</v>
      </c>
      <c r="Z23" s="21">
        <f>COUNTIFS([2]nominal!$Q$7:$Q$9999,$H23,[2]nominal!$AK$7:$AK$9999,$Z$4)</f>
        <v>0</v>
      </c>
      <c r="AA23" s="21">
        <f>COUNTIFS([2]nominal!$Q$7:$Q$9999,$H23,[2]nominal!$AK$7:$AK$9999,$AA$4)</f>
        <v>0</v>
      </c>
      <c r="AB23" s="21">
        <f>COUNTIFS([2]nominal!$Q$7:$Q$9999,$H23,[2]nominal!$AK$7:$AK$9999,$AB$4)</f>
        <v>0</v>
      </c>
      <c r="AC23" s="21">
        <f>COUNTIFS([2]nominal!$Q$7:$Q$9999,$H23,[2]nominal!$AW$7:$AW$9999,$AC$4)</f>
        <v>0</v>
      </c>
      <c r="AD23" s="21">
        <f>COUNTIFS([2]nominal!$Q$7:$Q$9999,$H23,[2]nominal!$AZ$7:$AZ$9999,$AD$4)</f>
        <v>0</v>
      </c>
      <c r="AE23" s="8">
        <f>COUNTIFS([2]nominal!$Q$7:$Q$9999,$H23,[2]nominal!$AO$7:$AO$9999,$AE$4)</f>
        <v>0</v>
      </c>
      <c r="AF23" s="8">
        <f>COUNTIFS([2]nominal!$Q$7:$Q$9999,$H23,[2]nominal!$AT$7:$AT$9999,$AF$4)</f>
        <v>0</v>
      </c>
      <c r="AG23" s="21">
        <f>COUNTIFS([2]nominal!$Q$7:$Q$9999,$H23,[2]nominal!$DH$7:$DH$9999,$AG$4)</f>
        <v>0</v>
      </c>
      <c r="AH23" s="21">
        <f>COUNTIFS([2]nominal!$Q$7:$Q$9999,$H23,[2]nominal!$CN$7:$CN$9999,$AH$4)</f>
        <v>0</v>
      </c>
      <c r="AI23" s="21">
        <f>COUNTIFS([2]nominal!$Q$7:$Q$9999,$H23,[2]nominal!$CN$7:$CN$9999,$AI$4)</f>
        <v>0</v>
      </c>
      <c r="AJ23" s="21">
        <f>COUNTIFS([2]nominal!$Q$7:$Q$9999,$H23,[2]nominal!$CN$7:$CN$9999,$AJ$4)</f>
        <v>0</v>
      </c>
      <c r="AK23" s="21">
        <f>COUNTIFS([2]nominal!$Q$7:$Q$9999,$H23,[2]nominal!$CN$7:$CN$9999,$AK$4)</f>
        <v>0</v>
      </c>
      <c r="AL23" s="21">
        <f>COUNTIFS([2]nominal!$Q$7:$Q$9999,$H23,[2]nominal!$CO$7:$CO$9999,$AL$4)</f>
        <v>0</v>
      </c>
      <c r="AM23" s="21">
        <f>COUNTIFS([2]nominal!$Q$7:$Q$9999,$H23,[2]nominal!$CO$7:$CO$9999,$AM$4)</f>
        <v>0</v>
      </c>
      <c r="AN23" s="21">
        <f>COUNTIFS([2]nominal!$Q$7:$Q$9999,$H23,[2]nominal!$CO$7:$CO$9999,$AN$4)</f>
        <v>0</v>
      </c>
      <c r="AO23" s="21">
        <f>COUNTIFS([2]nominal!$Q$7:$Q$9999,$H23,[2]nominal!$DE$7:$DE$9999,$AO$4)</f>
        <v>0</v>
      </c>
      <c r="AP23" s="21">
        <f>COUNTIFS([2]nominal!$Q$7:$Q$9999,$H23,[2]nominal!$DE$7:$DE$9999,$AP$4)</f>
        <v>0</v>
      </c>
      <c r="AQ23" s="21">
        <f>COUNTIFS([2]nominal!$Q$7:$Q$9999,$H23,[2]nominal!$DE$7:$DE$9999,$AQ$4)</f>
        <v>0</v>
      </c>
      <c r="AR23" s="21">
        <f>COUNTIFS([2]nominal!$Q$7:$Q$9999,$H23,[2]nominal!$DQ$7:$DQ$9999,$AR$4)</f>
        <v>0</v>
      </c>
      <c r="AS23" s="21">
        <f>COUNTIFS([2]nominal!$Q$7:$Q$9999,$H23,[2]nominal!$DQ$7:$DQ$9999,$AS$4)</f>
        <v>0</v>
      </c>
      <c r="AT23" s="21">
        <f>COUNTIFS([2]nominal!$Q$7:$Q$9999,$H23,[2]nominal!$DQ$7:$DQ$9999,$AT$4)</f>
        <v>0</v>
      </c>
      <c r="AU23" s="21">
        <f>COUNTIFS([2]nominal!$Q$7:$Q$9999,$H23,[2]nominal!$DL$7:$DL$9999,$AU$4)</f>
        <v>0</v>
      </c>
      <c r="AV23" s="21">
        <f>COUNTIFS([2]nominal!$Q$7:$Q$9999,$H23,[2]nominal!$DL$7:$DL$9999,$AV$4)</f>
        <v>0</v>
      </c>
      <c r="AW23" s="21">
        <f>COUNTIFS([2]nominal!$Q$7:$Q$9999,$H23,[2]nominal!$DL$7:$DL$9999,$AW$4)</f>
        <v>0</v>
      </c>
      <c r="AX23" s="21">
        <f>COUNTIFS([2]nominal!$Q$7:$Q$9999,$H23,[2]nominal!$DL$7:$DL$9999,$AX$4)</f>
        <v>0</v>
      </c>
      <c r="AY23" s="21">
        <f>COUNTIFS([2]nominal!$Q$7:$Q$9999,$H23,[2]nominal!$DL$7:$DL$9999,$AY$4)</f>
        <v>0</v>
      </c>
      <c r="AZ23" s="21">
        <f>COUNTIFS([2]nominal!$Q$7:$Q$9999,$H23,[2]nominal!$DL$7:$DL$9999,$AZ$4)</f>
        <v>0</v>
      </c>
      <c r="BA23" s="21">
        <f>COUNTIFS([2]nominal!$Q$7:$Q$9999,$H23,[2]nominal!$DO$7:$DO$9999,$BA$4)</f>
        <v>0</v>
      </c>
      <c r="BB23" s="21">
        <f>COUNTIFS([2]nominal!$Q$7:$Q$9999,$H23,[2]nominal!$ES$7:$ES$9999,$BB$4)</f>
        <v>0</v>
      </c>
      <c r="BC23" s="11"/>
    </row>
    <row r="24" spans="1:55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f>IFERROR(VLOOKUP(H24,[1]NroPctesXeess!$E$3:$G$9999,3,FALSE),0)</f>
        <v>1</v>
      </c>
      <c r="K24" s="8">
        <f>COUNTIFS([2]nominal!$Q$7:$Q$9999,H24)</f>
        <v>1</v>
      </c>
      <c r="L24" s="8">
        <f>COUNTIFS([3]nominal!$Q$7:$Q$999,H24)</f>
        <v>0</v>
      </c>
      <c r="M24" s="8">
        <f>COUNTIFS([2]nominal!$Q$7:$Q$9999,$H24,[2]nominal!$J$7:$J$9999,"&lt;6")</f>
        <v>0</v>
      </c>
      <c r="N24" s="8">
        <f>COUNTIFS([2]nominal!$Q$7:$Q$9999,$H24,[2]nominal!$J$7:$J$9999,"&gt;5",[2]nominal!$J$7:$J$9999,"&lt;12")</f>
        <v>0</v>
      </c>
      <c r="O24" s="8">
        <f>COUNTIFS([2]nominal!$Q$7:$Q$9999,$H24,[2]nominal!$J$7:$J$9999,"&gt;11",[2]nominal!$J$7:$J$9999,"&lt;18")</f>
        <v>0</v>
      </c>
      <c r="P24" s="8">
        <f>COUNTIFS([2]nominal!$Q$7:$Q$9999,$H24,[2]nominal!$J$7:$J$9999,"&gt;17",[2]nominal!$J$7:$J$9999,"&lt;30")</f>
        <v>1</v>
      </c>
      <c r="Q24" s="8">
        <f>COUNTIFS([2]nominal!$Q$7:$Q$9999,$H24,[2]nominal!$J$7:$J$9999,"&gt;29",[2]nominal!$J$7:$J$9999,"&lt;60")</f>
        <v>0</v>
      </c>
      <c r="R24" s="8">
        <f>COUNTIFS([2]nominal!$Q$7:$Q$9999,$H24,[2]nominal!$J$7:$J$9999,"&gt;59")</f>
        <v>0</v>
      </c>
      <c r="S24" s="8">
        <f>COUNTIFS([2]nominal!$Q$7:$Q$9999,$H24,[2]nominal!$AH$7:$AH$9999,$S$4)</f>
        <v>1</v>
      </c>
      <c r="T24" s="21">
        <f>COUNTIFS([2]nominal!$Q$7:$Q$9999,$H24,[2]nominal!$AH$7:$AH$9999,$T$4)</f>
        <v>0</v>
      </c>
      <c r="U24" s="21">
        <f>COUNTIFS([2]nominal!$Q$7:$Q$9999,$H24,[2]nominal!$AH$7:$AH$9999,$U$4)</f>
        <v>0</v>
      </c>
      <c r="V24" s="21">
        <f>COUNTIFS([2]nominal!$Q$7:$Q$9999,$H24,[2]nominal!$AH$7:$AH$9999,$V$4)</f>
        <v>0</v>
      </c>
      <c r="W24" s="21">
        <f>COUNTIFS([2]nominal!$Q$7:$Q$9999,$H24,[2]nominal!$AH$7:$AH$9999,$W$4)</f>
        <v>0</v>
      </c>
      <c r="X24" s="8">
        <f>COUNTIFS([2]nominal!$Q$7:$Q$9999,$H24,[2]nominal!$AF$7:$AF$9999,$X$4)</f>
        <v>1</v>
      </c>
      <c r="Y24" s="21">
        <f>COUNTIFS([2]nominal!$Q$7:$Q$9999,$H24,[2]nominal!$AF$7:$AF$9999,$Y$4)</f>
        <v>0</v>
      </c>
      <c r="Z24" s="21">
        <f>COUNTIFS([2]nominal!$Q$7:$Q$9999,$H24,[2]nominal!$AK$7:$AK$9999,$Z$4)</f>
        <v>1</v>
      </c>
      <c r="AA24" s="21">
        <f>COUNTIFS([2]nominal!$Q$7:$Q$9999,$H24,[2]nominal!$AK$7:$AK$9999,$AA$4)</f>
        <v>0</v>
      </c>
      <c r="AB24" s="21">
        <f>COUNTIFS([2]nominal!$Q$7:$Q$9999,$H24,[2]nominal!$AK$7:$AK$9999,$AB$4)</f>
        <v>0</v>
      </c>
      <c r="AC24" s="21">
        <f>COUNTIFS([2]nominal!$Q$7:$Q$9999,$H24,[2]nominal!$AW$7:$AW$9999,$AC$4)</f>
        <v>0</v>
      </c>
      <c r="AD24" s="21">
        <f>COUNTIFS([2]nominal!$Q$7:$Q$9999,$H24,[2]nominal!$AZ$7:$AZ$9999,$AD$4)</f>
        <v>0</v>
      </c>
      <c r="AE24" s="8">
        <f>COUNTIFS([2]nominal!$Q$7:$Q$9999,$H24,[2]nominal!$AO$7:$AO$9999,$AE$4)</f>
        <v>0</v>
      </c>
      <c r="AF24" s="8">
        <f>COUNTIFS([2]nominal!$Q$7:$Q$9999,$H24,[2]nominal!$AT$7:$AT$9999,$AF$4)</f>
        <v>0</v>
      </c>
      <c r="AG24" s="21">
        <f>COUNTIFS([2]nominal!$Q$7:$Q$9999,$H24,[2]nominal!$DH$7:$DH$9999,$AG$4)</f>
        <v>0</v>
      </c>
      <c r="AH24" s="21">
        <f>COUNTIFS([2]nominal!$Q$7:$Q$9999,$H24,[2]nominal!$CN$7:$CN$9999,$AH$4)</f>
        <v>0</v>
      </c>
      <c r="AI24" s="21">
        <f>COUNTIFS([2]nominal!$Q$7:$Q$9999,$H24,[2]nominal!$CN$7:$CN$9999,$AI$4)</f>
        <v>0</v>
      </c>
      <c r="AJ24" s="21">
        <f>COUNTIFS([2]nominal!$Q$7:$Q$9999,$H24,[2]nominal!$CN$7:$CN$9999,$AJ$4)</f>
        <v>0</v>
      </c>
      <c r="AK24" s="21">
        <f>COUNTIFS([2]nominal!$Q$7:$Q$9999,$H24,[2]nominal!$CN$7:$CN$9999,$AK$4)</f>
        <v>1</v>
      </c>
      <c r="AL24" s="21">
        <f>COUNTIFS([2]nominal!$Q$7:$Q$9999,$H24,[2]nominal!$CO$7:$CO$9999,$AL$4)</f>
        <v>0</v>
      </c>
      <c r="AM24" s="21">
        <f>COUNTIFS([2]nominal!$Q$7:$Q$9999,$H24,[2]nominal!$CO$7:$CO$9999,$AM$4)</f>
        <v>0</v>
      </c>
      <c r="AN24" s="21">
        <f>COUNTIFS([2]nominal!$Q$7:$Q$9999,$H24,[2]nominal!$CO$7:$CO$9999,$AN$4)</f>
        <v>1</v>
      </c>
      <c r="AO24" s="21">
        <f>COUNTIFS([2]nominal!$Q$7:$Q$9999,$H24,[2]nominal!$DE$7:$DE$9999,$AO$4)</f>
        <v>0</v>
      </c>
      <c r="AP24" s="21">
        <f>COUNTIFS([2]nominal!$Q$7:$Q$9999,$H24,[2]nominal!$DE$7:$DE$9999,$AP$4)</f>
        <v>0</v>
      </c>
      <c r="AQ24" s="21">
        <f>COUNTIFS([2]nominal!$Q$7:$Q$9999,$H24,[2]nominal!$DE$7:$DE$9999,$AQ$4)</f>
        <v>1</v>
      </c>
      <c r="AR24" s="21">
        <f>COUNTIFS([2]nominal!$Q$7:$Q$9999,$H24,[2]nominal!$DQ$7:$DQ$9999,$AR$4)</f>
        <v>0</v>
      </c>
      <c r="AS24" s="21">
        <f>COUNTIFS([2]nominal!$Q$7:$Q$9999,$H24,[2]nominal!$DQ$7:$DQ$9999,$AS$4)</f>
        <v>0</v>
      </c>
      <c r="AT24" s="21">
        <f>COUNTIFS([2]nominal!$Q$7:$Q$9999,$H24,[2]nominal!$DQ$7:$DQ$9999,$AT$4)</f>
        <v>1</v>
      </c>
      <c r="AU24" s="21">
        <f>COUNTIFS([2]nominal!$Q$7:$Q$9999,$H24,[2]nominal!$DL$7:$DL$9999,$AU$4)</f>
        <v>0</v>
      </c>
      <c r="AV24" s="21">
        <f>COUNTIFS([2]nominal!$Q$7:$Q$9999,$H24,[2]nominal!$DL$7:$DL$9999,$AV$4)</f>
        <v>0</v>
      </c>
      <c r="AW24" s="21">
        <f>COUNTIFS([2]nominal!$Q$7:$Q$9999,$H24,[2]nominal!$DL$7:$DL$9999,$AW$4)</f>
        <v>0</v>
      </c>
      <c r="AX24" s="21">
        <f>COUNTIFS([2]nominal!$Q$7:$Q$9999,$H24,[2]nominal!$DL$7:$DL$9999,$AX$4)</f>
        <v>0</v>
      </c>
      <c r="AY24" s="21">
        <f>COUNTIFS([2]nominal!$Q$7:$Q$9999,$H24,[2]nominal!$DL$7:$DL$9999,$AY$4)</f>
        <v>0</v>
      </c>
      <c r="AZ24" s="21">
        <f>COUNTIFS([2]nominal!$Q$7:$Q$9999,$H24,[2]nominal!$DL$7:$DL$9999,$AZ$4)</f>
        <v>1</v>
      </c>
      <c r="BA24" s="21">
        <f>COUNTIFS([2]nominal!$Q$7:$Q$9999,$H24,[2]nominal!$DO$7:$DO$9999,$BA$4)</f>
        <v>0</v>
      </c>
      <c r="BB24" s="21">
        <f>COUNTIFS([2]nominal!$Q$7:$Q$9999,$H24,[2]nominal!$ES$7:$ES$9999,$BB$4)</f>
        <v>0</v>
      </c>
      <c r="BC24" s="11"/>
    </row>
    <row r="25" spans="1:55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f>IFERROR(VLOOKUP(H25,[1]NroPctesXeess!$E$3:$G$9999,3,FALSE),0)</f>
        <v>0</v>
      </c>
      <c r="K25" s="8">
        <f>COUNTIFS([2]nominal!$Q$7:$Q$9999,H25)</f>
        <v>0</v>
      </c>
      <c r="L25" s="8">
        <f>COUNTIFS([3]nominal!$Q$7:$Q$999,H25)</f>
        <v>0</v>
      </c>
      <c r="M25" s="8">
        <f>COUNTIFS([2]nominal!$Q$7:$Q$9999,$H25,[2]nominal!$J$7:$J$9999,"&lt;6")</f>
        <v>0</v>
      </c>
      <c r="N25" s="8">
        <f>COUNTIFS([2]nominal!$Q$7:$Q$9999,$H25,[2]nominal!$J$7:$J$9999,"&gt;5",[2]nominal!$J$7:$J$9999,"&lt;12")</f>
        <v>0</v>
      </c>
      <c r="O25" s="8">
        <f>COUNTIFS([2]nominal!$Q$7:$Q$9999,$H25,[2]nominal!$J$7:$J$9999,"&gt;11",[2]nominal!$J$7:$J$9999,"&lt;18")</f>
        <v>0</v>
      </c>
      <c r="P25" s="8">
        <f>COUNTIFS([2]nominal!$Q$7:$Q$9999,$H25,[2]nominal!$J$7:$J$9999,"&gt;17",[2]nominal!$J$7:$J$9999,"&lt;30")</f>
        <v>0</v>
      </c>
      <c r="Q25" s="8">
        <f>COUNTIFS([2]nominal!$Q$7:$Q$9999,$H25,[2]nominal!$J$7:$J$9999,"&gt;29",[2]nominal!$J$7:$J$9999,"&lt;60")</f>
        <v>0</v>
      </c>
      <c r="R25" s="8">
        <f>COUNTIFS([2]nominal!$Q$7:$Q$9999,$H25,[2]nominal!$J$7:$J$9999,"&gt;59")</f>
        <v>0</v>
      </c>
      <c r="S25" s="8">
        <f>COUNTIFS([2]nominal!$Q$7:$Q$9999,$H25,[2]nominal!$AH$7:$AH$9999,$S$4)</f>
        <v>0</v>
      </c>
      <c r="T25" s="21">
        <f>COUNTIFS([2]nominal!$Q$7:$Q$9999,$H25,[2]nominal!$AH$7:$AH$9999,$T$4)</f>
        <v>0</v>
      </c>
      <c r="U25" s="21">
        <f>COUNTIFS([2]nominal!$Q$7:$Q$9999,$H25,[2]nominal!$AH$7:$AH$9999,$U$4)</f>
        <v>0</v>
      </c>
      <c r="V25" s="21">
        <f>COUNTIFS([2]nominal!$Q$7:$Q$9999,$H25,[2]nominal!$AH$7:$AH$9999,$V$4)</f>
        <v>0</v>
      </c>
      <c r="W25" s="21">
        <f>COUNTIFS([2]nominal!$Q$7:$Q$9999,$H25,[2]nominal!$AH$7:$AH$9999,$W$4)</f>
        <v>0</v>
      </c>
      <c r="X25" s="8">
        <f>COUNTIFS([2]nominal!$Q$7:$Q$9999,$H25,[2]nominal!$AF$7:$AF$9999,$X$4)</f>
        <v>0</v>
      </c>
      <c r="Y25" s="21">
        <f>COUNTIFS([2]nominal!$Q$7:$Q$9999,$H25,[2]nominal!$AF$7:$AF$9999,$Y$4)</f>
        <v>0</v>
      </c>
      <c r="Z25" s="21">
        <f>COUNTIFS([2]nominal!$Q$7:$Q$9999,$H25,[2]nominal!$AK$7:$AK$9999,$Z$4)</f>
        <v>0</v>
      </c>
      <c r="AA25" s="21">
        <f>COUNTIFS([2]nominal!$Q$7:$Q$9999,$H25,[2]nominal!$AK$7:$AK$9999,$AA$4)</f>
        <v>0</v>
      </c>
      <c r="AB25" s="21">
        <f>COUNTIFS([2]nominal!$Q$7:$Q$9999,$H25,[2]nominal!$AK$7:$AK$9999,$AB$4)</f>
        <v>0</v>
      </c>
      <c r="AC25" s="21">
        <f>COUNTIFS([2]nominal!$Q$7:$Q$9999,$H25,[2]nominal!$AW$7:$AW$9999,$AC$4)</f>
        <v>0</v>
      </c>
      <c r="AD25" s="21">
        <f>COUNTIFS([2]nominal!$Q$7:$Q$9999,$H25,[2]nominal!$AZ$7:$AZ$9999,$AD$4)</f>
        <v>0</v>
      </c>
      <c r="AE25" s="8">
        <f>COUNTIFS([2]nominal!$Q$7:$Q$9999,$H25,[2]nominal!$AO$7:$AO$9999,$AE$4)</f>
        <v>0</v>
      </c>
      <c r="AF25" s="8">
        <f>COUNTIFS([2]nominal!$Q$7:$Q$9999,$H25,[2]nominal!$AT$7:$AT$9999,$AF$4)</f>
        <v>0</v>
      </c>
      <c r="AG25" s="21">
        <f>COUNTIFS([2]nominal!$Q$7:$Q$9999,$H25,[2]nominal!$DH$7:$DH$9999,$AG$4)</f>
        <v>0</v>
      </c>
      <c r="AH25" s="21">
        <f>COUNTIFS([2]nominal!$Q$7:$Q$9999,$H25,[2]nominal!$CN$7:$CN$9999,$AH$4)</f>
        <v>0</v>
      </c>
      <c r="AI25" s="21">
        <f>COUNTIFS([2]nominal!$Q$7:$Q$9999,$H25,[2]nominal!$CN$7:$CN$9999,$AI$4)</f>
        <v>0</v>
      </c>
      <c r="AJ25" s="21">
        <f>COUNTIFS([2]nominal!$Q$7:$Q$9999,$H25,[2]nominal!$CN$7:$CN$9999,$AJ$4)</f>
        <v>0</v>
      </c>
      <c r="AK25" s="21">
        <f>COUNTIFS([2]nominal!$Q$7:$Q$9999,$H25,[2]nominal!$CN$7:$CN$9999,$AK$4)</f>
        <v>0</v>
      </c>
      <c r="AL25" s="21">
        <f>COUNTIFS([2]nominal!$Q$7:$Q$9999,$H25,[2]nominal!$CO$7:$CO$9999,$AL$4)</f>
        <v>0</v>
      </c>
      <c r="AM25" s="21">
        <f>COUNTIFS([2]nominal!$Q$7:$Q$9999,$H25,[2]nominal!$CO$7:$CO$9999,$AM$4)</f>
        <v>0</v>
      </c>
      <c r="AN25" s="21">
        <f>COUNTIFS([2]nominal!$Q$7:$Q$9999,$H25,[2]nominal!$CO$7:$CO$9999,$AN$4)</f>
        <v>0</v>
      </c>
      <c r="AO25" s="21">
        <f>COUNTIFS([2]nominal!$Q$7:$Q$9999,$H25,[2]nominal!$DE$7:$DE$9999,$AO$4)</f>
        <v>0</v>
      </c>
      <c r="AP25" s="21">
        <f>COUNTIFS([2]nominal!$Q$7:$Q$9999,$H25,[2]nominal!$DE$7:$DE$9999,$AP$4)</f>
        <v>0</v>
      </c>
      <c r="AQ25" s="21">
        <f>COUNTIFS([2]nominal!$Q$7:$Q$9999,$H25,[2]nominal!$DE$7:$DE$9999,$AQ$4)</f>
        <v>0</v>
      </c>
      <c r="AR25" s="21">
        <f>COUNTIFS([2]nominal!$Q$7:$Q$9999,$H25,[2]nominal!$DQ$7:$DQ$9999,$AR$4)</f>
        <v>0</v>
      </c>
      <c r="AS25" s="21">
        <f>COUNTIFS([2]nominal!$Q$7:$Q$9999,$H25,[2]nominal!$DQ$7:$DQ$9999,$AS$4)</f>
        <v>0</v>
      </c>
      <c r="AT25" s="21">
        <f>COUNTIFS([2]nominal!$Q$7:$Q$9999,$H25,[2]nominal!$DQ$7:$DQ$9999,$AT$4)</f>
        <v>0</v>
      </c>
      <c r="AU25" s="21">
        <f>COUNTIFS([2]nominal!$Q$7:$Q$9999,$H25,[2]nominal!$DL$7:$DL$9999,$AU$4)</f>
        <v>0</v>
      </c>
      <c r="AV25" s="21">
        <f>COUNTIFS([2]nominal!$Q$7:$Q$9999,$H25,[2]nominal!$DL$7:$DL$9999,$AV$4)</f>
        <v>0</v>
      </c>
      <c r="AW25" s="21">
        <f>COUNTIFS([2]nominal!$Q$7:$Q$9999,$H25,[2]nominal!$DL$7:$DL$9999,$AW$4)</f>
        <v>0</v>
      </c>
      <c r="AX25" s="21">
        <f>COUNTIFS([2]nominal!$Q$7:$Q$9999,$H25,[2]nominal!$DL$7:$DL$9999,$AX$4)</f>
        <v>0</v>
      </c>
      <c r="AY25" s="21">
        <f>COUNTIFS([2]nominal!$Q$7:$Q$9999,$H25,[2]nominal!$DL$7:$DL$9999,$AY$4)</f>
        <v>0</v>
      </c>
      <c r="AZ25" s="21">
        <f>COUNTIFS([2]nominal!$Q$7:$Q$9999,$H25,[2]nominal!$DL$7:$DL$9999,$AZ$4)</f>
        <v>0</v>
      </c>
      <c r="BA25" s="21">
        <f>COUNTIFS([2]nominal!$Q$7:$Q$9999,$H25,[2]nominal!$DO$7:$DO$9999,$BA$4)</f>
        <v>0</v>
      </c>
      <c r="BB25" s="21">
        <f>COUNTIFS([2]nominal!$Q$7:$Q$9999,$H25,[2]nominal!$ES$7:$ES$9999,$BB$4)</f>
        <v>0</v>
      </c>
      <c r="BC25" s="11"/>
    </row>
    <row r="26" spans="1:55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f>IFERROR(VLOOKUP(H26,[1]NroPctesXeess!$E$3:$G$9999,3,FALSE),0)</f>
        <v>0</v>
      </c>
      <c r="K26" s="8">
        <f>COUNTIFS([2]nominal!$Q$7:$Q$9999,H26)</f>
        <v>0</v>
      </c>
      <c r="L26" s="8">
        <f>COUNTIFS([3]nominal!$Q$7:$Q$999,H26)</f>
        <v>0</v>
      </c>
      <c r="M26" s="8">
        <f>COUNTIFS([2]nominal!$Q$7:$Q$9999,$H26,[2]nominal!$J$7:$J$9999,"&lt;6")</f>
        <v>0</v>
      </c>
      <c r="N26" s="8">
        <f>COUNTIFS([2]nominal!$Q$7:$Q$9999,$H26,[2]nominal!$J$7:$J$9999,"&gt;5",[2]nominal!$J$7:$J$9999,"&lt;12")</f>
        <v>0</v>
      </c>
      <c r="O26" s="8">
        <f>COUNTIFS([2]nominal!$Q$7:$Q$9999,$H26,[2]nominal!$J$7:$J$9999,"&gt;11",[2]nominal!$J$7:$J$9999,"&lt;18")</f>
        <v>0</v>
      </c>
      <c r="P26" s="8">
        <f>COUNTIFS([2]nominal!$Q$7:$Q$9999,$H26,[2]nominal!$J$7:$J$9999,"&gt;17",[2]nominal!$J$7:$J$9999,"&lt;30")</f>
        <v>0</v>
      </c>
      <c r="Q26" s="8">
        <f>COUNTIFS([2]nominal!$Q$7:$Q$9999,$H26,[2]nominal!$J$7:$J$9999,"&gt;29",[2]nominal!$J$7:$J$9999,"&lt;60")</f>
        <v>0</v>
      </c>
      <c r="R26" s="8">
        <f>COUNTIFS([2]nominal!$Q$7:$Q$9999,$H26,[2]nominal!$J$7:$J$9999,"&gt;59")</f>
        <v>0</v>
      </c>
      <c r="S26" s="8">
        <f>COUNTIFS([2]nominal!$Q$7:$Q$9999,$H26,[2]nominal!$AH$7:$AH$9999,$S$4)</f>
        <v>0</v>
      </c>
      <c r="T26" s="21">
        <f>COUNTIFS([2]nominal!$Q$7:$Q$9999,$H26,[2]nominal!$AH$7:$AH$9999,$T$4)</f>
        <v>0</v>
      </c>
      <c r="U26" s="21">
        <f>COUNTIFS([2]nominal!$Q$7:$Q$9999,$H26,[2]nominal!$AH$7:$AH$9999,$U$4)</f>
        <v>0</v>
      </c>
      <c r="V26" s="21">
        <f>COUNTIFS([2]nominal!$Q$7:$Q$9999,$H26,[2]nominal!$AH$7:$AH$9999,$V$4)</f>
        <v>0</v>
      </c>
      <c r="W26" s="21">
        <f>COUNTIFS([2]nominal!$Q$7:$Q$9999,$H26,[2]nominal!$AH$7:$AH$9999,$W$4)</f>
        <v>0</v>
      </c>
      <c r="X26" s="8">
        <f>COUNTIFS([2]nominal!$Q$7:$Q$9999,$H26,[2]nominal!$AF$7:$AF$9999,$X$4)</f>
        <v>0</v>
      </c>
      <c r="Y26" s="21">
        <f>COUNTIFS([2]nominal!$Q$7:$Q$9999,$H26,[2]nominal!$AF$7:$AF$9999,$Y$4)</f>
        <v>0</v>
      </c>
      <c r="Z26" s="21">
        <f>COUNTIFS([2]nominal!$Q$7:$Q$9999,$H26,[2]nominal!$AK$7:$AK$9999,$Z$4)</f>
        <v>0</v>
      </c>
      <c r="AA26" s="21">
        <f>COUNTIFS([2]nominal!$Q$7:$Q$9999,$H26,[2]nominal!$AK$7:$AK$9999,$AA$4)</f>
        <v>0</v>
      </c>
      <c r="AB26" s="21">
        <f>COUNTIFS([2]nominal!$Q$7:$Q$9999,$H26,[2]nominal!$AK$7:$AK$9999,$AB$4)</f>
        <v>0</v>
      </c>
      <c r="AC26" s="21">
        <f>COUNTIFS([2]nominal!$Q$7:$Q$9999,$H26,[2]nominal!$AW$7:$AW$9999,$AC$4)</f>
        <v>0</v>
      </c>
      <c r="AD26" s="21">
        <f>COUNTIFS([2]nominal!$Q$7:$Q$9999,$H26,[2]nominal!$AZ$7:$AZ$9999,$AD$4)</f>
        <v>0</v>
      </c>
      <c r="AE26" s="8">
        <f>COUNTIFS([2]nominal!$Q$7:$Q$9999,$H26,[2]nominal!$AO$7:$AO$9999,$AE$4)</f>
        <v>0</v>
      </c>
      <c r="AF26" s="8">
        <f>COUNTIFS([2]nominal!$Q$7:$Q$9999,$H26,[2]nominal!$AT$7:$AT$9999,$AF$4)</f>
        <v>0</v>
      </c>
      <c r="AG26" s="21">
        <f>COUNTIFS([2]nominal!$Q$7:$Q$9999,$H26,[2]nominal!$DH$7:$DH$9999,$AG$4)</f>
        <v>0</v>
      </c>
      <c r="AH26" s="21">
        <f>COUNTIFS([2]nominal!$Q$7:$Q$9999,$H26,[2]nominal!$CN$7:$CN$9999,$AH$4)</f>
        <v>0</v>
      </c>
      <c r="AI26" s="21">
        <f>COUNTIFS([2]nominal!$Q$7:$Q$9999,$H26,[2]nominal!$CN$7:$CN$9999,$AI$4)</f>
        <v>0</v>
      </c>
      <c r="AJ26" s="21">
        <f>COUNTIFS([2]nominal!$Q$7:$Q$9999,$H26,[2]nominal!$CN$7:$CN$9999,$AJ$4)</f>
        <v>0</v>
      </c>
      <c r="AK26" s="21">
        <f>COUNTIFS([2]nominal!$Q$7:$Q$9999,$H26,[2]nominal!$CN$7:$CN$9999,$AK$4)</f>
        <v>0</v>
      </c>
      <c r="AL26" s="21">
        <f>COUNTIFS([2]nominal!$Q$7:$Q$9999,$H26,[2]nominal!$CO$7:$CO$9999,$AL$4)</f>
        <v>0</v>
      </c>
      <c r="AM26" s="21">
        <f>COUNTIFS([2]nominal!$Q$7:$Q$9999,$H26,[2]nominal!$CO$7:$CO$9999,$AM$4)</f>
        <v>0</v>
      </c>
      <c r="AN26" s="21">
        <f>COUNTIFS([2]nominal!$Q$7:$Q$9999,$H26,[2]nominal!$CO$7:$CO$9999,$AN$4)</f>
        <v>0</v>
      </c>
      <c r="AO26" s="21">
        <f>COUNTIFS([2]nominal!$Q$7:$Q$9999,$H26,[2]nominal!$DE$7:$DE$9999,$AO$4)</f>
        <v>0</v>
      </c>
      <c r="AP26" s="21">
        <f>COUNTIFS([2]nominal!$Q$7:$Q$9999,$H26,[2]nominal!$DE$7:$DE$9999,$AP$4)</f>
        <v>0</v>
      </c>
      <c r="AQ26" s="21">
        <f>COUNTIFS([2]nominal!$Q$7:$Q$9999,$H26,[2]nominal!$DE$7:$DE$9999,$AQ$4)</f>
        <v>0</v>
      </c>
      <c r="AR26" s="21">
        <f>COUNTIFS([2]nominal!$Q$7:$Q$9999,$H26,[2]nominal!$DQ$7:$DQ$9999,$AR$4)</f>
        <v>0</v>
      </c>
      <c r="AS26" s="21">
        <f>COUNTIFS([2]nominal!$Q$7:$Q$9999,$H26,[2]nominal!$DQ$7:$DQ$9999,$AS$4)</f>
        <v>0</v>
      </c>
      <c r="AT26" s="21">
        <f>COUNTIFS([2]nominal!$Q$7:$Q$9999,$H26,[2]nominal!$DQ$7:$DQ$9999,$AT$4)</f>
        <v>0</v>
      </c>
      <c r="AU26" s="21">
        <f>COUNTIFS([2]nominal!$Q$7:$Q$9999,$H26,[2]nominal!$DL$7:$DL$9999,$AU$4)</f>
        <v>0</v>
      </c>
      <c r="AV26" s="21">
        <f>COUNTIFS([2]nominal!$Q$7:$Q$9999,$H26,[2]nominal!$DL$7:$DL$9999,$AV$4)</f>
        <v>0</v>
      </c>
      <c r="AW26" s="21">
        <f>COUNTIFS([2]nominal!$Q$7:$Q$9999,$H26,[2]nominal!$DL$7:$DL$9999,$AW$4)</f>
        <v>0</v>
      </c>
      <c r="AX26" s="21">
        <f>COUNTIFS([2]nominal!$Q$7:$Q$9999,$H26,[2]nominal!$DL$7:$DL$9999,$AX$4)</f>
        <v>0</v>
      </c>
      <c r="AY26" s="21">
        <f>COUNTIFS([2]nominal!$Q$7:$Q$9999,$H26,[2]nominal!$DL$7:$DL$9999,$AY$4)</f>
        <v>0</v>
      </c>
      <c r="AZ26" s="21">
        <f>COUNTIFS([2]nominal!$Q$7:$Q$9999,$H26,[2]nominal!$DL$7:$DL$9999,$AZ$4)</f>
        <v>0</v>
      </c>
      <c r="BA26" s="21">
        <f>COUNTIFS([2]nominal!$Q$7:$Q$9999,$H26,[2]nominal!$DO$7:$DO$9999,$BA$4)</f>
        <v>0</v>
      </c>
      <c r="BB26" s="21">
        <f>COUNTIFS([2]nominal!$Q$7:$Q$9999,$H26,[2]nominal!$ES$7:$ES$9999,$BB$4)</f>
        <v>0</v>
      </c>
      <c r="BC26" s="11"/>
    </row>
    <row r="27" spans="1:55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f>IFERROR(VLOOKUP(H27,[1]NroPctesXeess!$E$3:$G$9999,3,FALSE),0)</f>
        <v>1</v>
      </c>
      <c r="K27" s="8">
        <f>COUNTIFS([2]nominal!$Q$7:$Q$9999,H27)</f>
        <v>1</v>
      </c>
      <c r="L27" s="8">
        <f>COUNTIFS([3]nominal!$Q$7:$Q$999,H27)</f>
        <v>0</v>
      </c>
      <c r="M27" s="8">
        <f>COUNTIFS([2]nominal!$Q$7:$Q$9999,$H27,[2]nominal!$J$7:$J$9999,"&lt;6")</f>
        <v>0</v>
      </c>
      <c r="N27" s="8">
        <f>COUNTIFS([2]nominal!$Q$7:$Q$9999,$H27,[2]nominal!$J$7:$J$9999,"&gt;5",[2]nominal!$J$7:$J$9999,"&lt;12")</f>
        <v>0</v>
      </c>
      <c r="O27" s="8">
        <f>COUNTIFS([2]nominal!$Q$7:$Q$9999,$H27,[2]nominal!$J$7:$J$9999,"&gt;11",[2]nominal!$J$7:$J$9999,"&lt;18")</f>
        <v>0</v>
      </c>
      <c r="P27" s="8">
        <f>COUNTIFS([2]nominal!$Q$7:$Q$9999,$H27,[2]nominal!$J$7:$J$9999,"&gt;17",[2]nominal!$J$7:$J$9999,"&lt;30")</f>
        <v>0</v>
      </c>
      <c r="Q27" s="8">
        <f>COUNTIFS([2]nominal!$Q$7:$Q$9999,$H27,[2]nominal!$J$7:$J$9999,"&gt;29",[2]nominal!$J$7:$J$9999,"&lt;60")</f>
        <v>0</v>
      </c>
      <c r="R27" s="8">
        <f>COUNTIFS([2]nominal!$Q$7:$Q$9999,$H27,[2]nominal!$J$7:$J$9999,"&gt;59")</f>
        <v>1</v>
      </c>
      <c r="S27" s="8">
        <f>COUNTIFS([2]nominal!$Q$7:$Q$9999,$H27,[2]nominal!$AH$7:$AH$9999,$S$4)</f>
        <v>1</v>
      </c>
      <c r="T27" s="21">
        <f>COUNTIFS([2]nominal!$Q$7:$Q$9999,$H27,[2]nominal!$AH$7:$AH$9999,$T$4)</f>
        <v>0</v>
      </c>
      <c r="U27" s="21">
        <f>COUNTIFS([2]nominal!$Q$7:$Q$9999,$H27,[2]nominal!$AH$7:$AH$9999,$U$4)</f>
        <v>0</v>
      </c>
      <c r="V27" s="21">
        <f>COUNTIFS([2]nominal!$Q$7:$Q$9999,$H27,[2]nominal!$AH$7:$AH$9999,$V$4)</f>
        <v>0</v>
      </c>
      <c r="W27" s="21">
        <f>COUNTIFS([2]nominal!$Q$7:$Q$9999,$H27,[2]nominal!$AH$7:$AH$9999,$W$4)</f>
        <v>0</v>
      </c>
      <c r="X27" s="8">
        <f>COUNTIFS([2]nominal!$Q$7:$Q$9999,$H27,[2]nominal!$AF$7:$AF$9999,$X$4)</f>
        <v>1</v>
      </c>
      <c r="Y27" s="21">
        <f>COUNTIFS([2]nominal!$Q$7:$Q$9999,$H27,[2]nominal!$AF$7:$AF$9999,$Y$4)</f>
        <v>0</v>
      </c>
      <c r="Z27" s="21">
        <f>COUNTIFS([2]nominal!$Q$7:$Q$9999,$H27,[2]nominal!$AK$7:$AK$9999,$Z$4)</f>
        <v>1</v>
      </c>
      <c r="AA27" s="21">
        <f>COUNTIFS([2]nominal!$Q$7:$Q$9999,$H27,[2]nominal!$AK$7:$AK$9999,$AA$4)</f>
        <v>0</v>
      </c>
      <c r="AB27" s="21">
        <f>COUNTIFS([2]nominal!$Q$7:$Q$9999,$H27,[2]nominal!$AK$7:$AK$9999,$AB$4)</f>
        <v>0</v>
      </c>
      <c r="AC27" s="21">
        <f>COUNTIFS([2]nominal!$Q$7:$Q$9999,$H27,[2]nominal!$AW$7:$AW$9999,$AC$4)</f>
        <v>0</v>
      </c>
      <c r="AD27" s="21">
        <f>COUNTIFS([2]nominal!$Q$7:$Q$9999,$H27,[2]nominal!$AZ$7:$AZ$9999,$AD$4)</f>
        <v>0</v>
      </c>
      <c r="AE27" s="8">
        <f>COUNTIFS([2]nominal!$Q$7:$Q$9999,$H27,[2]nominal!$AO$7:$AO$9999,$AE$4)</f>
        <v>0</v>
      </c>
      <c r="AF27" s="8">
        <f>COUNTIFS([2]nominal!$Q$7:$Q$9999,$H27,[2]nominal!$AT$7:$AT$9999,$AF$4)</f>
        <v>0</v>
      </c>
      <c r="AG27" s="21">
        <f>COUNTIFS([2]nominal!$Q$7:$Q$9999,$H27,[2]nominal!$DH$7:$DH$9999,$AG$4)</f>
        <v>0</v>
      </c>
      <c r="AH27" s="21">
        <f>COUNTIFS([2]nominal!$Q$7:$Q$9999,$H27,[2]nominal!$CN$7:$CN$9999,$AH$4)</f>
        <v>0</v>
      </c>
      <c r="AI27" s="21">
        <f>COUNTIFS([2]nominal!$Q$7:$Q$9999,$H27,[2]nominal!$CN$7:$CN$9999,$AI$4)</f>
        <v>0</v>
      </c>
      <c r="AJ27" s="21">
        <f>COUNTIFS([2]nominal!$Q$7:$Q$9999,$H27,[2]nominal!$CN$7:$CN$9999,$AJ$4)</f>
        <v>0</v>
      </c>
      <c r="AK27" s="21">
        <f>COUNTIFS([2]nominal!$Q$7:$Q$9999,$H27,[2]nominal!$CN$7:$CN$9999,$AK$4)</f>
        <v>1</v>
      </c>
      <c r="AL27" s="21">
        <f>COUNTIFS([2]nominal!$Q$7:$Q$9999,$H27,[2]nominal!$CO$7:$CO$9999,$AL$4)</f>
        <v>0</v>
      </c>
      <c r="AM27" s="21">
        <f>COUNTIFS([2]nominal!$Q$7:$Q$9999,$H27,[2]nominal!$CO$7:$CO$9999,$AM$4)</f>
        <v>0</v>
      </c>
      <c r="AN27" s="21">
        <f>COUNTIFS([2]nominal!$Q$7:$Q$9999,$H27,[2]nominal!$CO$7:$CO$9999,$AN$4)</f>
        <v>1</v>
      </c>
      <c r="AO27" s="21">
        <f>COUNTIFS([2]nominal!$Q$7:$Q$9999,$H27,[2]nominal!$DE$7:$DE$9999,$AO$4)</f>
        <v>0</v>
      </c>
      <c r="AP27" s="21">
        <f>COUNTIFS([2]nominal!$Q$7:$Q$9999,$H27,[2]nominal!$DE$7:$DE$9999,$AP$4)</f>
        <v>0</v>
      </c>
      <c r="AQ27" s="21">
        <f>COUNTIFS([2]nominal!$Q$7:$Q$9999,$H27,[2]nominal!$DE$7:$DE$9999,$AQ$4)</f>
        <v>1</v>
      </c>
      <c r="AR27" s="21">
        <f>COUNTIFS([2]nominal!$Q$7:$Q$9999,$H27,[2]nominal!$DQ$7:$DQ$9999,$AR$4)</f>
        <v>0</v>
      </c>
      <c r="AS27" s="21">
        <f>COUNTIFS([2]nominal!$Q$7:$Q$9999,$H27,[2]nominal!$DQ$7:$DQ$9999,$AS$4)</f>
        <v>0</v>
      </c>
      <c r="AT27" s="21">
        <f>COUNTIFS([2]nominal!$Q$7:$Q$9999,$H27,[2]nominal!$DQ$7:$DQ$9999,$AT$4)</f>
        <v>1</v>
      </c>
      <c r="AU27" s="21">
        <f>COUNTIFS([2]nominal!$Q$7:$Q$9999,$H27,[2]nominal!$DL$7:$DL$9999,$AU$4)</f>
        <v>0</v>
      </c>
      <c r="AV27" s="21">
        <f>COUNTIFS([2]nominal!$Q$7:$Q$9999,$H27,[2]nominal!$DL$7:$DL$9999,$AV$4)</f>
        <v>0</v>
      </c>
      <c r="AW27" s="21">
        <f>COUNTIFS([2]nominal!$Q$7:$Q$9999,$H27,[2]nominal!$DL$7:$DL$9999,$AW$4)</f>
        <v>0</v>
      </c>
      <c r="AX27" s="21">
        <f>COUNTIFS([2]nominal!$Q$7:$Q$9999,$H27,[2]nominal!$DL$7:$DL$9999,$AX$4)</f>
        <v>0</v>
      </c>
      <c r="AY27" s="21">
        <f>COUNTIFS([2]nominal!$Q$7:$Q$9999,$H27,[2]nominal!$DL$7:$DL$9999,$AY$4)</f>
        <v>0</v>
      </c>
      <c r="AZ27" s="21">
        <f>COUNTIFS([2]nominal!$Q$7:$Q$9999,$H27,[2]nominal!$DL$7:$DL$9999,$AZ$4)</f>
        <v>1</v>
      </c>
      <c r="BA27" s="21">
        <f>COUNTIFS([2]nominal!$Q$7:$Q$9999,$H27,[2]nominal!$DO$7:$DO$9999,$BA$4)</f>
        <v>0</v>
      </c>
      <c r="BB27" s="21">
        <f>COUNTIFS([2]nominal!$Q$7:$Q$9999,$H27,[2]nominal!$ES$7:$ES$9999,$BB$4)</f>
        <v>0</v>
      </c>
      <c r="BC27" s="11"/>
    </row>
    <row r="28" spans="1:55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f>IFERROR(VLOOKUP(H28,[1]NroPctesXeess!$E$3:$G$9999,3,FALSE),0)</f>
        <v>24</v>
      </c>
      <c r="K28" s="8">
        <f>COUNTIFS([2]nominal!$Q$7:$Q$9999,H28)</f>
        <v>24</v>
      </c>
      <c r="L28" s="8">
        <f>COUNTIFS([3]nominal!$Q$7:$Q$999,H28)</f>
        <v>1</v>
      </c>
      <c r="M28" s="8">
        <f>COUNTIFS([2]nominal!$Q$7:$Q$9999,$H28,[2]nominal!$J$7:$J$9999,"&lt;6")</f>
        <v>0</v>
      </c>
      <c r="N28" s="8">
        <f>COUNTIFS([2]nominal!$Q$7:$Q$9999,$H28,[2]nominal!$J$7:$J$9999,"&gt;5",[2]nominal!$J$7:$J$9999,"&lt;12")</f>
        <v>1</v>
      </c>
      <c r="O28" s="8">
        <f>COUNTIFS([2]nominal!$Q$7:$Q$9999,$H28,[2]nominal!$J$7:$J$9999,"&gt;11",[2]nominal!$J$7:$J$9999,"&lt;18")</f>
        <v>0</v>
      </c>
      <c r="P28" s="8">
        <f>COUNTIFS([2]nominal!$Q$7:$Q$9999,$H28,[2]nominal!$J$7:$J$9999,"&gt;17",[2]nominal!$J$7:$J$9999,"&lt;30")</f>
        <v>6</v>
      </c>
      <c r="Q28" s="8">
        <f>COUNTIFS([2]nominal!$Q$7:$Q$9999,$H28,[2]nominal!$J$7:$J$9999,"&gt;29",[2]nominal!$J$7:$J$9999,"&lt;60")</f>
        <v>14</v>
      </c>
      <c r="R28" s="8">
        <f>COUNTIFS([2]nominal!$Q$7:$Q$9999,$H28,[2]nominal!$J$7:$J$9999,"&gt;59")</f>
        <v>3</v>
      </c>
      <c r="S28" s="8">
        <f>COUNTIFS([2]nominal!$Q$7:$Q$9999,$H28,[2]nominal!$AH$7:$AH$9999,$S$4)</f>
        <v>23</v>
      </c>
      <c r="T28" s="21">
        <f>COUNTIFS([2]nominal!$Q$7:$Q$9999,$H28,[2]nominal!$AH$7:$AH$9999,$T$4)</f>
        <v>0</v>
      </c>
      <c r="U28" s="21">
        <f>COUNTIFS([2]nominal!$Q$7:$Q$9999,$H28,[2]nominal!$AH$7:$AH$9999,$U$4)</f>
        <v>1</v>
      </c>
      <c r="V28" s="21">
        <f>COUNTIFS([2]nominal!$Q$7:$Q$9999,$H28,[2]nominal!$AH$7:$AH$9999,$V$4)</f>
        <v>0</v>
      </c>
      <c r="W28" s="21">
        <f>COUNTIFS([2]nominal!$Q$7:$Q$9999,$H28,[2]nominal!$AH$7:$AH$9999,$W$4)</f>
        <v>0</v>
      </c>
      <c r="X28" s="8">
        <f>COUNTIFS([2]nominal!$Q$7:$Q$9999,$H28,[2]nominal!$AF$7:$AF$9999,$X$4)</f>
        <v>20</v>
      </c>
      <c r="Y28" s="21">
        <f>COUNTIFS([2]nominal!$Q$7:$Q$9999,$H28,[2]nominal!$AF$7:$AF$9999,$Y$4)</f>
        <v>4</v>
      </c>
      <c r="Z28" s="21">
        <f>COUNTIFS([2]nominal!$Q$7:$Q$9999,$H28,[2]nominal!$AK$7:$AK$9999,$Z$4)</f>
        <v>22</v>
      </c>
      <c r="AA28" s="21">
        <f>COUNTIFS([2]nominal!$Q$7:$Q$9999,$H28,[2]nominal!$AK$7:$AK$9999,$AA$4)</f>
        <v>1</v>
      </c>
      <c r="AB28" s="21">
        <f>COUNTIFS([2]nominal!$Q$7:$Q$9999,$H28,[2]nominal!$AK$7:$AK$9999,$AB$4)</f>
        <v>1</v>
      </c>
      <c r="AC28" s="21">
        <f>COUNTIFS([2]nominal!$Q$7:$Q$9999,$H28,[2]nominal!$AW$7:$AW$9999,$AC$4)</f>
        <v>0</v>
      </c>
      <c r="AD28" s="21">
        <f>COUNTIFS([2]nominal!$Q$7:$Q$9999,$H28,[2]nominal!$AZ$7:$AZ$9999,$AD$4)</f>
        <v>1</v>
      </c>
      <c r="AE28" s="8">
        <f>COUNTIFS([2]nominal!$Q$7:$Q$9999,$H28,[2]nominal!$AO$7:$AO$9999,$AE$4)</f>
        <v>2</v>
      </c>
      <c r="AF28" s="8">
        <f>COUNTIFS([2]nominal!$Q$7:$Q$9999,$H28,[2]nominal!$AT$7:$AT$9999,$AF$4)</f>
        <v>9</v>
      </c>
      <c r="AG28" s="21">
        <f>COUNTIFS([2]nominal!$Q$7:$Q$9999,$H28,[2]nominal!$DH$7:$DH$9999,$AG$4)</f>
        <v>16</v>
      </c>
      <c r="AH28" s="21">
        <f>COUNTIFS([2]nominal!$Q$7:$Q$9999,$H28,[2]nominal!$CN$7:$CN$9999,$AH$4)</f>
        <v>11</v>
      </c>
      <c r="AI28" s="21">
        <f>COUNTIFS([2]nominal!$Q$7:$Q$9999,$H28,[2]nominal!$CN$7:$CN$9999,$AI$4)</f>
        <v>0</v>
      </c>
      <c r="AJ28" s="21">
        <f>COUNTIFS([2]nominal!$Q$7:$Q$9999,$H28,[2]nominal!$CN$7:$CN$9999,$AJ$4)</f>
        <v>0</v>
      </c>
      <c r="AK28" s="21">
        <f>COUNTIFS([2]nominal!$Q$7:$Q$9999,$H28,[2]nominal!$CN$7:$CN$9999,$AK$4)</f>
        <v>13</v>
      </c>
      <c r="AL28" s="21">
        <f>COUNTIFS([2]nominal!$Q$7:$Q$9999,$H28,[2]nominal!$CO$7:$CO$9999,$AL$4)</f>
        <v>4</v>
      </c>
      <c r="AM28" s="21">
        <f>COUNTIFS([2]nominal!$Q$7:$Q$9999,$H28,[2]nominal!$CO$7:$CO$9999,$AM$4)</f>
        <v>0</v>
      </c>
      <c r="AN28" s="21">
        <f>COUNTIFS([2]nominal!$Q$7:$Q$9999,$H28,[2]nominal!$CO$7:$CO$9999,$AN$4)</f>
        <v>20</v>
      </c>
      <c r="AO28" s="21">
        <f>COUNTIFS([2]nominal!$Q$7:$Q$9999,$H28,[2]nominal!$DE$7:$DE$9999,$AO$4)</f>
        <v>1</v>
      </c>
      <c r="AP28" s="21">
        <f>COUNTIFS([2]nominal!$Q$7:$Q$9999,$H28,[2]nominal!$DE$7:$DE$9999,$AP$4)</f>
        <v>16</v>
      </c>
      <c r="AQ28" s="21">
        <f>COUNTIFS([2]nominal!$Q$7:$Q$9999,$H28,[2]nominal!$DE$7:$DE$9999,$AQ$4)</f>
        <v>7</v>
      </c>
      <c r="AR28" s="21">
        <f>COUNTIFS([2]nominal!$Q$7:$Q$9999,$H28,[2]nominal!$DQ$7:$DQ$9999,$AR$4)</f>
        <v>0</v>
      </c>
      <c r="AS28" s="21">
        <f>COUNTIFS([2]nominal!$Q$7:$Q$9999,$H28,[2]nominal!$DQ$7:$DQ$9999,$AS$4)</f>
        <v>5</v>
      </c>
      <c r="AT28" s="21">
        <f>COUNTIFS([2]nominal!$Q$7:$Q$9999,$H28,[2]nominal!$DQ$7:$DQ$9999,$AT$4)</f>
        <v>19</v>
      </c>
      <c r="AU28" s="21">
        <f>COUNTIFS([2]nominal!$Q$7:$Q$9999,$H28,[2]nominal!$DL$7:$DL$9999,$AU$4)</f>
        <v>0</v>
      </c>
      <c r="AV28" s="21">
        <f>COUNTIFS([2]nominal!$Q$7:$Q$9999,$H28,[2]nominal!$DL$7:$DL$9999,$AV$4)</f>
        <v>1</v>
      </c>
      <c r="AW28" s="21">
        <f>COUNTIFS([2]nominal!$Q$7:$Q$9999,$H28,[2]nominal!$DL$7:$DL$9999,$AW$4)</f>
        <v>0</v>
      </c>
      <c r="AX28" s="21">
        <f>COUNTIFS([2]nominal!$Q$7:$Q$9999,$H28,[2]nominal!$DL$7:$DL$9999,$AX$4)</f>
        <v>1</v>
      </c>
      <c r="AY28" s="21">
        <f>COUNTIFS([2]nominal!$Q$7:$Q$9999,$H28,[2]nominal!$DL$7:$DL$9999,$AY$4)</f>
        <v>3</v>
      </c>
      <c r="AZ28" s="21">
        <f>COUNTIFS([2]nominal!$Q$7:$Q$9999,$H28,[2]nominal!$DL$7:$DL$9999,$AZ$4)</f>
        <v>19</v>
      </c>
      <c r="BA28" s="21">
        <f>COUNTIFS([2]nominal!$Q$7:$Q$9999,$H28,[2]nominal!$DO$7:$DO$9999,$BA$4)</f>
        <v>0</v>
      </c>
      <c r="BB28" s="21">
        <f>COUNTIFS([2]nominal!$Q$7:$Q$9999,$H28,[2]nominal!$ES$7:$ES$9999,$BB$4)</f>
        <v>0</v>
      </c>
      <c r="BC28" s="11"/>
    </row>
    <row r="29" spans="1:55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f>IFERROR(VLOOKUP(H29,[1]NroPctesXeess!$E$3:$G$9999,3,FALSE),0)</f>
        <v>26</v>
      </c>
      <c r="K29" s="8">
        <f>COUNTIFS([2]nominal!$Q$7:$Q$9999,H29)</f>
        <v>25</v>
      </c>
      <c r="L29" s="8">
        <f>COUNTIFS([3]nominal!$Q$7:$Q$999,H29)</f>
        <v>1</v>
      </c>
      <c r="M29" s="8">
        <f>COUNTIFS([2]nominal!$Q$7:$Q$9999,$H29,[2]nominal!$J$7:$J$9999,"&lt;6")</f>
        <v>3</v>
      </c>
      <c r="N29" s="8">
        <f>COUNTIFS([2]nominal!$Q$7:$Q$9999,$H29,[2]nominal!$J$7:$J$9999,"&gt;5",[2]nominal!$J$7:$J$9999,"&lt;12")</f>
        <v>2</v>
      </c>
      <c r="O29" s="8">
        <f>COUNTIFS([2]nominal!$Q$7:$Q$9999,$H29,[2]nominal!$J$7:$J$9999,"&gt;11",[2]nominal!$J$7:$J$9999,"&lt;18")</f>
        <v>2</v>
      </c>
      <c r="P29" s="8">
        <f>COUNTIFS([2]nominal!$Q$7:$Q$9999,$H29,[2]nominal!$J$7:$J$9999,"&gt;17",[2]nominal!$J$7:$J$9999,"&lt;30")</f>
        <v>4</v>
      </c>
      <c r="Q29" s="8">
        <f>COUNTIFS([2]nominal!$Q$7:$Q$9999,$H29,[2]nominal!$J$7:$J$9999,"&gt;29",[2]nominal!$J$7:$J$9999,"&lt;60")</f>
        <v>12</v>
      </c>
      <c r="R29" s="8">
        <f>COUNTIFS([2]nominal!$Q$7:$Q$9999,$H29,[2]nominal!$J$7:$J$9999,"&gt;59")</f>
        <v>2</v>
      </c>
      <c r="S29" s="8">
        <f>COUNTIFS([2]nominal!$Q$7:$Q$9999,$H29,[2]nominal!$AH$7:$AH$9999,$S$4)</f>
        <v>19</v>
      </c>
      <c r="T29" s="21">
        <f>COUNTIFS([2]nominal!$Q$7:$Q$9999,$H29,[2]nominal!$AH$7:$AH$9999,$T$4)</f>
        <v>0</v>
      </c>
      <c r="U29" s="21">
        <f>COUNTIFS([2]nominal!$Q$7:$Q$9999,$H29,[2]nominal!$AH$7:$AH$9999,$U$4)</f>
        <v>6</v>
      </c>
      <c r="V29" s="21">
        <f>COUNTIFS([2]nominal!$Q$7:$Q$9999,$H29,[2]nominal!$AH$7:$AH$9999,$V$4)</f>
        <v>0</v>
      </c>
      <c r="W29" s="21">
        <f>COUNTIFS([2]nominal!$Q$7:$Q$9999,$H29,[2]nominal!$AH$7:$AH$9999,$W$4)</f>
        <v>0</v>
      </c>
      <c r="X29" s="8">
        <f>COUNTIFS([2]nominal!$Q$7:$Q$9999,$H29,[2]nominal!$AF$7:$AF$9999,$X$4)</f>
        <v>23</v>
      </c>
      <c r="Y29" s="21">
        <f>COUNTIFS([2]nominal!$Q$7:$Q$9999,$H29,[2]nominal!$AF$7:$AF$9999,$Y$4)</f>
        <v>2</v>
      </c>
      <c r="Z29" s="21">
        <f>COUNTIFS([2]nominal!$Q$7:$Q$9999,$H29,[2]nominal!$AK$7:$AK$9999,$Z$4)</f>
        <v>23</v>
      </c>
      <c r="AA29" s="21">
        <f>COUNTIFS([2]nominal!$Q$7:$Q$9999,$H29,[2]nominal!$AK$7:$AK$9999,$AA$4)</f>
        <v>1</v>
      </c>
      <c r="AB29" s="21">
        <f>COUNTIFS([2]nominal!$Q$7:$Q$9999,$H29,[2]nominal!$AK$7:$AK$9999,$AB$4)</f>
        <v>1</v>
      </c>
      <c r="AC29" s="21">
        <f>COUNTIFS([2]nominal!$Q$7:$Q$9999,$H29,[2]nominal!$AW$7:$AW$9999,$AC$4)</f>
        <v>1</v>
      </c>
      <c r="AD29" s="21">
        <f>COUNTIFS([2]nominal!$Q$7:$Q$9999,$H29,[2]nominal!$AZ$7:$AZ$9999,$AD$4)</f>
        <v>0</v>
      </c>
      <c r="AE29" s="8">
        <f>COUNTIFS([2]nominal!$Q$7:$Q$9999,$H29,[2]nominal!$AO$7:$AO$9999,$AE$4)</f>
        <v>1</v>
      </c>
      <c r="AF29" s="8">
        <f>COUNTIFS([2]nominal!$Q$7:$Q$9999,$H29,[2]nominal!$AT$7:$AT$9999,$AF$4)</f>
        <v>4</v>
      </c>
      <c r="AG29" s="21">
        <f>COUNTIFS([2]nominal!$Q$7:$Q$9999,$H29,[2]nominal!$DH$7:$DH$9999,$AG$4)</f>
        <v>17</v>
      </c>
      <c r="AH29" s="21">
        <f>COUNTIFS([2]nominal!$Q$7:$Q$9999,$H29,[2]nominal!$CN$7:$CN$9999,$AH$4)</f>
        <v>4</v>
      </c>
      <c r="AI29" s="21">
        <f>COUNTIFS([2]nominal!$Q$7:$Q$9999,$H29,[2]nominal!$CN$7:$CN$9999,$AI$4)</f>
        <v>2</v>
      </c>
      <c r="AJ29" s="21">
        <f>COUNTIFS([2]nominal!$Q$7:$Q$9999,$H29,[2]nominal!$CN$7:$CN$9999,$AJ$4)</f>
        <v>0</v>
      </c>
      <c r="AK29" s="21">
        <f>COUNTIFS([2]nominal!$Q$7:$Q$9999,$H29,[2]nominal!$CN$7:$CN$9999,$AK$4)</f>
        <v>19</v>
      </c>
      <c r="AL29" s="21">
        <f>COUNTIFS([2]nominal!$Q$7:$Q$9999,$H29,[2]nominal!$CO$7:$CO$9999,$AL$4)</f>
        <v>0</v>
      </c>
      <c r="AM29" s="21">
        <f>COUNTIFS([2]nominal!$Q$7:$Q$9999,$H29,[2]nominal!$CO$7:$CO$9999,$AM$4)</f>
        <v>0</v>
      </c>
      <c r="AN29" s="21">
        <f>COUNTIFS([2]nominal!$Q$7:$Q$9999,$H29,[2]nominal!$CO$7:$CO$9999,$AN$4)</f>
        <v>25</v>
      </c>
      <c r="AO29" s="21">
        <f>COUNTIFS([2]nominal!$Q$7:$Q$9999,$H29,[2]nominal!$DE$7:$DE$9999,$AO$4)</f>
        <v>2</v>
      </c>
      <c r="AP29" s="21">
        <f>COUNTIFS([2]nominal!$Q$7:$Q$9999,$H29,[2]nominal!$DE$7:$DE$9999,$AP$4)</f>
        <v>14</v>
      </c>
      <c r="AQ29" s="21">
        <f>COUNTIFS([2]nominal!$Q$7:$Q$9999,$H29,[2]nominal!$DE$7:$DE$9999,$AQ$4)</f>
        <v>9</v>
      </c>
      <c r="AR29" s="21">
        <f>COUNTIFS([2]nominal!$Q$7:$Q$9999,$H29,[2]nominal!$DQ$7:$DQ$9999,$AR$4)</f>
        <v>0</v>
      </c>
      <c r="AS29" s="21">
        <f>COUNTIFS([2]nominal!$Q$7:$Q$9999,$H29,[2]nominal!$DQ$7:$DQ$9999,$AS$4)</f>
        <v>6</v>
      </c>
      <c r="AT29" s="21">
        <f>COUNTIFS([2]nominal!$Q$7:$Q$9999,$H29,[2]nominal!$DQ$7:$DQ$9999,$AT$4)</f>
        <v>19</v>
      </c>
      <c r="AU29" s="21">
        <f>COUNTIFS([2]nominal!$Q$7:$Q$9999,$H29,[2]nominal!$DL$7:$DL$9999,$AU$4)</f>
        <v>4</v>
      </c>
      <c r="AV29" s="21">
        <f>COUNTIFS([2]nominal!$Q$7:$Q$9999,$H29,[2]nominal!$DL$7:$DL$9999,$AV$4)</f>
        <v>0</v>
      </c>
      <c r="AW29" s="21">
        <f>COUNTIFS([2]nominal!$Q$7:$Q$9999,$H29,[2]nominal!$DL$7:$DL$9999,$AW$4)</f>
        <v>0</v>
      </c>
      <c r="AX29" s="21">
        <f>COUNTIFS([2]nominal!$Q$7:$Q$9999,$H29,[2]nominal!$DL$7:$DL$9999,$AX$4)</f>
        <v>2</v>
      </c>
      <c r="AY29" s="21">
        <f>COUNTIFS([2]nominal!$Q$7:$Q$9999,$H29,[2]nominal!$DL$7:$DL$9999,$AY$4)</f>
        <v>1</v>
      </c>
      <c r="AZ29" s="21">
        <f>COUNTIFS([2]nominal!$Q$7:$Q$9999,$H29,[2]nominal!$DL$7:$DL$9999,$AZ$4)</f>
        <v>18</v>
      </c>
      <c r="BA29" s="21">
        <f>COUNTIFS([2]nominal!$Q$7:$Q$9999,$H29,[2]nominal!$DO$7:$DO$9999,$BA$4)</f>
        <v>0</v>
      </c>
      <c r="BB29" s="21">
        <f>COUNTIFS([2]nominal!$Q$7:$Q$9999,$H29,[2]nominal!$ES$7:$ES$9999,$BB$4)</f>
        <v>0</v>
      </c>
      <c r="BC29" s="11"/>
    </row>
    <row r="30" spans="1:55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f>IFERROR(VLOOKUP(H30,[1]NroPctesXeess!$E$3:$G$9999,3,FALSE),0)</f>
        <v>64</v>
      </c>
      <c r="K30" s="8">
        <f>COUNTIFS([2]nominal!$Q$7:$Q$9999,H30)</f>
        <v>63</v>
      </c>
      <c r="L30" s="8">
        <f>COUNTIFS([3]nominal!$Q$7:$Q$999,H30)</f>
        <v>2</v>
      </c>
      <c r="M30" s="8">
        <f>COUNTIFS([2]nominal!$Q$7:$Q$9999,$H30,[2]nominal!$J$7:$J$9999,"&lt;6")</f>
        <v>2</v>
      </c>
      <c r="N30" s="8">
        <f>COUNTIFS([2]nominal!$Q$7:$Q$9999,$H30,[2]nominal!$J$7:$J$9999,"&gt;5",[2]nominal!$J$7:$J$9999,"&lt;12")</f>
        <v>0</v>
      </c>
      <c r="O30" s="8">
        <f>COUNTIFS([2]nominal!$Q$7:$Q$9999,$H30,[2]nominal!$J$7:$J$9999,"&gt;11",[2]nominal!$J$7:$J$9999,"&lt;18")</f>
        <v>4</v>
      </c>
      <c r="P30" s="8">
        <f>COUNTIFS([2]nominal!$Q$7:$Q$9999,$H30,[2]nominal!$J$7:$J$9999,"&gt;17",[2]nominal!$J$7:$J$9999,"&lt;30")</f>
        <v>13</v>
      </c>
      <c r="Q30" s="8">
        <f>COUNTIFS([2]nominal!$Q$7:$Q$9999,$H30,[2]nominal!$J$7:$J$9999,"&gt;29",[2]nominal!$J$7:$J$9999,"&lt;60")</f>
        <v>28</v>
      </c>
      <c r="R30" s="8">
        <f>COUNTIFS([2]nominal!$Q$7:$Q$9999,$H30,[2]nominal!$J$7:$J$9999,"&gt;59")</f>
        <v>16</v>
      </c>
      <c r="S30" s="8">
        <f>COUNTIFS([2]nominal!$Q$7:$Q$9999,$H30,[2]nominal!$AH$7:$AH$9999,$S$4)</f>
        <v>50</v>
      </c>
      <c r="T30" s="21">
        <f>COUNTIFS([2]nominal!$Q$7:$Q$9999,$H30,[2]nominal!$AH$7:$AH$9999,$T$4)</f>
        <v>0</v>
      </c>
      <c r="U30" s="21">
        <f>COUNTIFS([2]nominal!$Q$7:$Q$9999,$H30,[2]nominal!$AH$7:$AH$9999,$U$4)</f>
        <v>13</v>
      </c>
      <c r="V30" s="21">
        <f>COUNTIFS([2]nominal!$Q$7:$Q$9999,$H30,[2]nominal!$AH$7:$AH$9999,$V$4)</f>
        <v>0</v>
      </c>
      <c r="W30" s="21">
        <f>COUNTIFS([2]nominal!$Q$7:$Q$9999,$H30,[2]nominal!$AH$7:$AH$9999,$W$4)</f>
        <v>0</v>
      </c>
      <c r="X30" s="8">
        <f>COUNTIFS([2]nominal!$Q$7:$Q$9999,$H30,[2]nominal!$AF$7:$AF$9999,$X$4)</f>
        <v>60</v>
      </c>
      <c r="Y30" s="21">
        <f>COUNTIFS([2]nominal!$Q$7:$Q$9999,$H30,[2]nominal!$AF$7:$AF$9999,$Y$4)</f>
        <v>3</v>
      </c>
      <c r="Z30" s="21">
        <f>COUNTIFS([2]nominal!$Q$7:$Q$9999,$H30,[2]nominal!$AK$7:$AK$9999,$Z$4)</f>
        <v>57</v>
      </c>
      <c r="AA30" s="21">
        <f>COUNTIFS([2]nominal!$Q$7:$Q$9999,$H30,[2]nominal!$AK$7:$AK$9999,$AA$4)</f>
        <v>6</v>
      </c>
      <c r="AB30" s="21">
        <f>COUNTIFS([2]nominal!$Q$7:$Q$9999,$H30,[2]nominal!$AK$7:$AK$9999,$AB$4)</f>
        <v>0</v>
      </c>
      <c r="AC30" s="21">
        <f>COUNTIFS([2]nominal!$Q$7:$Q$9999,$H30,[2]nominal!$AW$7:$AW$9999,$AC$4)</f>
        <v>0</v>
      </c>
      <c r="AD30" s="21">
        <f>COUNTIFS([2]nominal!$Q$7:$Q$9999,$H30,[2]nominal!$AZ$7:$AZ$9999,$AD$4)</f>
        <v>0</v>
      </c>
      <c r="AE30" s="8">
        <f>COUNTIFS([2]nominal!$Q$7:$Q$9999,$H30,[2]nominal!$AO$7:$AO$9999,$AE$4)</f>
        <v>6</v>
      </c>
      <c r="AF30" s="8">
        <f>COUNTIFS([2]nominal!$Q$7:$Q$9999,$H30,[2]nominal!$AT$7:$AT$9999,$AF$4)</f>
        <v>14</v>
      </c>
      <c r="AG30" s="21">
        <f>COUNTIFS([2]nominal!$Q$7:$Q$9999,$H30,[2]nominal!$DH$7:$DH$9999,$AG$4)</f>
        <v>48</v>
      </c>
      <c r="AH30" s="21">
        <f>COUNTIFS([2]nominal!$Q$7:$Q$9999,$H30,[2]nominal!$CN$7:$CN$9999,$AH$4)</f>
        <v>0</v>
      </c>
      <c r="AI30" s="21">
        <f>COUNTIFS([2]nominal!$Q$7:$Q$9999,$H30,[2]nominal!$CN$7:$CN$9999,$AI$4)</f>
        <v>11</v>
      </c>
      <c r="AJ30" s="21">
        <f>COUNTIFS([2]nominal!$Q$7:$Q$9999,$H30,[2]nominal!$CN$7:$CN$9999,$AJ$4)</f>
        <v>5</v>
      </c>
      <c r="AK30" s="21">
        <f>COUNTIFS([2]nominal!$Q$7:$Q$9999,$H30,[2]nominal!$CN$7:$CN$9999,$AK$4)</f>
        <v>47</v>
      </c>
      <c r="AL30" s="21">
        <f>COUNTIFS([2]nominal!$Q$7:$Q$9999,$H30,[2]nominal!$CO$7:$CO$9999,$AL$4)</f>
        <v>0</v>
      </c>
      <c r="AM30" s="21">
        <f>COUNTIFS([2]nominal!$Q$7:$Q$9999,$H30,[2]nominal!$CO$7:$CO$9999,$AM$4)</f>
        <v>0</v>
      </c>
      <c r="AN30" s="21">
        <f>COUNTIFS([2]nominal!$Q$7:$Q$9999,$H30,[2]nominal!$CO$7:$CO$9999,$AN$4)</f>
        <v>63</v>
      </c>
      <c r="AO30" s="21">
        <f>COUNTIFS([2]nominal!$Q$7:$Q$9999,$H30,[2]nominal!$DE$7:$DE$9999,$AO$4)</f>
        <v>0</v>
      </c>
      <c r="AP30" s="21">
        <f>COUNTIFS([2]nominal!$Q$7:$Q$9999,$H30,[2]nominal!$DE$7:$DE$9999,$AP$4)</f>
        <v>32</v>
      </c>
      <c r="AQ30" s="21">
        <f>COUNTIFS([2]nominal!$Q$7:$Q$9999,$H30,[2]nominal!$DE$7:$DE$9999,$AQ$4)</f>
        <v>31</v>
      </c>
      <c r="AR30" s="21">
        <f>COUNTIFS([2]nominal!$Q$7:$Q$9999,$H30,[2]nominal!$DQ$7:$DQ$9999,$AR$4)</f>
        <v>0</v>
      </c>
      <c r="AS30" s="21">
        <f>COUNTIFS([2]nominal!$Q$7:$Q$9999,$H30,[2]nominal!$DQ$7:$DQ$9999,$AS$4)</f>
        <v>16</v>
      </c>
      <c r="AT30" s="21">
        <f>COUNTIFS([2]nominal!$Q$7:$Q$9999,$H30,[2]nominal!$DQ$7:$DQ$9999,$AT$4)</f>
        <v>47</v>
      </c>
      <c r="AU30" s="21">
        <f>COUNTIFS([2]nominal!$Q$7:$Q$9999,$H30,[2]nominal!$DL$7:$DL$9999,$AU$4)</f>
        <v>0</v>
      </c>
      <c r="AV30" s="21">
        <f>COUNTIFS([2]nominal!$Q$7:$Q$9999,$H30,[2]nominal!$DL$7:$DL$9999,$AV$4)</f>
        <v>8</v>
      </c>
      <c r="AW30" s="21">
        <f>COUNTIFS([2]nominal!$Q$7:$Q$9999,$H30,[2]nominal!$DL$7:$DL$9999,$AW$4)</f>
        <v>1</v>
      </c>
      <c r="AX30" s="21">
        <f>COUNTIFS([2]nominal!$Q$7:$Q$9999,$H30,[2]nominal!$DL$7:$DL$9999,$AX$4)</f>
        <v>1</v>
      </c>
      <c r="AY30" s="21">
        <f>COUNTIFS([2]nominal!$Q$7:$Q$9999,$H30,[2]nominal!$DL$7:$DL$9999,$AY$4)</f>
        <v>6</v>
      </c>
      <c r="AZ30" s="21">
        <f>COUNTIFS([2]nominal!$Q$7:$Q$9999,$H30,[2]nominal!$DL$7:$DL$9999,$AZ$4)</f>
        <v>47</v>
      </c>
      <c r="BA30" s="21">
        <f>COUNTIFS([2]nominal!$Q$7:$Q$9999,$H30,[2]nominal!$DO$7:$DO$9999,$BA$4)</f>
        <v>0</v>
      </c>
      <c r="BB30" s="21">
        <f>COUNTIFS([2]nominal!$Q$7:$Q$9999,$H30,[2]nominal!$ES$7:$ES$9999,$BB$4)</f>
        <v>0</v>
      </c>
      <c r="BC30" s="11"/>
    </row>
    <row r="31" spans="1:55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f>IFERROR(VLOOKUP(H31,[1]NroPctesXeess!$E$3:$G$9999,3,FALSE),0)</f>
        <v>20</v>
      </c>
      <c r="K31" s="8">
        <f>COUNTIFS([2]nominal!$Q$7:$Q$9999,H31)</f>
        <v>20</v>
      </c>
      <c r="L31" s="8">
        <f>COUNTIFS([3]nominal!$Q$7:$Q$999,H31)</f>
        <v>0</v>
      </c>
      <c r="M31" s="8">
        <f>COUNTIFS([2]nominal!$Q$7:$Q$9999,$H31,[2]nominal!$J$7:$J$9999,"&lt;6")</f>
        <v>0</v>
      </c>
      <c r="N31" s="8">
        <f>COUNTIFS([2]nominal!$Q$7:$Q$9999,$H31,[2]nominal!$J$7:$J$9999,"&gt;5",[2]nominal!$J$7:$J$9999,"&lt;12")</f>
        <v>2</v>
      </c>
      <c r="O31" s="8">
        <f>COUNTIFS([2]nominal!$Q$7:$Q$9999,$H31,[2]nominal!$J$7:$J$9999,"&gt;11",[2]nominal!$J$7:$J$9999,"&lt;18")</f>
        <v>0</v>
      </c>
      <c r="P31" s="8">
        <f>COUNTIFS([2]nominal!$Q$7:$Q$9999,$H31,[2]nominal!$J$7:$J$9999,"&gt;17",[2]nominal!$J$7:$J$9999,"&lt;30")</f>
        <v>7</v>
      </c>
      <c r="Q31" s="8">
        <f>COUNTIFS([2]nominal!$Q$7:$Q$9999,$H31,[2]nominal!$J$7:$J$9999,"&gt;29",[2]nominal!$J$7:$J$9999,"&lt;60")</f>
        <v>8</v>
      </c>
      <c r="R31" s="8">
        <f>COUNTIFS([2]nominal!$Q$7:$Q$9999,$H31,[2]nominal!$J$7:$J$9999,"&gt;59")</f>
        <v>3</v>
      </c>
      <c r="S31" s="8">
        <f>COUNTIFS([2]nominal!$Q$7:$Q$9999,$H31,[2]nominal!$AH$7:$AH$9999,$S$4)</f>
        <v>17</v>
      </c>
      <c r="T31" s="21">
        <f>COUNTIFS([2]nominal!$Q$7:$Q$9999,$H31,[2]nominal!$AH$7:$AH$9999,$T$4)</f>
        <v>1</v>
      </c>
      <c r="U31" s="21">
        <f>COUNTIFS([2]nominal!$Q$7:$Q$9999,$H31,[2]nominal!$AH$7:$AH$9999,$U$4)</f>
        <v>2</v>
      </c>
      <c r="V31" s="21">
        <f>COUNTIFS([2]nominal!$Q$7:$Q$9999,$H31,[2]nominal!$AH$7:$AH$9999,$V$4)</f>
        <v>0</v>
      </c>
      <c r="W31" s="21">
        <f>COUNTIFS([2]nominal!$Q$7:$Q$9999,$H31,[2]nominal!$AH$7:$AH$9999,$W$4)</f>
        <v>0</v>
      </c>
      <c r="X31" s="8">
        <f>COUNTIFS([2]nominal!$Q$7:$Q$9999,$H31,[2]nominal!$AF$7:$AF$9999,$X$4)</f>
        <v>18</v>
      </c>
      <c r="Y31" s="21">
        <f>COUNTIFS([2]nominal!$Q$7:$Q$9999,$H31,[2]nominal!$AF$7:$AF$9999,$Y$4)</f>
        <v>2</v>
      </c>
      <c r="Z31" s="21">
        <f>COUNTIFS([2]nominal!$Q$7:$Q$9999,$H31,[2]nominal!$AK$7:$AK$9999,$Z$4)</f>
        <v>18</v>
      </c>
      <c r="AA31" s="21">
        <f>COUNTIFS([2]nominal!$Q$7:$Q$9999,$H31,[2]nominal!$AK$7:$AK$9999,$AA$4)</f>
        <v>1</v>
      </c>
      <c r="AB31" s="21">
        <f>COUNTIFS([2]nominal!$Q$7:$Q$9999,$H31,[2]nominal!$AK$7:$AK$9999,$AB$4)</f>
        <v>1</v>
      </c>
      <c r="AC31" s="21">
        <f>COUNTIFS([2]nominal!$Q$7:$Q$9999,$H31,[2]nominal!$AW$7:$AW$9999,$AC$4)</f>
        <v>0</v>
      </c>
      <c r="AD31" s="21">
        <f>COUNTIFS([2]nominal!$Q$7:$Q$9999,$H31,[2]nominal!$AZ$7:$AZ$9999,$AD$4)</f>
        <v>0</v>
      </c>
      <c r="AE31" s="8">
        <f>COUNTIFS([2]nominal!$Q$7:$Q$9999,$H31,[2]nominal!$AO$7:$AO$9999,$AE$4)</f>
        <v>3</v>
      </c>
      <c r="AF31" s="8">
        <f>COUNTIFS([2]nominal!$Q$7:$Q$9999,$H31,[2]nominal!$AT$7:$AT$9999,$AF$4)</f>
        <v>3</v>
      </c>
      <c r="AG31" s="21">
        <f>COUNTIFS([2]nominal!$Q$7:$Q$9999,$H31,[2]nominal!$DH$7:$DH$9999,$AG$4)</f>
        <v>16</v>
      </c>
      <c r="AH31" s="21">
        <f>COUNTIFS([2]nominal!$Q$7:$Q$9999,$H31,[2]nominal!$CN$7:$CN$9999,$AH$4)</f>
        <v>7</v>
      </c>
      <c r="AI31" s="21">
        <f>COUNTIFS([2]nominal!$Q$7:$Q$9999,$H31,[2]nominal!$CN$7:$CN$9999,$AI$4)</f>
        <v>0</v>
      </c>
      <c r="AJ31" s="21">
        <f>COUNTIFS([2]nominal!$Q$7:$Q$9999,$H31,[2]nominal!$CN$7:$CN$9999,$AJ$4)</f>
        <v>0</v>
      </c>
      <c r="AK31" s="21">
        <f>COUNTIFS([2]nominal!$Q$7:$Q$9999,$H31,[2]nominal!$CN$7:$CN$9999,$AK$4)</f>
        <v>13</v>
      </c>
      <c r="AL31" s="21">
        <f>COUNTIFS([2]nominal!$Q$7:$Q$9999,$H31,[2]nominal!$CO$7:$CO$9999,$AL$4)</f>
        <v>0</v>
      </c>
      <c r="AM31" s="21">
        <f>COUNTIFS([2]nominal!$Q$7:$Q$9999,$H31,[2]nominal!$CO$7:$CO$9999,$AM$4)</f>
        <v>0</v>
      </c>
      <c r="AN31" s="21">
        <f>COUNTIFS([2]nominal!$Q$7:$Q$9999,$H31,[2]nominal!$CO$7:$CO$9999,$AN$4)</f>
        <v>20</v>
      </c>
      <c r="AO31" s="21">
        <f>COUNTIFS([2]nominal!$Q$7:$Q$9999,$H31,[2]nominal!$DE$7:$DE$9999,$AO$4)</f>
        <v>0</v>
      </c>
      <c r="AP31" s="21">
        <f>COUNTIFS([2]nominal!$Q$7:$Q$9999,$H31,[2]nominal!$DE$7:$DE$9999,$AP$4)</f>
        <v>14</v>
      </c>
      <c r="AQ31" s="21">
        <f>COUNTIFS([2]nominal!$Q$7:$Q$9999,$H31,[2]nominal!$DE$7:$DE$9999,$AQ$4)</f>
        <v>6</v>
      </c>
      <c r="AR31" s="21">
        <f>COUNTIFS([2]nominal!$Q$7:$Q$9999,$H31,[2]nominal!$DQ$7:$DQ$9999,$AR$4)</f>
        <v>0</v>
      </c>
      <c r="AS31" s="21">
        <f>COUNTIFS([2]nominal!$Q$7:$Q$9999,$H31,[2]nominal!$DQ$7:$DQ$9999,$AS$4)</f>
        <v>6</v>
      </c>
      <c r="AT31" s="21">
        <f>COUNTIFS([2]nominal!$Q$7:$Q$9999,$H31,[2]nominal!$DQ$7:$DQ$9999,$AT$4)</f>
        <v>14</v>
      </c>
      <c r="AU31" s="21">
        <f>COUNTIFS([2]nominal!$Q$7:$Q$9999,$H31,[2]nominal!$DL$7:$DL$9999,$AU$4)</f>
        <v>0</v>
      </c>
      <c r="AV31" s="21">
        <f>COUNTIFS([2]nominal!$Q$7:$Q$9999,$H31,[2]nominal!$DL$7:$DL$9999,$AV$4)</f>
        <v>4</v>
      </c>
      <c r="AW31" s="21">
        <f>COUNTIFS([2]nominal!$Q$7:$Q$9999,$H31,[2]nominal!$DL$7:$DL$9999,$AW$4)</f>
        <v>0</v>
      </c>
      <c r="AX31" s="21">
        <f>COUNTIFS([2]nominal!$Q$7:$Q$9999,$H31,[2]nominal!$DL$7:$DL$9999,$AX$4)</f>
        <v>0</v>
      </c>
      <c r="AY31" s="21">
        <f>COUNTIFS([2]nominal!$Q$7:$Q$9999,$H31,[2]nominal!$DL$7:$DL$9999,$AY$4)</f>
        <v>2</v>
      </c>
      <c r="AZ31" s="21">
        <f>COUNTIFS([2]nominal!$Q$7:$Q$9999,$H31,[2]nominal!$DL$7:$DL$9999,$AZ$4)</f>
        <v>14</v>
      </c>
      <c r="BA31" s="21">
        <f>COUNTIFS([2]nominal!$Q$7:$Q$9999,$H31,[2]nominal!$DO$7:$DO$9999,$BA$4)</f>
        <v>0</v>
      </c>
      <c r="BB31" s="21">
        <f>COUNTIFS([2]nominal!$Q$7:$Q$9999,$H31,[2]nominal!$ES$7:$ES$9999,$BB$4)</f>
        <v>1</v>
      </c>
      <c r="BC31" s="11"/>
    </row>
    <row r="32" spans="1:55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f>IFERROR(VLOOKUP(H32,[1]NroPctesXeess!$E$3:$G$9999,3,FALSE),0)</f>
        <v>36</v>
      </c>
      <c r="K32" s="8">
        <f>COUNTIFS([2]nominal!$Q$7:$Q$9999,H32)</f>
        <v>36</v>
      </c>
      <c r="L32" s="8">
        <f>COUNTIFS([3]nominal!$Q$7:$Q$999,H32)</f>
        <v>0</v>
      </c>
      <c r="M32" s="8">
        <f>COUNTIFS([2]nominal!$Q$7:$Q$9999,$H32,[2]nominal!$J$7:$J$9999,"&lt;6")</f>
        <v>2</v>
      </c>
      <c r="N32" s="8">
        <f>COUNTIFS([2]nominal!$Q$7:$Q$9999,$H32,[2]nominal!$J$7:$J$9999,"&gt;5",[2]nominal!$J$7:$J$9999,"&lt;12")</f>
        <v>0</v>
      </c>
      <c r="O32" s="8">
        <f>COUNTIFS([2]nominal!$Q$7:$Q$9999,$H32,[2]nominal!$J$7:$J$9999,"&gt;11",[2]nominal!$J$7:$J$9999,"&lt;18")</f>
        <v>2</v>
      </c>
      <c r="P32" s="8">
        <f>COUNTIFS([2]nominal!$Q$7:$Q$9999,$H32,[2]nominal!$J$7:$J$9999,"&gt;17",[2]nominal!$J$7:$J$9999,"&lt;30")</f>
        <v>14</v>
      </c>
      <c r="Q32" s="8">
        <f>COUNTIFS([2]nominal!$Q$7:$Q$9999,$H32,[2]nominal!$J$7:$J$9999,"&gt;29",[2]nominal!$J$7:$J$9999,"&lt;60")</f>
        <v>14</v>
      </c>
      <c r="R32" s="8">
        <f>COUNTIFS([2]nominal!$Q$7:$Q$9999,$H32,[2]nominal!$J$7:$J$9999,"&gt;59")</f>
        <v>4</v>
      </c>
      <c r="S32" s="8">
        <f>COUNTIFS([2]nominal!$Q$7:$Q$9999,$H32,[2]nominal!$AH$7:$AH$9999,$S$4)</f>
        <v>33</v>
      </c>
      <c r="T32" s="21">
        <f>COUNTIFS([2]nominal!$Q$7:$Q$9999,$H32,[2]nominal!$AH$7:$AH$9999,$T$4)</f>
        <v>0</v>
      </c>
      <c r="U32" s="21">
        <f>COUNTIFS([2]nominal!$Q$7:$Q$9999,$H32,[2]nominal!$AH$7:$AH$9999,$U$4)</f>
        <v>3</v>
      </c>
      <c r="V32" s="21">
        <f>COUNTIFS([2]nominal!$Q$7:$Q$9999,$H32,[2]nominal!$AH$7:$AH$9999,$V$4)</f>
        <v>0</v>
      </c>
      <c r="W32" s="21">
        <f>COUNTIFS([2]nominal!$Q$7:$Q$9999,$H32,[2]nominal!$AH$7:$AH$9999,$W$4)</f>
        <v>0</v>
      </c>
      <c r="X32" s="8">
        <f>COUNTIFS([2]nominal!$Q$7:$Q$9999,$H32,[2]nominal!$AF$7:$AF$9999,$X$4)</f>
        <v>34</v>
      </c>
      <c r="Y32" s="21">
        <f>COUNTIFS([2]nominal!$Q$7:$Q$9999,$H32,[2]nominal!$AF$7:$AF$9999,$Y$4)</f>
        <v>2</v>
      </c>
      <c r="Z32" s="21">
        <f>COUNTIFS([2]nominal!$Q$7:$Q$9999,$H32,[2]nominal!$AK$7:$AK$9999,$Z$4)</f>
        <v>33</v>
      </c>
      <c r="AA32" s="21">
        <f>COUNTIFS([2]nominal!$Q$7:$Q$9999,$H32,[2]nominal!$AK$7:$AK$9999,$AA$4)</f>
        <v>2</v>
      </c>
      <c r="AB32" s="21">
        <f>COUNTIFS([2]nominal!$Q$7:$Q$9999,$H32,[2]nominal!$AK$7:$AK$9999,$AB$4)</f>
        <v>1</v>
      </c>
      <c r="AC32" s="21">
        <f>COUNTIFS([2]nominal!$Q$7:$Q$9999,$H32,[2]nominal!$AW$7:$AW$9999,$AC$4)</f>
        <v>0</v>
      </c>
      <c r="AD32" s="21">
        <f>COUNTIFS([2]nominal!$Q$7:$Q$9999,$H32,[2]nominal!$AZ$7:$AZ$9999,$AD$4)</f>
        <v>1</v>
      </c>
      <c r="AE32" s="8">
        <f>COUNTIFS([2]nominal!$Q$7:$Q$9999,$H32,[2]nominal!$AO$7:$AO$9999,$AE$4)</f>
        <v>3</v>
      </c>
      <c r="AF32" s="8">
        <f>COUNTIFS([2]nominal!$Q$7:$Q$9999,$H32,[2]nominal!$AT$7:$AT$9999,$AF$4)</f>
        <v>7</v>
      </c>
      <c r="AG32" s="21">
        <f>COUNTIFS([2]nominal!$Q$7:$Q$9999,$H32,[2]nominal!$DH$7:$DH$9999,$AG$4)</f>
        <v>2</v>
      </c>
      <c r="AH32" s="21">
        <f>COUNTIFS([2]nominal!$Q$7:$Q$9999,$H32,[2]nominal!$CN$7:$CN$9999,$AH$4)</f>
        <v>0</v>
      </c>
      <c r="AI32" s="21">
        <f>COUNTIFS([2]nominal!$Q$7:$Q$9999,$H32,[2]nominal!$CN$7:$CN$9999,$AI$4)</f>
        <v>0</v>
      </c>
      <c r="AJ32" s="21">
        <f>COUNTIFS([2]nominal!$Q$7:$Q$9999,$H32,[2]nominal!$CN$7:$CN$9999,$AJ$4)</f>
        <v>0</v>
      </c>
      <c r="AK32" s="21">
        <f>COUNTIFS([2]nominal!$Q$7:$Q$9999,$H32,[2]nominal!$CN$7:$CN$9999,$AK$4)</f>
        <v>36</v>
      </c>
      <c r="AL32" s="21">
        <f>COUNTIFS([2]nominal!$Q$7:$Q$9999,$H32,[2]nominal!$CO$7:$CO$9999,$AL$4)</f>
        <v>0</v>
      </c>
      <c r="AM32" s="21">
        <f>COUNTIFS([2]nominal!$Q$7:$Q$9999,$H32,[2]nominal!$CO$7:$CO$9999,$AM$4)</f>
        <v>0</v>
      </c>
      <c r="AN32" s="21">
        <f>COUNTIFS([2]nominal!$Q$7:$Q$9999,$H32,[2]nominal!$CO$7:$CO$9999,$AN$4)</f>
        <v>36</v>
      </c>
      <c r="AO32" s="21">
        <f>COUNTIFS([2]nominal!$Q$7:$Q$9999,$H32,[2]nominal!$DE$7:$DE$9999,$AO$4)</f>
        <v>0</v>
      </c>
      <c r="AP32" s="21">
        <f>COUNTIFS([2]nominal!$Q$7:$Q$9999,$H32,[2]nominal!$DE$7:$DE$9999,$AP$4)</f>
        <v>20</v>
      </c>
      <c r="AQ32" s="21">
        <f>COUNTIFS([2]nominal!$Q$7:$Q$9999,$H32,[2]nominal!$DE$7:$DE$9999,$AQ$4)</f>
        <v>16</v>
      </c>
      <c r="AR32" s="21">
        <f>COUNTIFS([2]nominal!$Q$7:$Q$9999,$H32,[2]nominal!$DQ$7:$DQ$9999,$AR$4)</f>
        <v>0</v>
      </c>
      <c r="AS32" s="21">
        <f>COUNTIFS([2]nominal!$Q$7:$Q$9999,$H32,[2]nominal!$DQ$7:$DQ$9999,$AS$4)</f>
        <v>9</v>
      </c>
      <c r="AT32" s="21">
        <f>COUNTIFS([2]nominal!$Q$7:$Q$9999,$H32,[2]nominal!$DQ$7:$DQ$9999,$AT$4)</f>
        <v>27</v>
      </c>
      <c r="AU32" s="21">
        <f>COUNTIFS([2]nominal!$Q$7:$Q$9999,$H32,[2]nominal!$DL$7:$DL$9999,$AU$4)</f>
        <v>6</v>
      </c>
      <c r="AV32" s="21">
        <f>COUNTIFS([2]nominal!$Q$7:$Q$9999,$H32,[2]nominal!$DL$7:$DL$9999,$AV$4)</f>
        <v>0</v>
      </c>
      <c r="AW32" s="21">
        <f>COUNTIFS([2]nominal!$Q$7:$Q$9999,$H32,[2]nominal!$DL$7:$DL$9999,$AW$4)</f>
        <v>0</v>
      </c>
      <c r="AX32" s="21">
        <f>COUNTIFS([2]nominal!$Q$7:$Q$9999,$H32,[2]nominal!$DL$7:$DL$9999,$AX$4)</f>
        <v>0</v>
      </c>
      <c r="AY32" s="21">
        <f>COUNTIFS([2]nominal!$Q$7:$Q$9999,$H32,[2]nominal!$DL$7:$DL$9999,$AY$4)</f>
        <v>3</v>
      </c>
      <c r="AZ32" s="21">
        <f>COUNTIFS([2]nominal!$Q$7:$Q$9999,$H32,[2]nominal!$DL$7:$DL$9999,$AZ$4)</f>
        <v>27</v>
      </c>
      <c r="BA32" s="21">
        <f>COUNTIFS([2]nominal!$Q$7:$Q$9999,$H32,[2]nominal!$DO$7:$DO$9999,$BA$4)</f>
        <v>0</v>
      </c>
      <c r="BB32" s="21">
        <f>COUNTIFS([2]nominal!$Q$7:$Q$9999,$H32,[2]nominal!$ES$7:$ES$9999,$BB$4)</f>
        <v>0</v>
      </c>
      <c r="BC32" s="11"/>
    </row>
    <row r="33" spans="1:55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f>IFERROR(VLOOKUP(H33,[1]NroPctesXeess!$E$3:$G$9999,3,FALSE),0)</f>
        <v>0</v>
      </c>
      <c r="K33" s="8">
        <f>COUNTIFS([2]nominal!$Q$7:$Q$9999,H33)</f>
        <v>0</v>
      </c>
      <c r="L33" s="8">
        <f>COUNTIFS([3]nominal!$Q$7:$Q$999,H33)</f>
        <v>0</v>
      </c>
      <c r="M33" s="8">
        <f>COUNTIFS([2]nominal!$Q$7:$Q$9999,$H33,[2]nominal!$J$7:$J$9999,"&lt;6")</f>
        <v>0</v>
      </c>
      <c r="N33" s="8">
        <f>COUNTIFS([2]nominal!$Q$7:$Q$9999,$H33,[2]nominal!$J$7:$J$9999,"&gt;5",[2]nominal!$J$7:$J$9999,"&lt;12")</f>
        <v>0</v>
      </c>
      <c r="O33" s="8">
        <f>COUNTIFS([2]nominal!$Q$7:$Q$9999,$H33,[2]nominal!$J$7:$J$9999,"&gt;11",[2]nominal!$J$7:$J$9999,"&lt;18")</f>
        <v>0</v>
      </c>
      <c r="P33" s="8">
        <f>COUNTIFS([2]nominal!$Q$7:$Q$9999,$H33,[2]nominal!$J$7:$J$9999,"&gt;17",[2]nominal!$J$7:$J$9999,"&lt;30")</f>
        <v>0</v>
      </c>
      <c r="Q33" s="8">
        <f>COUNTIFS([2]nominal!$Q$7:$Q$9999,$H33,[2]nominal!$J$7:$J$9999,"&gt;29",[2]nominal!$J$7:$J$9999,"&lt;60")</f>
        <v>0</v>
      </c>
      <c r="R33" s="8">
        <f>COUNTIFS([2]nominal!$Q$7:$Q$9999,$H33,[2]nominal!$J$7:$J$9999,"&gt;59")</f>
        <v>0</v>
      </c>
      <c r="S33" s="8">
        <f>COUNTIFS([2]nominal!$Q$7:$Q$9999,$H33,[2]nominal!$AH$7:$AH$9999,$S$4)</f>
        <v>0</v>
      </c>
      <c r="T33" s="21">
        <f>COUNTIFS([2]nominal!$Q$7:$Q$9999,$H33,[2]nominal!$AH$7:$AH$9999,$T$4)</f>
        <v>0</v>
      </c>
      <c r="U33" s="21">
        <f>COUNTIFS([2]nominal!$Q$7:$Q$9999,$H33,[2]nominal!$AH$7:$AH$9999,$U$4)</f>
        <v>0</v>
      </c>
      <c r="V33" s="21">
        <f>COUNTIFS([2]nominal!$Q$7:$Q$9999,$H33,[2]nominal!$AH$7:$AH$9999,$V$4)</f>
        <v>0</v>
      </c>
      <c r="W33" s="21">
        <f>COUNTIFS([2]nominal!$Q$7:$Q$9999,$H33,[2]nominal!$AH$7:$AH$9999,$W$4)</f>
        <v>0</v>
      </c>
      <c r="X33" s="8">
        <f>COUNTIFS([2]nominal!$Q$7:$Q$9999,$H33,[2]nominal!$AF$7:$AF$9999,$X$4)</f>
        <v>0</v>
      </c>
      <c r="Y33" s="21">
        <f>COUNTIFS([2]nominal!$Q$7:$Q$9999,$H33,[2]nominal!$AF$7:$AF$9999,$Y$4)</f>
        <v>0</v>
      </c>
      <c r="Z33" s="21">
        <f>COUNTIFS([2]nominal!$Q$7:$Q$9999,$H33,[2]nominal!$AK$7:$AK$9999,$Z$4)</f>
        <v>0</v>
      </c>
      <c r="AA33" s="21">
        <f>COUNTIFS([2]nominal!$Q$7:$Q$9999,$H33,[2]nominal!$AK$7:$AK$9999,$AA$4)</f>
        <v>0</v>
      </c>
      <c r="AB33" s="21">
        <f>COUNTIFS([2]nominal!$Q$7:$Q$9999,$H33,[2]nominal!$AK$7:$AK$9999,$AB$4)</f>
        <v>0</v>
      </c>
      <c r="AC33" s="21">
        <f>COUNTIFS([2]nominal!$Q$7:$Q$9999,$H33,[2]nominal!$AW$7:$AW$9999,$AC$4)</f>
        <v>0</v>
      </c>
      <c r="AD33" s="21">
        <f>COUNTIFS([2]nominal!$Q$7:$Q$9999,$H33,[2]nominal!$AZ$7:$AZ$9999,$AD$4)</f>
        <v>0</v>
      </c>
      <c r="AE33" s="8">
        <f>COUNTIFS([2]nominal!$Q$7:$Q$9999,$H33,[2]nominal!$AO$7:$AO$9999,$AE$4)</f>
        <v>0</v>
      </c>
      <c r="AF33" s="8">
        <f>COUNTIFS([2]nominal!$Q$7:$Q$9999,$H33,[2]nominal!$AT$7:$AT$9999,$AF$4)</f>
        <v>0</v>
      </c>
      <c r="AG33" s="21">
        <f>COUNTIFS([2]nominal!$Q$7:$Q$9999,$H33,[2]nominal!$DH$7:$DH$9999,$AG$4)</f>
        <v>0</v>
      </c>
      <c r="AH33" s="21">
        <f>COUNTIFS([2]nominal!$Q$7:$Q$9999,$H33,[2]nominal!$CN$7:$CN$9999,$AH$4)</f>
        <v>0</v>
      </c>
      <c r="AI33" s="21">
        <f>COUNTIFS([2]nominal!$Q$7:$Q$9999,$H33,[2]nominal!$CN$7:$CN$9999,$AI$4)</f>
        <v>0</v>
      </c>
      <c r="AJ33" s="21">
        <f>COUNTIFS([2]nominal!$Q$7:$Q$9999,$H33,[2]nominal!$CN$7:$CN$9999,$AJ$4)</f>
        <v>0</v>
      </c>
      <c r="AK33" s="21">
        <f>COUNTIFS([2]nominal!$Q$7:$Q$9999,$H33,[2]nominal!$CN$7:$CN$9999,$AK$4)</f>
        <v>0</v>
      </c>
      <c r="AL33" s="21">
        <f>COUNTIFS([2]nominal!$Q$7:$Q$9999,$H33,[2]nominal!$CO$7:$CO$9999,$AL$4)</f>
        <v>0</v>
      </c>
      <c r="AM33" s="21">
        <f>COUNTIFS([2]nominal!$Q$7:$Q$9999,$H33,[2]nominal!$CO$7:$CO$9999,$AM$4)</f>
        <v>0</v>
      </c>
      <c r="AN33" s="21">
        <f>COUNTIFS([2]nominal!$Q$7:$Q$9999,$H33,[2]nominal!$CO$7:$CO$9999,$AN$4)</f>
        <v>0</v>
      </c>
      <c r="AO33" s="21">
        <f>COUNTIFS([2]nominal!$Q$7:$Q$9999,$H33,[2]nominal!$DE$7:$DE$9999,$AO$4)</f>
        <v>0</v>
      </c>
      <c r="AP33" s="21">
        <f>COUNTIFS([2]nominal!$Q$7:$Q$9999,$H33,[2]nominal!$DE$7:$DE$9999,$AP$4)</f>
        <v>0</v>
      </c>
      <c r="AQ33" s="21">
        <f>COUNTIFS([2]nominal!$Q$7:$Q$9999,$H33,[2]nominal!$DE$7:$DE$9999,$AQ$4)</f>
        <v>0</v>
      </c>
      <c r="AR33" s="21">
        <f>COUNTIFS([2]nominal!$Q$7:$Q$9999,$H33,[2]nominal!$DQ$7:$DQ$9999,$AR$4)</f>
        <v>0</v>
      </c>
      <c r="AS33" s="21">
        <f>COUNTIFS([2]nominal!$Q$7:$Q$9999,$H33,[2]nominal!$DQ$7:$DQ$9999,$AS$4)</f>
        <v>0</v>
      </c>
      <c r="AT33" s="21">
        <f>COUNTIFS([2]nominal!$Q$7:$Q$9999,$H33,[2]nominal!$DQ$7:$DQ$9999,$AT$4)</f>
        <v>0</v>
      </c>
      <c r="AU33" s="21">
        <f>COUNTIFS([2]nominal!$Q$7:$Q$9999,$H33,[2]nominal!$DL$7:$DL$9999,$AU$4)</f>
        <v>0</v>
      </c>
      <c r="AV33" s="21">
        <f>COUNTIFS([2]nominal!$Q$7:$Q$9999,$H33,[2]nominal!$DL$7:$DL$9999,$AV$4)</f>
        <v>0</v>
      </c>
      <c r="AW33" s="21">
        <f>COUNTIFS([2]nominal!$Q$7:$Q$9999,$H33,[2]nominal!$DL$7:$DL$9999,$AW$4)</f>
        <v>0</v>
      </c>
      <c r="AX33" s="21">
        <f>COUNTIFS([2]nominal!$Q$7:$Q$9999,$H33,[2]nominal!$DL$7:$DL$9999,$AX$4)</f>
        <v>0</v>
      </c>
      <c r="AY33" s="21">
        <f>COUNTIFS([2]nominal!$Q$7:$Q$9999,$H33,[2]nominal!$DL$7:$DL$9999,$AY$4)</f>
        <v>0</v>
      </c>
      <c r="AZ33" s="21">
        <f>COUNTIFS([2]nominal!$Q$7:$Q$9999,$H33,[2]nominal!$DL$7:$DL$9999,$AZ$4)</f>
        <v>0</v>
      </c>
      <c r="BA33" s="21">
        <f>COUNTIFS([2]nominal!$Q$7:$Q$9999,$H33,[2]nominal!$DO$7:$DO$9999,$BA$4)</f>
        <v>0</v>
      </c>
      <c r="BB33" s="21">
        <f>COUNTIFS([2]nominal!$Q$7:$Q$9999,$H33,[2]nominal!$ES$7:$ES$9999,$BB$4)</f>
        <v>0</v>
      </c>
      <c r="BC33" s="11"/>
    </row>
    <row r="34" spans="1:55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f>IFERROR(VLOOKUP(H34,[1]NroPctesXeess!$E$3:$G$9999,3,FALSE),0)</f>
        <v>4</v>
      </c>
      <c r="K34" s="8">
        <f>COUNTIFS([2]nominal!$Q$7:$Q$9999,H34)</f>
        <v>4</v>
      </c>
      <c r="L34" s="8">
        <f>COUNTIFS([3]nominal!$Q$7:$Q$999,H34)</f>
        <v>0</v>
      </c>
      <c r="M34" s="8">
        <f>COUNTIFS([2]nominal!$Q$7:$Q$9999,$H34,[2]nominal!$J$7:$J$9999,"&lt;6")</f>
        <v>0</v>
      </c>
      <c r="N34" s="8">
        <f>COUNTIFS([2]nominal!$Q$7:$Q$9999,$H34,[2]nominal!$J$7:$J$9999,"&gt;5",[2]nominal!$J$7:$J$9999,"&lt;12")</f>
        <v>0</v>
      </c>
      <c r="O34" s="8">
        <f>COUNTIFS([2]nominal!$Q$7:$Q$9999,$H34,[2]nominal!$J$7:$J$9999,"&gt;11",[2]nominal!$J$7:$J$9999,"&lt;18")</f>
        <v>0</v>
      </c>
      <c r="P34" s="8">
        <f>COUNTIFS([2]nominal!$Q$7:$Q$9999,$H34,[2]nominal!$J$7:$J$9999,"&gt;17",[2]nominal!$J$7:$J$9999,"&lt;30")</f>
        <v>1</v>
      </c>
      <c r="Q34" s="8">
        <f>COUNTIFS([2]nominal!$Q$7:$Q$9999,$H34,[2]nominal!$J$7:$J$9999,"&gt;29",[2]nominal!$J$7:$J$9999,"&lt;60")</f>
        <v>3</v>
      </c>
      <c r="R34" s="8">
        <f>COUNTIFS([2]nominal!$Q$7:$Q$9999,$H34,[2]nominal!$J$7:$J$9999,"&gt;59")</f>
        <v>0</v>
      </c>
      <c r="S34" s="8">
        <f>COUNTIFS([2]nominal!$Q$7:$Q$9999,$H34,[2]nominal!$AH$7:$AH$9999,$S$4)</f>
        <v>3</v>
      </c>
      <c r="T34" s="21">
        <f>COUNTIFS([2]nominal!$Q$7:$Q$9999,$H34,[2]nominal!$AH$7:$AH$9999,$T$4)</f>
        <v>0</v>
      </c>
      <c r="U34" s="21">
        <f>COUNTIFS([2]nominal!$Q$7:$Q$9999,$H34,[2]nominal!$AH$7:$AH$9999,$U$4)</f>
        <v>1</v>
      </c>
      <c r="V34" s="21">
        <f>COUNTIFS([2]nominal!$Q$7:$Q$9999,$H34,[2]nominal!$AH$7:$AH$9999,$V$4)</f>
        <v>0</v>
      </c>
      <c r="W34" s="21">
        <f>COUNTIFS([2]nominal!$Q$7:$Q$9999,$H34,[2]nominal!$AH$7:$AH$9999,$W$4)</f>
        <v>0</v>
      </c>
      <c r="X34" s="8">
        <f>COUNTIFS([2]nominal!$Q$7:$Q$9999,$H34,[2]nominal!$AF$7:$AF$9999,$X$4)</f>
        <v>3</v>
      </c>
      <c r="Y34" s="21">
        <f>COUNTIFS([2]nominal!$Q$7:$Q$9999,$H34,[2]nominal!$AF$7:$AF$9999,$Y$4)</f>
        <v>1</v>
      </c>
      <c r="Z34" s="21">
        <f>COUNTIFS([2]nominal!$Q$7:$Q$9999,$H34,[2]nominal!$AK$7:$AK$9999,$Z$4)</f>
        <v>4</v>
      </c>
      <c r="AA34" s="21">
        <f>COUNTIFS([2]nominal!$Q$7:$Q$9999,$H34,[2]nominal!$AK$7:$AK$9999,$AA$4)</f>
        <v>0</v>
      </c>
      <c r="AB34" s="21">
        <f>COUNTIFS([2]nominal!$Q$7:$Q$9999,$H34,[2]nominal!$AK$7:$AK$9999,$AB$4)</f>
        <v>0</v>
      </c>
      <c r="AC34" s="21">
        <f>COUNTIFS([2]nominal!$Q$7:$Q$9999,$H34,[2]nominal!$AW$7:$AW$9999,$AC$4)</f>
        <v>0</v>
      </c>
      <c r="AD34" s="21">
        <f>COUNTIFS([2]nominal!$Q$7:$Q$9999,$H34,[2]nominal!$AZ$7:$AZ$9999,$AD$4)</f>
        <v>0</v>
      </c>
      <c r="AE34" s="8">
        <f>COUNTIFS([2]nominal!$Q$7:$Q$9999,$H34,[2]nominal!$AO$7:$AO$9999,$AE$4)</f>
        <v>0</v>
      </c>
      <c r="AF34" s="8">
        <f>COUNTIFS([2]nominal!$Q$7:$Q$9999,$H34,[2]nominal!$AT$7:$AT$9999,$AF$4)</f>
        <v>1</v>
      </c>
      <c r="AG34" s="21">
        <f>COUNTIFS([2]nominal!$Q$7:$Q$9999,$H34,[2]nominal!$DH$7:$DH$9999,$AG$4)</f>
        <v>4</v>
      </c>
      <c r="AH34" s="21">
        <f>COUNTIFS([2]nominal!$Q$7:$Q$9999,$H34,[2]nominal!$CN$7:$CN$9999,$AH$4)</f>
        <v>0</v>
      </c>
      <c r="AI34" s="21">
        <f>COUNTIFS([2]nominal!$Q$7:$Q$9999,$H34,[2]nominal!$CN$7:$CN$9999,$AI$4)</f>
        <v>0</v>
      </c>
      <c r="AJ34" s="21">
        <f>COUNTIFS([2]nominal!$Q$7:$Q$9999,$H34,[2]nominal!$CN$7:$CN$9999,$AJ$4)</f>
        <v>0</v>
      </c>
      <c r="AK34" s="21">
        <f>COUNTIFS([2]nominal!$Q$7:$Q$9999,$H34,[2]nominal!$CN$7:$CN$9999,$AK$4)</f>
        <v>4</v>
      </c>
      <c r="AL34" s="21">
        <f>COUNTIFS([2]nominal!$Q$7:$Q$9999,$H34,[2]nominal!$CO$7:$CO$9999,$AL$4)</f>
        <v>0</v>
      </c>
      <c r="AM34" s="21">
        <f>COUNTIFS([2]nominal!$Q$7:$Q$9999,$H34,[2]nominal!$CO$7:$CO$9999,$AM$4)</f>
        <v>0</v>
      </c>
      <c r="AN34" s="21">
        <f>COUNTIFS([2]nominal!$Q$7:$Q$9999,$H34,[2]nominal!$CO$7:$CO$9999,$AN$4)</f>
        <v>4</v>
      </c>
      <c r="AO34" s="21">
        <f>COUNTIFS([2]nominal!$Q$7:$Q$9999,$H34,[2]nominal!$DE$7:$DE$9999,$AO$4)</f>
        <v>0</v>
      </c>
      <c r="AP34" s="21">
        <f>COUNTIFS([2]nominal!$Q$7:$Q$9999,$H34,[2]nominal!$DE$7:$DE$9999,$AP$4)</f>
        <v>4</v>
      </c>
      <c r="AQ34" s="21">
        <f>COUNTIFS([2]nominal!$Q$7:$Q$9999,$H34,[2]nominal!$DE$7:$DE$9999,$AQ$4)</f>
        <v>0</v>
      </c>
      <c r="AR34" s="21">
        <f>COUNTIFS([2]nominal!$Q$7:$Q$9999,$H34,[2]nominal!$DQ$7:$DQ$9999,$AR$4)</f>
        <v>0</v>
      </c>
      <c r="AS34" s="21">
        <f>COUNTIFS([2]nominal!$Q$7:$Q$9999,$H34,[2]nominal!$DQ$7:$DQ$9999,$AS$4)</f>
        <v>0</v>
      </c>
      <c r="AT34" s="21">
        <f>COUNTIFS([2]nominal!$Q$7:$Q$9999,$H34,[2]nominal!$DQ$7:$DQ$9999,$AT$4)</f>
        <v>4</v>
      </c>
      <c r="AU34" s="21">
        <f>COUNTIFS([2]nominal!$Q$7:$Q$9999,$H34,[2]nominal!$DL$7:$DL$9999,$AU$4)</f>
        <v>0</v>
      </c>
      <c r="AV34" s="21">
        <f>COUNTIFS([2]nominal!$Q$7:$Q$9999,$H34,[2]nominal!$DL$7:$DL$9999,$AV$4)</f>
        <v>0</v>
      </c>
      <c r="AW34" s="21">
        <f>COUNTIFS([2]nominal!$Q$7:$Q$9999,$H34,[2]nominal!$DL$7:$DL$9999,$AW$4)</f>
        <v>0</v>
      </c>
      <c r="AX34" s="21">
        <f>COUNTIFS([2]nominal!$Q$7:$Q$9999,$H34,[2]nominal!$DL$7:$DL$9999,$AX$4)</f>
        <v>0</v>
      </c>
      <c r="AY34" s="21">
        <f>COUNTIFS([2]nominal!$Q$7:$Q$9999,$H34,[2]nominal!$DL$7:$DL$9999,$AY$4)</f>
        <v>0</v>
      </c>
      <c r="AZ34" s="21">
        <f>COUNTIFS([2]nominal!$Q$7:$Q$9999,$H34,[2]nominal!$DL$7:$DL$9999,$AZ$4)</f>
        <v>4</v>
      </c>
      <c r="BA34" s="21">
        <f>COUNTIFS([2]nominal!$Q$7:$Q$9999,$H34,[2]nominal!$DO$7:$DO$9999,$BA$4)</f>
        <v>0</v>
      </c>
      <c r="BB34" s="21">
        <f>COUNTIFS([2]nominal!$Q$7:$Q$9999,$H34,[2]nominal!$ES$7:$ES$9999,$BB$4)</f>
        <v>0</v>
      </c>
      <c r="BC34" s="11"/>
    </row>
    <row r="35" spans="1:55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f>IFERROR(VLOOKUP(H35,[1]NroPctesXeess!$E$3:$G$9999,3,FALSE),0)</f>
        <v>8</v>
      </c>
      <c r="K35" s="8">
        <f>COUNTIFS([2]nominal!$Q$7:$Q$9999,H35)</f>
        <v>7</v>
      </c>
      <c r="L35" s="8">
        <f>COUNTIFS([3]nominal!$Q$7:$Q$999,H35)</f>
        <v>0</v>
      </c>
      <c r="M35" s="8">
        <f>COUNTIFS([2]nominal!$Q$7:$Q$9999,$H35,[2]nominal!$J$7:$J$9999,"&lt;6")</f>
        <v>0</v>
      </c>
      <c r="N35" s="8">
        <f>COUNTIFS([2]nominal!$Q$7:$Q$9999,$H35,[2]nominal!$J$7:$J$9999,"&gt;5",[2]nominal!$J$7:$J$9999,"&lt;12")</f>
        <v>0</v>
      </c>
      <c r="O35" s="8">
        <f>COUNTIFS([2]nominal!$Q$7:$Q$9999,$H35,[2]nominal!$J$7:$J$9999,"&gt;11",[2]nominal!$J$7:$J$9999,"&lt;18")</f>
        <v>1</v>
      </c>
      <c r="P35" s="8">
        <f>COUNTIFS([2]nominal!$Q$7:$Q$9999,$H35,[2]nominal!$J$7:$J$9999,"&gt;17",[2]nominal!$J$7:$J$9999,"&lt;30")</f>
        <v>1</v>
      </c>
      <c r="Q35" s="8">
        <f>COUNTIFS([2]nominal!$Q$7:$Q$9999,$H35,[2]nominal!$J$7:$J$9999,"&gt;29",[2]nominal!$J$7:$J$9999,"&lt;60")</f>
        <v>4</v>
      </c>
      <c r="R35" s="8">
        <f>COUNTIFS([2]nominal!$Q$7:$Q$9999,$H35,[2]nominal!$J$7:$J$9999,"&gt;59")</f>
        <v>1</v>
      </c>
      <c r="S35" s="8">
        <f>COUNTIFS([2]nominal!$Q$7:$Q$9999,$H35,[2]nominal!$AH$7:$AH$9999,$S$4)</f>
        <v>7</v>
      </c>
      <c r="T35" s="21">
        <f>COUNTIFS([2]nominal!$Q$7:$Q$9999,$H35,[2]nominal!$AH$7:$AH$9999,$T$4)</f>
        <v>0</v>
      </c>
      <c r="U35" s="21">
        <f>COUNTIFS([2]nominal!$Q$7:$Q$9999,$H35,[2]nominal!$AH$7:$AH$9999,$U$4)</f>
        <v>0</v>
      </c>
      <c r="V35" s="21">
        <f>COUNTIFS([2]nominal!$Q$7:$Q$9999,$H35,[2]nominal!$AH$7:$AH$9999,$V$4)</f>
        <v>0</v>
      </c>
      <c r="W35" s="21">
        <f>COUNTIFS([2]nominal!$Q$7:$Q$9999,$H35,[2]nominal!$AH$7:$AH$9999,$W$4)</f>
        <v>0</v>
      </c>
      <c r="X35" s="8">
        <f>COUNTIFS([2]nominal!$Q$7:$Q$9999,$H35,[2]nominal!$AF$7:$AF$9999,$X$4)</f>
        <v>7</v>
      </c>
      <c r="Y35" s="21">
        <f>COUNTIFS([2]nominal!$Q$7:$Q$9999,$H35,[2]nominal!$AF$7:$AF$9999,$Y$4)</f>
        <v>0</v>
      </c>
      <c r="Z35" s="21">
        <f>COUNTIFS([2]nominal!$Q$7:$Q$9999,$H35,[2]nominal!$AK$7:$AK$9999,$Z$4)</f>
        <v>7</v>
      </c>
      <c r="AA35" s="21">
        <f>COUNTIFS([2]nominal!$Q$7:$Q$9999,$H35,[2]nominal!$AK$7:$AK$9999,$AA$4)</f>
        <v>0</v>
      </c>
      <c r="AB35" s="21">
        <f>COUNTIFS([2]nominal!$Q$7:$Q$9999,$H35,[2]nominal!$AK$7:$AK$9999,$AB$4)</f>
        <v>0</v>
      </c>
      <c r="AC35" s="21">
        <f>COUNTIFS([2]nominal!$Q$7:$Q$9999,$H35,[2]nominal!$AW$7:$AW$9999,$AC$4)</f>
        <v>0</v>
      </c>
      <c r="AD35" s="21">
        <f>COUNTIFS([2]nominal!$Q$7:$Q$9999,$H35,[2]nominal!$AZ$7:$AZ$9999,$AD$4)</f>
        <v>0</v>
      </c>
      <c r="AE35" s="8">
        <f>COUNTIFS([2]nominal!$Q$7:$Q$9999,$H35,[2]nominal!$AO$7:$AO$9999,$AE$4)</f>
        <v>0</v>
      </c>
      <c r="AF35" s="8">
        <f>COUNTIFS([2]nominal!$Q$7:$Q$9999,$H35,[2]nominal!$AT$7:$AT$9999,$AF$4)</f>
        <v>0</v>
      </c>
      <c r="AG35" s="21">
        <f>COUNTIFS([2]nominal!$Q$7:$Q$9999,$H35,[2]nominal!$DH$7:$DH$9999,$AG$4)</f>
        <v>0</v>
      </c>
      <c r="AH35" s="21">
        <f>COUNTIFS([2]nominal!$Q$7:$Q$9999,$H35,[2]nominal!$CN$7:$CN$9999,$AH$4)</f>
        <v>0</v>
      </c>
      <c r="AI35" s="21">
        <f>COUNTIFS([2]nominal!$Q$7:$Q$9999,$H35,[2]nominal!$CN$7:$CN$9999,$AI$4)</f>
        <v>0</v>
      </c>
      <c r="AJ35" s="21">
        <f>COUNTIFS([2]nominal!$Q$7:$Q$9999,$H35,[2]nominal!$CN$7:$CN$9999,$AJ$4)</f>
        <v>0</v>
      </c>
      <c r="AK35" s="21">
        <f>COUNTIFS([2]nominal!$Q$7:$Q$9999,$H35,[2]nominal!$CN$7:$CN$9999,$AK$4)</f>
        <v>7</v>
      </c>
      <c r="AL35" s="21">
        <f>COUNTIFS([2]nominal!$Q$7:$Q$9999,$H35,[2]nominal!$CO$7:$CO$9999,$AL$4)</f>
        <v>0</v>
      </c>
      <c r="AM35" s="21">
        <f>COUNTIFS([2]nominal!$Q$7:$Q$9999,$H35,[2]nominal!$CO$7:$CO$9999,$AM$4)</f>
        <v>0</v>
      </c>
      <c r="AN35" s="21">
        <f>COUNTIFS([2]nominal!$Q$7:$Q$9999,$H35,[2]nominal!$CO$7:$CO$9999,$AN$4)</f>
        <v>7</v>
      </c>
      <c r="AO35" s="21">
        <f>COUNTIFS([2]nominal!$Q$7:$Q$9999,$H35,[2]nominal!$DE$7:$DE$9999,$AO$4)</f>
        <v>0</v>
      </c>
      <c r="AP35" s="21">
        <f>COUNTIFS([2]nominal!$Q$7:$Q$9999,$H35,[2]nominal!$DE$7:$DE$9999,$AP$4)</f>
        <v>0</v>
      </c>
      <c r="AQ35" s="21">
        <f>COUNTIFS([2]nominal!$Q$7:$Q$9999,$H35,[2]nominal!$DE$7:$DE$9999,$AQ$4)</f>
        <v>7</v>
      </c>
      <c r="AR35" s="21">
        <f>COUNTIFS([2]nominal!$Q$7:$Q$9999,$H35,[2]nominal!$DQ$7:$DQ$9999,$AR$4)</f>
        <v>0</v>
      </c>
      <c r="AS35" s="21">
        <f>COUNTIFS([2]nominal!$Q$7:$Q$9999,$H35,[2]nominal!$DQ$7:$DQ$9999,$AS$4)</f>
        <v>0</v>
      </c>
      <c r="AT35" s="21">
        <f>COUNTIFS([2]nominal!$Q$7:$Q$9999,$H35,[2]nominal!$DQ$7:$DQ$9999,$AT$4)</f>
        <v>7</v>
      </c>
      <c r="AU35" s="21">
        <f>COUNTIFS([2]nominal!$Q$7:$Q$9999,$H35,[2]nominal!$DL$7:$DL$9999,$AU$4)</f>
        <v>0</v>
      </c>
      <c r="AV35" s="21">
        <f>COUNTIFS([2]nominal!$Q$7:$Q$9999,$H35,[2]nominal!$DL$7:$DL$9999,$AV$4)</f>
        <v>0</v>
      </c>
      <c r="AW35" s="21">
        <f>COUNTIFS([2]nominal!$Q$7:$Q$9999,$H35,[2]nominal!$DL$7:$DL$9999,$AW$4)</f>
        <v>0</v>
      </c>
      <c r="AX35" s="21">
        <f>COUNTIFS([2]nominal!$Q$7:$Q$9999,$H35,[2]nominal!$DL$7:$DL$9999,$AX$4)</f>
        <v>0</v>
      </c>
      <c r="AY35" s="21">
        <f>COUNTIFS([2]nominal!$Q$7:$Q$9999,$H35,[2]nominal!$DL$7:$DL$9999,$AY$4)</f>
        <v>0</v>
      </c>
      <c r="AZ35" s="21">
        <f>COUNTIFS([2]nominal!$Q$7:$Q$9999,$H35,[2]nominal!$DL$7:$DL$9999,$AZ$4)</f>
        <v>7</v>
      </c>
      <c r="BA35" s="21">
        <f>COUNTIFS([2]nominal!$Q$7:$Q$9999,$H35,[2]nominal!$DO$7:$DO$9999,$BA$4)</f>
        <v>0</v>
      </c>
      <c r="BB35" s="21">
        <f>COUNTIFS([2]nominal!$Q$7:$Q$9999,$H35,[2]nominal!$ES$7:$ES$9999,$BB$4)</f>
        <v>0</v>
      </c>
      <c r="BC35" s="11"/>
    </row>
    <row r="36" spans="1:55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f>IFERROR(VLOOKUP(H36,[1]NroPctesXeess!$E$3:$G$9999,3,FALSE),0)</f>
        <v>1</v>
      </c>
      <c r="K36" s="8">
        <f>COUNTIFS([2]nominal!$Q$7:$Q$9999,H36)</f>
        <v>1</v>
      </c>
      <c r="L36" s="8">
        <f>COUNTIFS([3]nominal!$Q$7:$Q$999,H36)</f>
        <v>0</v>
      </c>
      <c r="M36" s="8">
        <f>COUNTIFS([2]nominal!$Q$7:$Q$9999,$H36,[2]nominal!$J$7:$J$9999,"&lt;6")</f>
        <v>0</v>
      </c>
      <c r="N36" s="8">
        <f>COUNTIFS([2]nominal!$Q$7:$Q$9999,$H36,[2]nominal!$J$7:$J$9999,"&gt;5",[2]nominal!$J$7:$J$9999,"&lt;12")</f>
        <v>0</v>
      </c>
      <c r="O36" s="8">
        <f>COUNTIFS([2]nominal!$Q$7:$Q$9999,$H36,[2]nominal!$J$7:$J$9999,"&gt;11",[2]nominal!$J$7:$J$9999,"&lt;18")</f>
        <v>0</v>
      </c>
      <c r="P36" s="8">
        <f>COUNTIFS([2]nominal!$Q$7:$Q$9999,$H36,[2]nominal!$J$7:$J$9999,"&gt;17",[2]nominal!$J$7:$J$9999,"&lt;30")</f>
        <v>1</v>
      </c>
      <c r="Q36" s="8">
        <f>COUNTIFS([2]nominal!$Q$7:$Q$9999,$H36,[2]nominal!$J$7:$J$9999,"&gt;29",[2]nominal!$J$7:$J$9999,"&lt;60")</f>
        <v>0</v>
      </c>
      <c r="R36" s="8">
        <f>COUNTIFS([2]nominal!$Q$7:$Q$9999,$H36,[2]nominal!$J$7:$J$9999,"&gt;59")</f>
        <v>0</v>
      </c>
      <c r="S36" s="8">
        <f>COUNTIFS([2]nominal!$Q$7:$Q$9999,$H36,[2]nominal!$AH$7:$AH$9999,$S$4)</f>
        <v>1</v>
      </c>
      <c r="T36" s="21">
        <f>COUNTIFS([2]nominal!$Q$7:$Q$9999,$H36,[2]nominal!$AH$7:$AH$9999,$T$4)</f>
        <v>0</v>
      </c>
      <c r="U36" s="21">
        <f>COUNTIFS([2]nominal!$Q$7:$Q$9999,$H36,[2]nominal!$AH$7:$AH$9999,$U$4)</f>
        <v>0</v>
      </c>
      <c r="V36" s="21">
        <f>COUNTIFS([2]nominal!$Q$7:$Q$9999,$H36,[2]nominal!$AH$7:$AH$9999,$V$4)</f>
        <v>0</v>
      </c>
      <c r="W36" s="21">
        <f>COUNTIFS([2]nominal!$Q$7:$Q$9999,$H36,[2]nominal!$AH$7:$AH$9999,$W$4)</f>
        <v>0</v>
      </c>
      <c r="X36" s="8">
        <f>COUNTIFS([2]nominal!$Q$7:$Q$9999,$H36,[2]nominal!$AF$7:$AF$9999,$X$4)</f>
        <v>1</v>
      </c>
      <c r="Y36" s="21">
        <f>COUNTIFS([2]nominal!$Q$7:$Q$9999,$H36,[2]nominal!$AF$7:$AF$9999,$Y$4)</f>
        <v>0</v>
      </c>
      <c r="Z36" s="21">
        <f>COUNTIFS([2]nominal!$Q$7:$Q$9999,$H36,[2]nominal!$AK$7:$AK$9999,$Z$4)</f>
        <v>1</v>
      </c>
      <c r="AA36" s="21">
        <f>COUNTIFS([2]nominal!$Q$7:$Q$9999,$H36,[2]nominal!$AK$7:$AK$9999,$AA$4)</f>
        <v>0</v>
      </c>
      <c r="AB36" s="21">
        <f>COUNTIFS([2]nominal!$Q$7:$Q$9999,$H36,[2]nominal!$AK$7:$AK$9999,$AB$4)</f>
        <v>0</v>
      </c>
      <c r="AC36" s="21">
        <f>COUNTIFS([2]nominal!$Q$7:$Q$9999,$H36,[2]nominal!$AW$7:$AW$9999,$AC$4)</f>
        <v>0</v>
      </c>
      <c r="AD36" s="21">
        <f>COUNTIFS([2]nominal!$Q$7:$Q$9999,$H36,[2]nominal!$AZ$7:$AZ$9999,$AD$4)</f>
        <v>0</v>
      </c>
      <c r="AE36" s="8">
        <f>COUNTIFS([2]nominal!$Q$7:$Q$9999,$H36,[2]nominal!$AO$7:$AO$9999,$AE$4)</f>
        <v>0</v>
      </c>
      <c r="AF36" s="8">
        <f>COUNTIFS([2]nominal!$Q$7:$Q$9999,$H36,[2]nominal!$AT$7:$AT$9999,$AF$4)</f>
        <v>0</v>
      </c>
      <c r="AG36" s="21">
        <f>COUNTIFS([2]nominal!$Q$7:$Q$9999,$H36,[2]nominal!$DH$7:$DH$9999,$AG$4)</f>
        <v>0</v>
      </c>
      <c r="AH36" s="21">
        <f>COUNTIFS([2]nominal!$Q$7:$Q$9999,$H36,[2]nominal!$CN$7:$CN$9999,$AH$4)</f>
        <v>0</v>
      </c>
      <c r="AI36" s="21">
        <f>COUNTIFS([2]nominal!$Q$7:$Q$9999,$H36,[2]nominal!$CN$7:$CN$9999,$AI$4)</f>
        <v>0</v>
      </c>
      <c r="AJ36" s="21">
        <f>COUNTIFS([2]nominal!$Q$7:$Q$9999,$H36,[2]nominal!$CN$7:$CN$9999,$AJ$4)</f>
        <v>0</v>
      </c>
      <c r="AK36" s="21">
        <f>COUNTIFS([2]nominal!$Q$7:$Q$9999,$H36,[2]nominal!$CN$7:$CN$9999,$AK$4)</f>
        <v>1</v>
      </c>
      <c r="AL36" s="21">
        <f>COUNTIFS([2]nominal!$Q$7:$Q$9999,$H36,[2]nominal!$CO$7:$CO$9999,$AL$4)</f>
        <v>0</v>
      </c>
      <c r="AM36" s="21">
        <f>COUNTIFS([2]nominal!$Q$7:$Q$9999,$H36,[2]nominal!$CO$7:$CO$9999,$AM$4)</f>
        <v>0</v>
      </c>
      <c r="AN36" s="21">
        <f>COUNTIFS([2]nominal!$Q$7:$Q$9999,$H36,[2]nominal!$CO$7:$CO$9999,$AN$4)</f>
        <v>1</v>
      </c>
      <c r="AO36" s="21">
        <f>COUNTIFS([2]nominal!$Q$7:$Q$9999,$H36,[2]nominal!$DE$7:$DE$9999,$AO$4)</f>
        <v>0</v>
      </c>
      <c r="AP36" s="21">
        <f>COUNTIFS([2]nominal!$Q$7:$Q$9999,$H36,[2]nominal!$DE$7:$DE$9999,$AP$4)</f>
        <v>1</v>
      </c>
      <c r="AQ36" s="21">
        <f>COUNTIFS([2]nominal!$Q$7:$Q$9999,$H36,[2]nominal!$DE$7:$DE$9999,$AQ$4)</f>
        <v>0</v>
      </c>
      <c r="AR36" s="21">
        <f>COUNTIFS([2]nominal!$Q$7:$Q$9999,$H36,[2]nominal!$DQ$7:$DQ$9999,$AR$4)</f>
        <v>0</v>
      </c>
      <c r="AS36" s="21">
        <f>COUNTIFS([2]nominal!$Q$7:$Q$9999,$H36,[2]nominal!$DQ$7:$DQ$9999,$AS$4)</f>
        <v>1</v>
      </c>
      <c r="AT36" s="21">
        <f>COUNTIFS([2]nominal!$Q$7:$Q$9999,$H36,[2]nominal!$DQ$7:$DQ$9999,$AT$4)</f>
        <v>0</v>
      </c>
      <c r="AU36" s="21">
        <f>COUNTIFS([2]nominal!$Q$7:$Q$9999,$H36,[2]nominal!$DL$7:$DL$9999,$AU$4)</f>
        <v>0</v>
      </c>
      <c r="AV36" s="21">
        <f>COUNTIFS([2]nominal!$Q$7:$Q$9999,$H36,[2]nominal!$DL$7:$DL$9999,$AV$4)</f>
        <v>0</v>
      </c>
      <c r="AW36" s="21">
        <f>COUNTIFS([2]nominal!$Q$7:$Q$9999,$H36,[2]nominal!$DL$7:$DL$9999,$AW$4)</f>
        <v>0</v>
      </c>
      <c r="AX36" s="21">
        <f>COUNTIFS([2]nominal!$Q$7:$Q$9999,$H36,[2]nominal!$DL$7:$DL$9999,$AX$4)</f>
        <v>1</v>
      </c>
      <c r="AY36" s="21">
        <f>COUNTIFS([2]nominal!$Q$7:$Q$9999,$H36,[2]nominal!$DL$7:$DL$9999,$AY$4)</f>
        <v>0</v>
      </c>
      <c r="AZ36" s="21">
        <f>COUNTIFS([2]nominal!$Q$7:$Q$9999,$H36,[2]nominal!$DL$7:$DL$9999,$AZ$4)</f>
        <v>0</v>
      </c>
      <c r="BA36" s="21">
        <f>COUNTIFS([2]nominal!$Q$7:$Q$9999,$H36,[2]nominal!$DO$7:$DO$9999,$BA$4)</f>
        <v>0</v>
      </c>
      <c r="BB36" s="21">
        <f>COUNTIFS([2]nominal!$Q$7:$Q$9999,$H36,[2]nominal!$ES$7:$ES$9999,$BB$4)</f>
        <v>0</v>
      </c>
      <c r="BC36" s="11"/>
    </row>
    <row r="37" spans="1:55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f>IFERROR(VLOOKUP(H37,[1]NroPctesXeess!$E$3:$G$9999,3,FALSE),0)</f>
        <v>9</v>
      </c>
      <c r="K37" s="8">
        <f>COUNTIFS([2]nominal!$Q$7:$Q$9999,H37)</f>
        <v>9</v>
      </c>
      <c r="L37" s="8">
        <f>COUNTIFS([3]nominal!$Q$7:$Q$999,H37)</f>
        <v>1</v>
      </c>
      <c r="M37" s="8">
        <f>COUNTIFS([2]nominal!$Q$7:$Q$9999,$H37,[2]nominal!$J$7:$J$9999,"&lt;6")</f>
        <v>0</v>
      </c>
      <c r="N37" s="8">
        <f>COUNTIFS([2]nominal!$Q$7:$Q$9999,$H37,[2]nominal!$J$7:$J$9999,"&gt;5",[2]nominal!$J$7:$J$9999,"&lt;12")</f>
        <v>0</v>
      </c>
      <c r="O37" s="8">
        <f>COUNTIFS([2]nominal!$Q$7:$Q$9999,$H37,[2]nominal!$J$7:$J$9999,"&gt;11",[2]nominal!$J$7:$J$9999,"&lt;18")</f>
        <v>0</v>
      </c>
      <c r="P37" s="8">
        <f>COUNTIFS([2]nominal!$Q$7:$Q$9999,$H37,[2]nominal!$J$7:$J$9999,"&gt;17",[2]nominal!$J$7:$J$9999,"&lt;30")</f>
        <v>2</v>
      </c>
      <c r="Q37" s="8">
        <f>COUNTIFS([2]nominal!$Q$7:$Q$9999,$H37,[2]nominal!$J$7:$J$9999,"&gt;29",[2]nominal!$J$7:$J$9999,"&lt;60")</f>
        <v>5</v>
      </c>
      <c r="R37" s="8">
        <f>COUNTIFS([2]nominal!$Q$7:$Q$9999,$H37,[2]nominal!$J$7:$J$9999,"&gt;59")</f>
        <v>2</v>
      </c>
      <c r="S37" s="8">
        <f>COUNTIFS([2]nominal!$Q$7:$Q$9999,$H37,[2]nominal!$AH$7:$AH$9999,$S$4)</f>
        <v>7</v>
      </c>
      <c r="T37" s="21">
        <f>COUNTIFS([2]nominal!$Q$7:$Q$9999,$H37,[2]nominal!$AH$7:$AH$9999,$T$4)</f>
        <v>1</v>
      </c>
      <c r="U37" s="21">
        <f>COUNTIFS([2]nominal!$Q$7:$Q$9999,$H37,[2]nominal!$AH$7:$AH$9999,$U$4)</f>
        <v>1</v>
      </c>
      <c r="V37" s="21">
        <f>COUNTIFS([2]nominal!$Q$7:$Q$9999,$H37,[2]nominal!$AH$7:$AH$9999,$V$4)</f>
        <v>0</v>
      </c>
      <c r="W37" s="21">
        <f>COUNTIFS([2]nominal!$Q$7:$Q$9999,$H37,[2]nominal!$AH$7:$AH$9999,$W$4)</f>
        <v>0</v>
      </c>
      <c r="X37" s="8">
        <f>COUNTIFS([2]nominal!$Q$7:$Q$9999,$H37,[2]nominal!$AF$7:$AF$9999,$X$4)</f>
        <v>9</v>
      </c>
      <c r="Y37" s="21">
        <f>COUNTIFS([2]nominal!$Q$7:$Q$9999,$H37,[2]nominal!$AF$7:$AF$9999,$Y$4)</f>
        <v>0</v>
      </c>
      <c r="Z37" s="21">
        <f>COUNTIFS([2]nominal!$Q$7:$Q$9999,$H37,[2]nominal!$AK$7:$AK$9999,$Z$4)</f>
        <v>8</v>
      </c>
      <c r="AA37" s="21">
        <f>COUNTIFS([2]nominal!$Q$7:$Q$9999,$H37,[2]nominal!$AK$7:$AK$9999,$AA$4)</f>
        <v>1</v>
      </c>
      <c r="AB37" s="21">
        <f>COUNTIFS([2]nominal!$Q$7:$Q$9999,$H37,[2]nominal!$AK$7:$AK$9999,$AB$4)</f>
        <v>0</v>
      </c>
      <c r="AC37" s="21">
        <f>COUNTIFS([2]nominal!$Q$7:$Q$9999,$H37,[2]nominal!$AW$7:$AW$9999,$AC$4)</f>
        <v>0</v>
      </c>
      <c r="AD37" s="21">
        <f>COUNTIFS([2]nominal!$Q$7:$Q$9999,$H37,[2]nominal!$AZ$7:$AZ$9999,$AD$4)</f>
        <v>0</v>
      </c>
      <c r="AE37" s="8">
        <f>COUNTIFS([2]nominal!$Q$7:$Q$9999,$H37,[2]nominal!$AO$7:$AO$9999,$AE$4)</f>
        <v>1</v>
      </c>
      <c r="AF37" s="8">
        <f>COUNTIFS([2]nominal!$Q$7:$Q$9999,$H37,[2]nominal!$AT$7:$AT$9999,$AF$4)</f>
        <v>1</v>
      </c>
      <c r="AG37" s="21">
        <f>COUNTIFS([2]nominal!$Q$7:$Q$9999,$H37,[2]nominal!$DH$7:$DH$9999,$AG$4)</f>
        <v>0</v>
      </c>
      <c r="AH37" s="21">
        <f>COUNTIFS([2]nominal!$Q$7:$Q$9999,$H37,[2]nominal!$CN$7:$CN$9999,$AH$4)</f>
        <v>1</v>
      </c>
      <c r="AI37" s="21">
        <f>COUNTIFS([2]nominal!$Q$7:$Q$9999,$H37,[2]nominal!$CN$7:$CN$9999,$AI$4)</f>
        <v>0</v>
      </c>
      <c r="AJ37" s="21">
        <f>COUNTIFS([2]nominal!$Q$7:$Q$9999,$H37,[2]nominal!$CN$7:$CN$9999,$AJ$4)</f>
        <v>0</v>
      </c>
      <c r="AK37" s="21">
        <f>COUNTIFS([2]nominal!$Q$7:$Q$9999,$H37,[2]nominal!$CN$7:$CN$9999,$AK$4)</f>
        <v>8</v>
      </c>
      <c r="AL37" s="21">
        <f>COUNTIFS([2]nominal!$Q$7:$Q$9999,$H37,[2]nominal!$CO$7:$CO$9999,$AL$4)</f>
        <v>0</v>
      </c>
      <c r="AM37" s="21">
        <f>COUNTIFS([2]nominal!$Q$7:$Q$9999,$H37,[2]nominal!$CO$7:$CO$9999,$AM$4)</f>
        <v>0</v>
      </c>
      <c r="AN37" s="21">
        <f>COUNTIFS([2]nominal!$Q$7:$Q$9999,$H37,[2]nominal!$CO$7:$CO$9999,$AN$4)</f>
        <v>9</v>
      </c>
      <c r="AO37" s="21">
        <f>COUNTIFS([2]nominal!$Q$7:$Q$9999,$H37,[2]nominal!$DE$7:$DE$9999,$AO$4)</f>
        <v>0</v>
      </c>
      <c r="AP37" s="21">
        <f>COUNTIFS([2]nominal!$Q$7:$Q$9999,$H37,[2]nominal!$DE$7:$DE$9999,$AP$4)</f>
        <v>3</v>
      </c>
      <c r="AQ37" s="21">
        <f>COUNTIFS([2]nominal!$Q$7:$Q$9999,$H37,[2]nominal!$DE$7:$DE$9999,$AQ$4)</f>
        <v>6</v>
      </c>
      <c r="AR37" s="21">
        <f>COUNTIFS([2]nominal!$Q$7:$Q$9999,$H37,[2]nominal!$DQ$7:$DQ$9999,$AR$4)</f>
        <v>1</v>
      </c>
      <c r="AS37" s="21">
        <f>COUNTIFS([2]nominal!$Q$7:$Q$9999,$H37,[2]nominal!$DQ$7:$DQ$9999,$AS$4)</f>
        <v>2</v>
      </c>
      <c r="AT37" s="21">
        <f>COUNTIFS([2]nominal!$Q$7:$Q$9999,$H37,[2]nominal!$DQ$7:$DQ$9999,$AT$4)</f>
        <v>6</v>
      </c>
      <c r="AU37" s="21">
        <f>COUNTIFS([2]nominal!$Q$7:$Q$9999,$H37,[2]nominal!$DL$7:$DL$9999,$AU$4)</f>
        <v>0</v>
      </c>
      <c r="AV37" s="21">
        <f>COUNTIFS([2]nominal!$Q$7:$Q$9999,$H37,[2]nominal!$DL$7:$DL$9999,$AV$4)</f>
        <v>0</v>
      </c>
      <c r="AW37" s="21">
        <f>COUNTIFS([2]nominal!$Q$7:$Q$9999,$H37,[2]nominal!$DL$7:$DL$9999,$AW$4)</f>
        <v>0</v>
      </c>
      <c r="AX37" s="21">
        <f>COUNTIFS([2]nominal!$Q$7:$Q$9999,$H37,[2]nominal!$DL$7:$DL$9999,$AX$4)</f>
        <v>2</v>
      </c>
      <c r="AY37" s="21">
        <f>COUNTIFS([2]nominal!$Q$7:$Q$9999,$H37,[2]nominal!$DL$7:$DL$9999,$AY$4)</f>
        <v>1</v>
      </c>
      <c r="AZ37" s="21">
        <f>COUNTIFS([2]nominal!$Q$7:$Q$9999,$H37,[2]nominal!$DL$7:$DL$9999,$AZ$4)</f>
        <v>6</v>
      </c>
      <c r="BA37" s="21">
        <f>COUNTIFS([2]nominal!$Q$7:$Q$9999,$H37,[2]nominal!$DO$7:$DO$9999,$BA$4)</f>
        <v>0</v>
      </c>
      <c r="BB37" s="21">
        <f>COUNTIFS([2]nominal!$Q$7:$Q$9999,$H37,[2]nominal!$ES$7:$ES$9999,$BB$4)</f>
        <v>0</v>
      </c>
      <c r="BC37" s="11"/>
    </row>
    <row r="38" spans="1:55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f>IFERROR(VLOOKUP(H38,[1]NroPctesXeess!$E$3:$G$9999,3,FALSE),0)</f>
        <v>2</v>
      </c>
      <c r="K38" s="8">
        <f>COUNTIFS([2]nominal!$Q$7:$Q$9999,H38)</f>
        <v>2</v>
      </c>
      <c r="L38" s="8">
        <f>COUNTIFS([3]nominal!$Q$7:$Q$999,H38)</f>
        <v>0</v>
      </c>
      <c r="M38" s="8">
        <f>COUNTIFS([2]nominal!$Q$7:$Q$9999,$H38,[2]nominal!$J$7:$J$9999,"&lt;6")</f>
        <v>0</v>
      </c>
      <c r="N38" s="8">
        <f>COUNTIFS([2]nominal!$Q$7:$Q$9999,$H38,[2]nominal!$J$7:$J$9999,"&gt;5",[2]nominal!$J$7:$J$9999,"&lt;12")</f>
        <v>0</v>
      </c>
      <c r="O38" s="8">
        <f>COUNTIFS([2]nominal!$Q$7:$Q$9999,$H38,[2]nominal!$J$7:$J$9999,"&gt;11",[2]nominal!$J$7:$J$9999,"&lt;18")</f>
        <v>0</v>
      </c>
      <c r="P38" s="8">
        <f>COUNTIFS([2]nominal!$Q$7:$Q$9999,$H38,[2]nominal!$J$7:$J$9999,"&gt;17",[2]nominal!$J$7:$J$9999,"&lt;30")</f>
        <v>0</v>
      </c>
      <c r="Q38" s="8">
        <f>COUNTIFS([2]nominal!$Q$7:$Q$9999,$H38,[2]nominal!$J$7:$J$9999,"&gt;29",[2]nominal!$J$7:$J$9999,"&lt;60")</f>
        <v>1</v>
      </c>
      <c r="R38" s="8">
        <f>COUNTIFS([2]nominal!$Q$7:$Q$9999,$H38,[2]nominal!$J$7:$J$9999,"&gt;59")</f>
        <v>1</v>
      </c>
      <c r="S38" s="8">
        <f>COUNTIFS([2]nominal!$Q$7:$Q$9999,$H38,[2]nominal!$AH$7:$AH$9999,$S$4)</f>
        <v>1</v>
      </c>
      <c r="T38" s="21">
        <f>COUNTIFS([2]nominal!$Q$7:$Q$9999,$H38,[2]nominal!$AH$7:$AH$9999,$T$4)</f>
        <v>0</v>
      </c>
      <c r="U38" s="21">
        <f>COUNTIFS([2]nominal!$Q$7:$Q$9999,$H38,[2]nominal!$AH$7:$AH$9999,$U$4)</f>
        <v>1</v>
      </c>
      <c r="V38" s="21">
        <f>COUNTIFS([2]nominal!$Q$7:$Q$9999,$H38,[2]nominal!$AH$7:$AH$9999,$V$4)</f>
        <v>0</v>
      </c>
      <c r="W38" s="21">
        <f>COUNTIFS([2]nominal!$Q$7:$Q$9999,$H38,[2]nominal!$AH$7:$AH$9999,$W$4)</f>
        <v>0</v>
      </c>
      <c r="X38" s="8">
        <f>COUNTIFS([2]nominal!$Q$7:$Q$9999,$H38,[2]nominal!$AF$7:$AF$9999,$X$4)</f>
        <v>2</v>
      </c>
      <c r="Y38" s="21">
        <f>COUNTIFS([2]nominal!$Q$7:$Q$9999,$H38,[2]nominal!$AF$7:$AF$9999,$Y$4)</f>
        <v>0</v>
      </c>
      <c r="Z38" s="21">
        <f>COUNTIFS([2]nominal!$Q$7:$Q$9999,$H38,[2]nominal!$AK$7:$AK$9999,$Z$4)</f>
        <v>2</v>
      </c>
      <c r="AA38" s="21">
        <f>COUNTIFS([2]nominal!$Q$7:$Q$9999,$H38,[2]nominal!$AK$7:$AK$9999,$AA$4)</f>
        <v>0</v>
      </c>
      <c r="AB38" s="21">
        <f>COUNTIFS([2]nominal!$Q$7:$Q$9999,$H38,[2]nominal!$AK$7:$AK$9999,$AB$4)</f>
        <v>0</v>
      </c>
      <c r="AC38" s="21">
        <f>COUNTIFS([2]nominal!$Q$7:$Q$9999,$H38,[2]nominal!$AW$7:$AW$9999,$AC$4)</f>
        <v>0</v>
      </c>
      <c r="AD38" s="21">
        <f>COUNTIFS([2]nominal!$Q$7:$Q$9999,$H38,[2]nominal!$AZ$7:$AZ$9999,$AD$4)</f>
        <v>0</v>
      </c>
      <c r="AE38" s="8">
        <f>COUNTIFS([2]nominal!$Q$7:$Q$9999,$H38,[2]nominal!$AO$7:$AO$9999,$AE$4)</f>
        <v>0</v>
      </c>
      <c r="AF38" s="8">
        <f>COUNTIFS([2]nominal!$Q$7:$Q$9999,$H38,[2]nominal!$AT$7:$AT$9999,$AF$4)</f>
        <v>0</v>
      </c>
      <c r="AG38" s="21">
        <f>COUNTIFS([2]nominal!$Q$7:$Q$9999,$H38,[2]nominal!$DH$7:$DH$9999,$AG$4)</f>
        <v>0</v>
      </c>
      <c r="AH38" s="21">
        <f>COUNTIFS([2]nominal!$Q$7:$Q$9999,$H38,[2]nominal!$CN$7:$CN$9999,$AH$4)</f>
        <v>0</v>
      </c>
      <c r="AI38" s="21">
        <f>COUNTIFS([2]nominal!$Q$7:$Q$9999,$H38,[2]nominal!$CN$7:$CN$9999,$AI$4)</f>
        <v>0</v>
      </c>
      <c r="AJ38" s="21">
        <f>COUNTIFS([2]nominal!$Q$7:$Q$9999,$H38,[2]nominal!$CN$7:$CN$9999,$AJ$4)</f>
        <v>0</v>
      </c>
      <c r="AK38" s="21">
        <f>COUNTIFS([2]nominal!$Q$7:$Q$9999,$H38,[2]nominal!$CN$7:$CN$9999,$AK$4)</f>
        <v>2</v>
      </c>
      <c r="AL38" s="21">
        <f>COUNTIFS([2]nominal!$Q$7:$Q$9999,$H38,[2]nominal!$CO$7:$CO$9999,$AL$4)</f>
        <v>0</v>
      </c>
      <c r="AM38" s="21">
        <f>COUNTIFS([2]nominal!$Q$7:$Q$9999,$H38,[2]nominal!$CO$7:$CO$9999,$AM$4)</f>
        <v>0</v>
      </c>
      <c r="AN38" s="21">
        <f>COUNTIFS([2]nominal!$Q$7:$Q$9999,$H38,[2]nominal!$CO$7:$CO$9999,$AN$4)</f>
        <v>2</v>
      </c>
      <c r="AO38" s="21">
        <f>COUNTIFS([2]nominal!$Q$7:$Q$9999,$H38,[2]nominal!$DE$7:$DE$9999,$AO$4)</f>
        <v>0</v>
      </c>
      <c r="AP38" s="21">
        <f>COUNTIFS([2]nominal!$Q$7:$Q$9999,$H38,[2]nominal!$DE$7:$DE$9999,$AP$4)</f>
        <v>0</v>
      </c>
      <c r="AQ38" s="21">
        <f>COUNTIFS([2]nominal!$Q$7:$Q$9999,$H38,[2]nominal!$DE$7:$DE$9999,$AQ$4)</f>
        <v>2</v>
      </c>
      <c r="AR38" s="21">
        <f>COUNTIFS([2]nominal!$Q$7:$Q$9999,$H38,[2]nominal!$DQ$7:$DQ$9999,$AR$4)</f>
        <v>0</v>
      </c>
      <c r="AS38" s="21">
        <f>COUNTIFS([2]nominal!$Q$7:$Q$9999,$H38,[2]nominal!$DQ$7:$DQ$9999,$AS$4)</f>
        <v>0</v>
      </c>
      <c r="AT38" s="21">
        <f>COUNTIFS([2]nominal!$Q$7:$Q$9999,$H38,[2]nominal!$DQ$7:$DQ$9999,$AT$4)</f>
        <v>2</v>
      </c>
      <c r="AU38" s="21">
        <f>COUNTIFS([2]nominal!$Q$7:$Q$9999,$H38,[2]nominal!$DL$7:$DL$9999,$AU$4)</f>
        <v>0</v>
      </c>
      <c r="AV38" s="21">
        <f>COUNTIFS([2]nominal!$Q$7:$Q$9999,$H38,[2]nominal!$DL$7:$DL$9999,$AV$4)</f>
        <v>0</v>
      </c>
      <c r="AW38" s="21">
        <f>COUNTIFS([2]nominal!$Q$7:$Q$9999,$H38,[2]nominal!$DL$7:$DL$9999,$AW$4)</f>
        <v>0</v>
      </c>
      <c r="AX38" s="21">
        <f>COUNTIFS([2]nominal!$Q$7:$Q$9999,$H38,[2]nominal!$DL$7:$DL$9999,$AX$4)</f>
        <v>0</v>
      </c>
      <c r="AY38" s="21">
        <f>COUNTIFS([2]nominal!$Q$7:$Q$9999,$H38,[2]nominal!$DL$7:$DL$9999,$AY$4)</f>
        <v>0</v>
      </c>
      <c r="AZ38" s="21">
        <f>COUNTIFS([2]nominal!$Q$7:$Q$9999,$H38,[2]nominal!$DL$7:$DL$9999,$AZ$4)</f>
        <v>2</v>
      </c>
      <c r="BA38" s="21">
        <f>COUNTIFS([2]nominal!$Q$7:$Q$9999,$H38,[2]nominal!$DO$7:$DO$9999,$BA$4)</f>
        <v>0</v>
      </c>
      <c r="BB38" s="21">
        <f>COUNTIFS([2]nominal!$Q$7:$Q$9999,$H38,[2]nominal!$ES$7:$ES$9999,$BB$4)</f>
        <v>0</v>
      </c>
      <c r="BC38" s="11"/>
    </row>
    <row r="39" spans="1:55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f>IFERROR(VLOOKUP(H39,[1]NroPctesXeess!$E$3:$G$9999,3,FALSE),0)</f>
        <v>0</v>
      </c>
      <c r="K39" s="8">
        <f>COUNTIFS([2]nominal!$Q$7:$Q$9999,H39)</f>
        <v>0</v>
      </c>
      <c r="L39" s="8">
        <f>COUNTIFS([3]nominal!$Q$7:$Q$999,H39)</f>
        <v>0</v>
      </c>
      <c r="M39" s="8">
        <f>COUNTIFS([2]nominal!$Q$7:$Q$9999,$H39,[2]nominal!$J$7:$J$9999,"&lt;6")</f>
        <v>0</v>
      </c>
      <c r="N39" s="8">
        <f>COUNTIFS([2]nominal!$Q$7:$Q$9999,$H39,[2]nominal!$J$7:$J$9999,"&gt;5",[2]nominal!$J$7:$J$9999,"&lt;12")</f>
        <v>0</v>
      </c>
      <c r="O39" s="8">
        <f>COUNTIFS([2]nominal!$Q$7:$Q$9999,$H39,[2]nominal!$J$7:$J$9999,"&gt;11",[2]nominal!$J$7:$J$9999,"&lt;18")</f>
        <v>0</v>
      </c>
      <c r="P39" s="8">
        <f>COUNTIFS([2]nominal!$Q$7:$Q$9999,$H39,[2]nominal!$J$7:$J$9999,"&gt;17",[2]nominal!$J$7:$J$9999,"&lt;30")</f>
        <v>0</v>
      </c>
      <c r="Q39" s="8">
        <f>COUNTIFS([2]nominal!$Q$7:$Q$9999,$H39,[2]nominal!$J$7:$J$9999,"&gt;29",[2]nominal!$J$7:$J$9999,"&lt;60")</f>
        <v>0</v>
      </c>
      <c r="R39" s="8">
        <f>COUNTIFS([2]nominal!$Q$7:$Q$9999,$H39,[2]nominal!$J$7:$J$9999,"&gt;59")</f>
        <v>0</v>
      </c>
      <c r="S39" s="8">
        <f>COUNTIFS([2]nominal!$Q$7:$Q$9999,$H39,[2]nominal!$AH$7:$AH$9999,$S$4)</f>
        <v>0</v>
      </c>
      <c r="T39" s="21">
        <f>COUNTIFS([2]nominal!$Q$7:$Q$9999,$H39,[2]nominal!$AH$7:$AH$9999,$T$4)</f>
        <v>0</v>
      </c>
      <c r="U39" s="21">
        <f>COUNTIFS([2]nominal!$Q$7:$Q$9999,$H39,[2]nominal!$AH$7:$AH$9999,$U$4)</f>
        <v>0</v>
      </c>
      <c r="V39" s="21">
        <f>COUNTIFS([2]nominal!$Q$7:$Q$9999,$H39,[2]nominal!$AH$7:$AH$9999,$V$4)</f>
        <v>0</v>
      </c>
      <c r="W39" s="21">
        <f>COUNTIFS([2]nominal!$Q$7:$Q$9999,$H39,[2]nominal!$AH$7:$AH$9999,$W$4)</f>
        <v>0</v>
      </c>
      <c r="X39" s="8">
        <f>COUNTIFS([2]nominal!$Q$7:$Q$9999,$H39,[2]nominal!$AF$7:$AF$9999,$X$4)</f>
        <v>0</v>
      </c>
      <c r="Y39" s="21">
        <f>COUNTIFS([2]nominal!$Q$7:$Q$9999,$H39,[2]nominal!$AF$7:$AF$9999,$Y$4)</f>
        <v>0</v>
      </c>
      <c r="Z39" s="21">
        <f>COUNTIFS([2]nominal!$Q$7:$Q$9999,$H39,[2]nominal!$AK$7:$AK$9999,$Z$4)</f>
        <v>0</v>
      </c>
      <c r="AA39" s="21">
        <f>COUNTIFS([2]nominal!$Q$7:$Q$9999,$H39,[2]nominal!$AK$7:$AK$9999,$AA$4)</f>
        <v>0</v>
      </c>
      <c r="AB39" s="21">
        <f>COUNTIFS([2]nominal!$Q$7:$Q$9999,$H39,[2]nominal!$AK$7:$AK$9999,$AB$4)</f>
        <v>0</v>
      </c>
      <c r="AC39" s="21">
        <f>COUNTIFS([2]nominal!$Q$7:$Q$9999,$H39,[2]nominal!$AW$7:$AW$9999,$AC$4)</f>
        <v>0</v>
      </c>
      <c r="AD39" s="21">
        <f>COUNTIFS([2]nominal!$Q$7:$Q$9999,$H39,[2]nominal!$AZ$7:$AZ$9999,$AD$4)</f>
        <v>0</v>
      </c>
      <c r="AE39" s="8">
        <f>COUNTIFS([2]nominal!$Q$7:$Q$9999,$H39,[2]nominal!$AO$7:$AO$9999,$AE$4)</f>
        <v>0</v>
      </c>
      <c r="AF39" s="8">
        <f>COUNTIFS([2]nominal!$Q$7:$Q$9999,$H39,[2]nominal!$AT$7:$AT$9999,$AF$4)</f>
        <v>0</v>
      </c>
      <c r="AG39" s="21">
        <f>COUNTIFS([2]nominal!$Q$7:$Q$9999,$H39,[2]nominal!$DH$7:$DH$9999,$AG$4)</f>
        <v>0</v>
      </c>
      <c r="AH39" s="21">
        <f>COUNTIFS([2]nominal!$Q$7:$Q$9999,$H39,[2]nominal!$CN$7:$CN$9999,$AH$4)</f>
        <v>0</v>
      </c>
      <c r="AI39" s="21">
        <f>COUNTIFS([2]nominal!$Q$7:$Q$9999,$H39,[2]nominal!$CN$7:$CN$9999,$AI$4)</f>
        <v>0</v>
      </c>
      <c r="AJ39" s="21">
        <f>COUNTIFS([2]nominal!$Q$7:$Q$9999,$H39,[2]nominal!$CN$7:$CN$9999,$AJ$4)</f>
        <v>0</v>
      </c>
      <c r="AK39" s="21">
        <f>COUNTIFS([2]nominal!$Q$7:$Q$9999,$H39,[2]nominal!$CN$7:$CN$9999,$AK$4)</f>
        <v>0</v>
      </c>
      <c r="AL39" s="21">
        <f>COUNTIFS([2]nominal!$Q$7:$Q$9999,$H39,[2]nominal!$CO$7:$CO$9999,$AL$4)</f>
        <v>0</v>
      </c>
      <c r="AM39" s="21">
        <f>COUNTIFS([2]nominal!$Q$7:$Q$9999,$H39,[2]nominal!$CO$7:$CO$9999,$AM$4)</f>
        <v>0</v>
      </c>
      <c r="AN39" s="21">
        <f>COUNTIFS([2]nominal!$Q$7:$Q$9999,$H39,[2]nominal!$CO$7:$CO$9999,$AN$4)</f>
        <v>0</v>
      </c>
      <c r="AO39" s="21">
        <f>COUNTIFS([2]nominal!$Q$7:$Q$9999,$H39,[2]nominal!$DE$7:$DE$9999,$AO$4)</f>
        <v>0</v>
      </c>
      <c r="AP39" s="21">
        <f>COUNTIFS([2]nominal!$Q$7:$Q$9999,$H39,[2]nominal!$DE$7:$DE$9999,$AP$4)</f>
        <v>0</v>
      </c>
      <c r="AQ39" s="21">
        <f>COUNTIFS([2]nominal!$Q$7:$Q$9999,$H39,[2]nominal!$DE$7:$DE$9999,$AQ$4)</f>
        <v>0</v>
      </c>
      <c r="AR39" s="21">
        <f>COUNTIFS([2]nominal!$Q$7:$Q$9999,$H39,[2]nominal!$DQ$7:$DQ$9999,$AR$4)</f>
        <v>0</v>
      </c>
      <c r="AS39" s="21">
        <f>COUNTIFS([2]nominal!$Q$7:$Q$9999,$H39,[2]nominal!$DQ$7:$DQ$9999,$AS$4)</f>
        <v>0</v>
      </c>
      <c r="AT39" s="21">
        <f>COUNTIFS([2]nominal!$Q$7:$Q$9999,$H39,[2]nominal!$DQ$7:$DQ$9999,$AT$4)</f>
        <v>0</v>
      </c>
      <c r="AU39" s="21">
        <f>COUNTIFS([2]nominal!$Q$7:$Q$9999,$H39,[2]nominal!$DL$7:$DL$9999,$AU$4)</f>
        <v>0</v>
      </c>
      <c r="AV39" s="21">
        <f>COUNTIFS([2]nominal!$Q$7:$Q$9999,$H39,[2]nominal!$DL$7:$DL$9999,$AV$4)</f>
        <v>0</v>
      </c>
      <c r="AW39" s="21">
        <f>COUNTIFS([2]nominal!$Q$7:$Q$9999,$H39,[2]nominal!$DL$7:$DL$9999,$AW$4)</f>
        <v>0</v>
      </c>
      <c r="AX39" s="21">
        <f>COUNTIFS([2]nominal!$Q$7:$Q$9999,$H39,[2]nominal!$DL$7:$DL$9999,$AX$4)</f>
        <v>0</v>
      </c>
      <c r="AY39" s="21">
        <f>COUNTIFS([2]nominal!$Q$7:$Q$9999,$H39,[2]nominal!$DL$7:$DL$9999,$AY$4)</f>
        <v>0</v>
      </c>
      <c r="AZ39" s="21">
        <f>COUNTIFS([2]nominal!$Q$7:$Q$9999,$H39,[2]nominal!$DL$7:$DL$9999,$AZ$4)</f>
        <v>0</v>
      </c>
      <c r="BA39" s="21">
        <f>COUNTIFS([2]nominal!$Q$7:$Q$9999,$H39,[2]nominal!$DO$7:$DO$9999,$BA$4)</f>
        <v>0</v>
      </c>
      <c r="BB39" s="21">
        <f>COUNTIFS([2]nominal!$Q$7:$Q$9999,$H39,[2]nominal!$ES$7:$ES$9999,$BB$4)</f>
        <v>0</v>
      </c>
      <c r="BC39" s="11"/>
    </row>
    <row r="40" spans="1:55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f>IFERROR(VLOOKUP(H40,[1]NroPctesXeess!$E$3:$G$9999,3,FALSE),0)</f>
        <v>3</v>
      </c>
      <c r="K40" s="8">
        <f>COUNTIFS([2]nominal!$Q$7:$Q$9999,H40)</f>
        <v>2</v>
      </c>
      <c r="L40" s="8">
        <f>COUNTIFS([3]nominal!$Q$7:$Q$999,H40)</f>
        <v>0</v>
      </c>
      <c r="M40" s="8">
        <f>COUNTIFS([2]nominal!$Q$7:$Q$9999,$H40,[2]nominal!$J$7:$J$9999,"&lt;6")</f>
        <v>0</v>
      </c>
      <c r="N40" s="8">
        <f>COUNTIFS([2]nominal!$Q$7:$Q$9999,$H40,[2]nominal!$J$7:$J$9999,"&gt;5",[2]nominal!$J$7:$J$9999,"&lt;12")</f>
        <v>0</v>
      </c>
      <c r="O40" s="8">
        <f>COUNTIFS([2]nominal!$Q$7:$Q$9999,$H40,[2]nominal!$J$7:$J$9999,"&gt;11",[2]nominal!$J$7:$J$9999,"&lt;18")</f>
        <v>0</v>
      </c>
      <c r="P40" s="8">
        <f>COUNTIFS([2]nominal!$Q$7:$Q$9999,$H40,[2]nominal!$J$7:$J$9999,"&gt;17",[2]nominal!$J$7:$J$9999,"&lt;30")</f>
        <v>2</v>
      </c>
      <c r="Q40" s="8">
        <f>COUNTIFS([2]nominal!$Q$7:$Q$9999,$H40,[2]nominal!$J$7:$J$9999,"&gt;29",[2]nominal!$J$7:$J$9999,"&lt;60")</f>
        <v>0</v>
      </c>
      <c r="R40" s="8">
        <f>COUNTIFS([2]nominal!$Q$7:$Q$9999,$H40,[2]nominal!$J$7:$J$9999,"&gt;59")</f>
        <v>0</v>
      </c>
      <c r="S40" s="8">
        <f>COUNTIFS([2]nominal!$Q$7:$Q$9999,$H40,[2]nominal!$AH$7:$AH$9999,$S$4)</f>
        <v>1</v>
      </c>
      <c r="T40" s="21">
        <f>COUNTIFS([2]nominal!$Q$7:$Q$9999,$H40,[2]nominal!$AH$7:$AH$9999,$T$4)</f>
        <v>1</v>
      </c>
      <c r="U40" s="21">
        <f>COUNTIFS([2]nominal!$Q$7:$Q$9999,$H40,[2]nominal!$AH$7:$AH$9999,$U$4)</f>
        <v>0</v>
      </c>
      <c r="V40" s="21">
        <f>COUNTIFS([2]nominal!$Q$7:$Q$9999,$H40,[2]nominal!$AH$7:$AH$9999,$V$4)</f>
        <v>0</v>
      </c>
      <c r="W40" s="21">
        <f>COUNTIFS([2]nominal!$Q$7:$Q$9999,$H40,[2]nominal!$AH$7:$AH$9999,$W$4)</f>
        <v>0</v>
      </c>
      <c r="X40" s="8">
        <f>COUNTIFS([2]nominal!$Q$7:$Q$9999,$H40,[2]nominal!$AF$7:$AF$9999,$X$4)</f>
        <v>2</v>
      </c>
      <c r="Y40" s="21">
        <f>COUNTIFS([2]nominal!$Q$7:$Q$9999,$H40,[2]nominal!$AF$7:$AF$9999,$Y$4)</f>
        <v>0</v>
      </c>
      <c r="Z40" s="21">
        <f>COUNTIFS([2]nominal!$Q$7:$Q$9999,$H40,[2]nominal!$AK$7:$AK$9999,$Z$4)</f>
        <v>2</v>
      </c>
      <c r="AA40" s="21">
        <f>COUNTIFS([2]nominal!$Q$7:$Q$9999,$H40,[2]nominal!$AK$7:$AK$9999,$AA$4)</f>
        <v>0</v>
      </c>
      <c r="AB40" s="21">
        <f>COUNTIFS([2]nominal!$Q$7:$Q$9999,$H40,[2]nominal!$AK$7:$AK$9999,$AB$4)</f>
        <v>0</v>
      </c>
      <c r="AC40" s="21">
        <f>COUNTIFS([2]nominal!$Q$7:$Q$9999,$H40,[2]nominal!$AW$7:$AW$9999,$AC$4)</f>
        <v>0</v>
      </c>
      <c r="AD40" s="21">
        <f>COUNTIFS([2]nominal!$Q$7:$Q$9999,$H40,[2]nominal!$AZ$7:$AZ$9999,$AD$4)</f>
        <v>0</v>
      </c>
      <c r="AE40" s="8">
        <f>COUNTIFS([2]nominal!$Q$7:$Q$9999,$H40,[2]nominal!$AO$7:$AO$9999,$AE$4)</f>
        <v>0</v>
      </c>
      <c r="AF40" s="8">
        <f>COUNTIFS([2]nominal!$Q$7:$Q$9999,$H40,[2]nominal!$AT$7:$AT$9999,$AF$4)</f>
        <v>0</v>
      </c>
      <c r="AG40" s="21">
        <f>COUNTIFS([2]nominal!$Q$7:$Q$9999,$H40,[2]nominal!$DH$7:$DH$9999,$AG$4)</f>
        <v>0</v>
      </c>
      <c r="AH40" s="21">
        <f>COUNTIFS([2]nominal!$Q$7:$Q$9999,$H40,[2]nominal!$CN$7:$CN$9999,$AH$4)</f>
        <v>0</v>
      </c>
      <c r="AI40" s="21">
        <f>COUNTIFS([2]nominal!$Q$7:$Q$9999,$H40,[2]nominal!$CN$7:$CN$9999,$AI$4)</f>
        <v>0</v>
      </c>
      <c r="AJ40" s="21">
        <f>COUNTIFS([2]nominal!$Q$7:$Q$9999,$H40,[2]nominal!$CN$7:$CN$9999,$AJ$4)</f>
        <v>0</v>
      </c>
      <c r="AK40" s="21">
        <f>COUNTIFS([2]nominal!$Q$7:$Q$9999,$H40,[2]nominal!$CN$7:$CN$9999,$AK$4)</f>
        <v>2</v>
      </c>
      <c r="AL40" s="21">
        <f>COUNTIFS([2]nominal!$Q$7:$Q$9999,$H40,[2]nominal!$CO$7:$CO$9999,$AL$4)</f>
        <v>0</v>
      </c>
      <c r="AM40" s="21">
        <f>COUNTIFS([2]nominal!$Q$7:$Q$9999,$H40,[2]nominal!$CO$7:$CO$9999,$AM$4)</f>
        <v>0</v>
      </c>
      <c r="AN40" s="21">
        <f>COUNTIFS([2]nominal!$Q$7:$Q$9999,$H40,[2]nominal!$CO$7:$CO$9999,$AN$4)</f>
        <v>2</v>
      </c>
      <c r="AO40" s="21">
        <f>COUNTIFS([2]nominal!$Q$7:$Q$9999,$H40,[2]nominal!$DE$7:$DE$9999,$AO$4)</f>
        <v>0</v>
      </c>
      <c r="AP40" s="21">
        <f>COUNTIFS([2]nominal!$Q$7:$Q$9999,$H40,[2]nominal!$DE$7:$DE$9999,$AP$4)</f>
        <v>0</v>
      </c>
      <c r="AQ40" s="21">
        <f>COUNTIFS([2]nominal!$Q$7:$Q$9999,$H40,[2]nominal!$DE$7:$DE$9999,$AQ$4)</f>
        <v>2</v>
      </c>
      <c r="AR40" s="21">
        <f>COUNTIFS([2]nominal!$Q$7:$Q$9999,$H40,[2]nominal!$DQ$7:$DQ$9999,$AR$4)</f>
        <v>0</v>
      </c>
      <c r="AS40" s="21">
        <f>COUNTIFS([2]nominal!$Q$7:$Q$9999,$H40,[2]nominal!$DQ$7:$DQ$9999,$AS$4)</f>
        <v>0</v>
      </c>
      <c r="AT40" s="21">
        <f>COUNTIFS([2]nominal!$Q$7:$Q$9999,$H40,[2]nominal!$DQ$7:$DQ$9999,$AT$4)</f>
        <v>2</v>
      </c>
      <c r="AU40" s="21">
        <f>COUNTIFS([2]nominal!$Q$7:$Q$9999,$H40,[2]nominal!$DL$7:$DL$9999,$AU$4)</f>
        <v>0</v>
      </c>
      <c r="AV40" s="21">
        <f>COUNTIFS([2]nominal!$Q$7:$Q$9999,$H40,[2]nominal!$DL$7:$DL$9999,$AV$4)</f>
        <v>0</v>
      </c>
      <c r="AW40" s="21">
        <f>COUNTIFS([2]nominal!$Q$7:$Q$9999,$H40,[2]nominal!$DL$7:$DL$9999,$AW$4)</f>
        <v>0</v>
      </c>
      <c r="AX40" s="21">
        <f>COUNTIFS([2]nominal!$Q$7:$Q$9999,$H40,[2]nominal!$DL$7:$DL$9999,$AX$4)</f>
        <v>0</v>
      </c>
      <c r="AY40" s="21">
        <f>COUNTIFS([2]nominal!$Q$7:$Q$9999,$H40,[2]nominal!$DL$7:$DL$9999,$AY$4)</f>
        <v>0</v>
      </c>
      <c r="AZ40" s="21">
        <f>COUNTIFS([2]nominal!$Q$7:$Q$9999,$H40,[2]nominal!$DL$7:$DL$9999,$AZ$4)</f>
        <v>2</v>
      </c>
      <c r="BA40" s="21">
        <f>COUNTIFS([2]nominal!$Q$7:$Q$9999,$H40,[2]nominal!$DO$7:$DO$9999,$BA$4)</f>
        <v>0</v>
      </c>
      <c r="BB40" s="21">
        <f>COUNTIFS([2]nominal!$Q$7:$Q$9999,$H40,[2]nominal!$ES$7:$ES$9999,$BB$4)</f>
        <v>0</v>
      </c>
      <c r="BC40" s="11"/>
    </row>
    <row r="41" spans="1:55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f>IFERROR(VLOOKUP(H41,[1]NroPctesXeess!$E$3:$G$9999,3,FALSE),0)</f>
        <v>0</v>
      </c>
      <c r="K41" s="8">
        <f>COUNTIFS([2]nominal!$Q$7:$Q$9999,H41)</f>
        <v>0</v>
      </c>
      <c r="L41" s="8">
        <f>COUNTIFS([3]nominal!$Q$7:$Q$999,H41)</f>
        <v>0</v>
      </c>
      <c r="M41" s="8">
        <f>COUNTIFS([2]nominal!$Q$7:$Q$9999,$H41,[2]nominal!$J$7:$J$9999,"&lt;6")</f>
        <v>0</v>
      </c>
      <c r="N41" s="8">
        <f>COUNTIFS([2]nominal!$Q$7:$Q$9999,$H41,[2]nominal!$J$7:$J$9999,"&gt;5",[2]nominal!$J$7:$J$9999,"&lt;12")</f>
        <v>0</v>
      </c>
      <c r="O41" s="8">
        <f>COUNTIFS([2]nominal!$Q$7:$Q$9999,$H41,[2]nominal!$J$7:$J$9999,"&gt;11",[2]nominal!$J$7:$J$9999,"&lt;18")</f>
        <v>0</v>
      </c>
      <c r="P41" s="8">
        <f>COUNTIFS([2]nominal!$Q$7:$Q$9999,$H41,[2]nominal!$J$7:$J$9999,"&gt;17",[2]nominal!$J$7:$J$9999,"&lt;30")</f>
        <v>0</v>
      </c>
      <c r="Q41" s="8">
        <f>COUNTIFS([2]nominal!$Q$7:$Q$9999,$H41,[2]nominal!$J$7:$J$9999,"&gt;29",[2]nominal!$J$7:$J$9999,"&lt;60")</f>
        <v>0</v>
      </c>
      <c r="R41" s="8">
        <f>COUNTIFS([2]nominal!$Q$7:$Q$9999,$H41,[2]nominal!$J$7:$J$9999,"&gt;59")</f>
        <v>0</v>
      </c>
      <c r="S41" s="8">
        <f>COUNTIFS([2]nominal!$Q$7:$Q$9999,$H41,[2]nominal!$AH$7:$AH$9999,$S$4)</f>
        <v>0</v>
      </c>
      <c r="T41" s="21">
        <f>COUNTIFS([2]nominal!$Q$7:$Q$9999,$H41,[2]nominal!$AH$7:$AH$9999,$T$4)</f>
        <v>0</v>
      </c>
      <c r="U41" s="21">
        <f>COUNTIFS([2]nominal!$Q$7:$Q$9999,$H41,[2]nominal!$AH$7:$AH$9999,$U$4)</f>
        <v>0</v>
      </c>
      <c r="V41" s="21">
        <f>COUNTIFS([2]nominal!$Q$7:$Q$9999,$H41,[2]nominal!$AH$7:$AH$9999,$V$4)</f>
        <v>0</v>
      </c>
      <c r="W41" s="21">
        <f>COUNTIFS([2]nominal!$Q$7:$Q$9999,$H41,[2]nominal!$AH$7:$AH$9999,$W$4)</f>
        <v>0</v>
      </c>
      <c r="X41" s="8">
        <f>COUNTIFS([2]nominal!$Q$7:$Q$9999,$H41,[2]nominal!$AF$7:$AF$9999,$X$4)</f>
        <v>0</v>
      </c>
      <c r="Y41" s="21">
        <f>COUNTIFS([2]nominal!$Q$7:$Q$9999,$H41,[2]nominal!$AF$7:$AF$9999,$Y$4)</f>
        <v>0</v>
      </c>
      <c r="Z41" s="21">
        <f>COUNTIFS([2]nominal!$Q$7:$Q$9999,$H41,[2]nominal!$AK$7:$AK$9999,$Z$4)</f>
        <v>0</v>
      </c>
      <c r="AA41" s="21">
        <f>COUNTIFS([2]nominal!$Q$7:$Q$9999,$H41,[2]nominal!$AK$7:$AK$9999,$AA$4)</f>
        <v>0</v>
      </c>
      <c r="AB41" s="21">
        <f>COUNTIFS([2]nominal!$Q$7:$Q$9999,$H41,[2]nominal!$AK$7:$AK$9999,$AB$4)</f>
        <v>0</v>
      </c>
      <c r="AC41" s="21">
        <f>COUNTIFS([2]nominal!$Q$7:$Q$9999,$H41,[2]nominal!$AW$7:$AW$9999,$AC$4)</f>
        <v>0</v>
      </c>
      <c r="AD41" s="21">
        <f>COUNTIFS([2]nominal!$Q$7:$Q$9999,$H41,[2]nominal!$AZ$7:$AZ$9999,$AD$4)</f>
        <v>0</v>
      </c>
      <c r="AE41" s="8">
        <f>COUNTIFS([2]nominal!$Q$7:$Q$9999,$H41,[2]nominal!$AO$7:$AO$9999,$AE$4)</f>
        <v>0</v>
      </c>
      <c r="AF41" s="8">
        <f>COUNTIFS([2]nominal!$Q$7:$Q$9999,$H41,[2]nominal!$AT$7:$AT$9999,$AF$4)</f>
        <v>0</v>
      </c>
      <c r="AG41" s="21">
        <f>COUNTIFS([2]nominal!$Q$7:$Q$9999,$H41,[2]nominal!$DH$7:$DH$9999,$AG$4)</f>
        <v>0</v>
      </c>
      <c r="AH41" s="21">
        <f>COUNTIFS([2]nominal!$Q$7:$Q$9999,$H41,[2]nominal!$CN$7:$CN$9999,$AH$4)</f>
        <v>0</v>
      </c>
      <c r="AI41" s="21">
        <f>COUNTIFS([2]nominal!$Q$7:$Q$9999,$H41,[2]nominal!$CN$7:$CN$9999,$AI$4)</f>
        <v>0</v>
      </c>
      <c r="AJ41" s="21">
        <f>COUNTIFS([2]nominal!$Q$7:$Q$9999,$H41,[2]nominal!$CN$7:$CN$9999,$AJ$4)</f>
        <v>0</v>
      </c>
      <c r="AK41" s="21">
        <f>COUNTIFS([2]nominal!$Q$7:$Q$9999,$H41,[2]nominal!$CN$7:$CN$9999,$AK$4)</f>
        <v>0</v>
      </c>
      <c r="AL41" s="21">
        <f>COUNTIFS([2]nominal!$Q$7:$Q$9999,$H41,[2]nominal!$CO$7:$CO$9999,$AL$4)</f>
        <v>0</v>
      </c>
      <c r="AM41" s="21">
        <f>COUNTIFS([2]nominal!$Q$7:$Q$9999,$H41,[2]nominal!$CO$7:$CO$9999,$AM$4)</f>
        <v>0</v>
      </c>
      <c r="AN41" s="21">
        <f>COUNTIFS([2]nominal!$Q$7:$Q$9999,$H41,[2]nominal!$CO$7:$CO$9999,$AN$4)</f>
        <v>0</v>
      </c>
      <c r="AO41" s="21">
        <f>COUNTIFS([2]nominal!$Q$7:$Q$9999,$H41,[2]nominal!$DE$7:$DE$9999,$AO$4)</f>
        <v>0</v>
      </c>
      <c r="AP41" s="21">
        <f>COUNTIFS([2]nominal!$Q$7:$Q$9999,$H41,[2]nominal!$DE$7:$DE$9999,$AP$4)</f>
        <v>0</v>
      </c>
      <c r="AQ41" s="21">
        <f>COUNTIFS([2]nominal!$Q$7:$Q$9999,$H41,[2]nominal!$DE$7:$DE$9999,$AQ$4)</f>
        <v>0</v>
      </c>
      <c r="AR41" s="21">
        <f>COUNTIFS([2]nominal!$Q$7:$Q$9999,$H41,[2]nominal!$DQ$7:$DQ$9999,$AR$4)</f>
        <v>0</v>
      </c>
      <c r="AS41" s="21">
        <f>COUNTIFS([2]nominal!$Q$7:$Q$9999,$H41,[2]nominal!$DQ$7:$DQ$9999,$AS$4)</f>
        <v>0</v>
      </c>
      <c r="AT41" s="21">
        <f>COUNTIFS([2]nominal!$Q$7:$Q$9999,$H41,[2]nominal!$DQ$7:$DQ$9999,$AT$4)</f>
        <v>0</v>
      </c>
      <c r="AU41" s="21">
        <f>COUNTIFS([2]nominal!$Q$7:$Q$9999,$H41,[2]nominal!$DL$7:$DL$9999,$AU$4)</f>
        <v>0</v>
      </c>
      <c r="AV41" s="21">
        <f>COUNTIFS([2]nominal!$Q$7:$Q$9999,$H41,[2]nominal!$DL$7:$DL$9999,$AV$4)</f>
        <v>0</v>
      </c>
      <c r="AW41" s="21">
        <f>COUNTIFS([2]nominal!$Q$7:$Q$9999,$H41,[2]nominal!$DL$7:$DL$9999,$AW$4)</f>
        <v>0</v>
      </c>
      <c r="AX41" s="21">
        <f>COUNTIFS([2]nominal!$Q$7:$Q$9999,$H41,[2]nominal!$DL$7:$DL$9999,$AX$4)</f>
        <v>0</v>
      </c>
      <c r="AY41" s="21">
        <f>COUNTIFS([2]nominal!$Q$7:$Q$9999,$H41,[2]nominal!$DL$7:$DL$9999,$AY$4)</f>
        <v>0</v>
      </c>
      <c r="AZ41" s="21">
        <f>COUNTIFS([2]nominal!$Q$7:$Q$9999,$H41,[2]nominal!$DL$7:$DL$9999,$AZ$4)</f>
        <v>0</v>
      </c>
      <c r="BA41" s="21">
        <f>COUNTIFS([2]nominal!$Q$7:$Q$9999,$H41,[2]nominal!$DO$7:$DO$9999,$BA$4)</f>
        <v>0</v>
      </c>
      <c r="BB41" s="21">
        <f>COUNTIFS([2]nominal!$Q$7:$Q$9999,$H41,[2]nominal!$ES$7:$ES$9999,$BB$4)</f>
        <v>0</v>
      </c>
      <c r="BC41" s="11"/>
    </row>
    <row r="42" spans="1:55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f>IFERROR(VLOOKUP(H42,[1]NroPctesXeess!$E$3:$G$9999,3,FALSE),0)</f>
        <v>7</v>
      </c>
      <c r="K42" s="8">
        <f>COUNTIFS([2]nominal!$Q$7:$Q$9999,H42)</f>
        <v>8</v>
      </c>
      <c r="L42" s="8">
        <f>COUNTIFS([3]nominal!$Q$7:$Q$999,H42)</f>
        <v>0</v>
      </c>
      <c r="M42" s="8">
        <f>COUNTIFS([2]nominal!$Q$7:$Q$9999,$H42,[2]nominal!$J$7:$J$9999,"&lt;6")</f>
        <v>0</v>
      </c>
      <c r="N42" s="8">
        <f>COUNTIFS([2]nominal!$Q$7:$Q$9999,$H42,[2]nominal!$J$7:$J$9999,"&gt;5",[2]nominal!$J$7:$J$9999,"&lt;12")</f>
        <v>0</v>
      </c>
      <c r="O42" s="8">
        <f>COUNTIFS([2]nominal!$Q$7:$Q$9999,$H42,[2]nominal!$J$7:$J$9999,"&gt;11",[2]nominal!$J$7:$J$9999,"&lt;18")</f>
        <v>0</v>
      </c>
      <c r="P42" s="8">
        <f>COUNTIFS([2]nominal!$Q$7:$Q$9999,$H42,[2]nominal!$J$7:$J$9999,"&gt;17",[2]nominal!$J$7:$J$9999,"&lt;30")</f>
        <v>2</v>
      </c>
      <c r="Q42" s="8">
        <f>COUNTIFS([2]nominal!$Q$7:$Q$9999,$H42,[2]nominal!$J$7:$J$9999,"&gt;29",[2]nominal!$J$7:$J$9999,"&lt;60")</f>
        <v>2</v>
      </c>
      <c r="R42" s="8">
        <f>COUNTIFS([2]nominal!$Q$7:$Q$9999,$H42,[2]nominal!$J$7:$J$9999,"&gt;59")</f>
        <v>4</v>
      </c>
      <c r="S42" s="8">
        <f>COUNTIFS([2]nominal!$Q$7:$Q$9999,$H42,[2]nominal!$AH$7:$AH$9999,$S$4)</f>
        <v>6</v>
      </c>
      <c r="T42" s="21">
        <f>COUNTIFS([2]nominal!$Q$7:$Q$9999,$H42,[2]nominal!$AH$7:$AH$9999,$T$4)</f>
        <v>2</v>
      </c>
      <c r="U42" s="21">
        <f>COUNTIFS([2]nominal!$Q$7:$Q$9999,$H42,[2]nominal!$AH$7:$AH$9999,$U$4)</f>
        <v>0</v>
      </c>
      <c r="V42" s="21">
        <f>COUNTIFS([2]nominal!$Q$7:$Q$9999,$H42,[2]nominal!$AH$7:$AH$9999,$V$4)</f>
        <v>0</v>
      </c>
      <c r="W42" s="21">
        <f>COUNTIFS([2]nominal!$Q$7:$Q$9999,$H42,[2]nominal!$AH$7:$AH$9999,$W$4)</f>
        <v>0</v>
      </c>
      <c r="X42" s="8">
        <f>COUNTIFS([2]nominal!$Q$7:$Q$9999,$H42,[2]nominal!$AF$7:$AF$9999,$X$4)</f>
        <v>7</v>
      </c>
      <c r="Y42" s="21">
        <f>COUNTIFS([2]nominal!$Q$7:$Q$9999,$H42,[2]nominal!$AF$7:$AF$9999,$Y$4)</f>
        <v>1</v>
      </c>
      <c r="Z42" s="21">
        <f>COUNTIFS([2]nominal!$Q$7:$Q$9999,$H42,[2]nominal!$AK$7:$AK$9999,$Z$4)</f>
        <v>7</v>
      </c>
      <c r="AA42" s="21">
        <f>COUNTIFS([2]nominal!$Q$7:$Q$9999,$H42,[2]nominal!$AK$7:$AK$9999,$AA$4)</f>
        <v>1</v>
      </c>
      <c r="AB42" s="21">
        <f>COUNTIFS([2]nominal!$Q$7:$Q$9999,$H42,[2]nominal!$AK$7:$AK$9999,$AB$4)</f>
        <v>0</v>
      </c>
      <c r="AC42" s="21">
        <f>COUNTIFS([2]nominal!$Q$7:$Q$9999,$H42,[2]nominal!$AW$7:$AW$9999,$AC$4)</f>
        <v>0</v>
      </c>
      <c r="AD42" s="21">
        <f>COUNTIFS([2]nominal!$Q$7:$Q$9999,$H42,[2]nominal!$AZ$7:$AZ$9999,$AD$4)</f>
        <v>0</v>
      </c>
      <c r="AE42" s="8">
        <f>COUNTIFS([2]nominal!$Q$7:$Q$9999,$H42,[2]nominal!$AO$7:$AO$9999,$AE$4)</f>
        <v>1</v>
      </c>
      <c r="AF42" s="8">
        <f>COUNTIFS([2]nominal!$Q$7:$Q$9999,$H42,[2]nominal!$AT$7:$AT$9999,$AF$4)</f>
        <v>0</v>
      </c>
      <c r="AG42" s="21">
        <f>COUNTIFS([2]nominal!$Q$7:$Q$9999,$H42,[2]nominal!$DH$7:$DH$9999,$AG$4)</f>
        <v>0</v>
      </c>
      <c r="AH42" s="21">
        <f>COUNTIFS([2]nominal!$Q$7:$Q$9999,$H42,[2]nominal!$CN$7:$CN$9999,$AH$4)</f>
        <v>0</v>
      </c>
      <c r="AI42" s="21">
        <f>COUNTIFS([2]nominal!$Q$7:$Q$9999,$H42,[2]nominal!$CN$7:$CN$9999,$AI$4)</f>
        <v>0</v>
      </c>
      <c r="AJ42" s="21">
        <f>COUNTIFS([2]nominal!$Q$7:$Q$9999,$H42,[2]nominal!$CN$7:$CN$9999,$AJ$4)</f>
        <v>0</v>
      </c>
      <c r="AK42" s="21">
        <f>COUNTIFS([2]nominal!$Q$7:$Q$9999,$H42,[2]nominal!$CN$7:$CN$9999,$AK$4)</f>
        <v>8</v>
      </c>
      <c r="AL42" s="21">
        <f>COUNTIFS([2]nominal!$Q$7:$Q$9999,$H42,[2]nominal!$CO$7:$CO$9999,$AL$4)</f>
        <v>0</v>
      </c>
      <c r="AM42" s="21">
        <f>COUNTIFS([2]nominal!$Q$7:$Q$9999,$H42,[2]nominal!$CO$7:$CO$9999,$AM$4)</f>
        <v>0</v>
      </c>
      <c r="AN42" s="21">
        <f>COUNTIFS([2]nominal!$Q$7:$Q$9999,$H42,[2]nominal!$CO$7:$CO$9999,$AN$4)</f>
        <v>8</v>
      </c>
      <c r="AO42" s="21">
        <f>COUNTIFS([2]nominal!$Q$7:$Q$9999,$H42,[2]nominal!$DE$7:$DE$9999,$AO$4)</f>
        <v>0</v>
      </c>
      <c r="AP42" s="21">
        <f>COUNTIFS([2]nominal!$Q$7:$Q$9999,$H42,[2]nominal!$DE$7:$DE$9999,$AP$4)</f>
        <v>1</v>
      </c>
      <c r="AQ42" s="21">
        <f>COUNTIFS([2]nominal!$Q$7:$Q$9999,$H42,[2]nominal!$DE$7:$DE$9999,$AQ$4)</f>
        <v>7</v>
      </c>
      <c r="AR42" s="21">
        <f>COUNTIFS([2]nominal!$Q$7:$Q$9999,$H42,[2]nominal!$DQ$7:$DQ$9999,$AR$4)</f>
        <v>0</v>
      </c>
      <c r="AS42" s="21">
        <f>COUNTIFS([2]nominal!$Q$7:$Q$9999,$H42,[2]nominal!$DQ$7:$DQ$9999,$AS$4)</f>
        <v>3</v>
      </c>
      <c r="AT42" s="21">
        <f>COUNTIFS([2]nominal!$Q$7:$Q$9999,$H42,[2]nominal!$DQ$7:$DQ$9999,$AT$4)</f>
        <v>5</v>
      </c>
      <c r="AU42" s="21">
        <f>COUNTIFS([2]nominal!$Q$7:$Q$9999,$H42,[2]nominal!$DL$7:$DL$9999,$AU$4)</f>
        <v>0</v>
      </c>
      <c r="AV42" s="21">
        <f>COUNTIFS([2]nominal!$Q$7:$Q$9999,$H42,[2]nominal!$DL$7:$DL$9999,$AV$4)</f>
        <v>1</v>
      </c>
      <c r="AW42" s="21">
        <f>COUNTIFS([2]nominal!$Q$7:$Q$9999,$H42,[2]nominal!$DL$7:$DL$9999,$AW$4)</f>
        <v>0</v>
      </c>
      <c r="AX42" s="21">
        <f>COUNTIFS([2]nominal!$Q$7:$Q$9999,$H42,[2]nominal!$DL$7:$DL$9999,$AX$4)</f>
        <v>0</v>
      </c>
      <c r="AY42" s="21">
        <f>COUNTIFS([2]nominal!$Q$7:$Q$9999,$H42,[2]nominal!$DL$7:$DL$9999,$AY$4)</f>
        <v>2</v>
      </c>
      <c r="AZ42" s="21">
        <f>COUNTIFS([2]nominal!$Q$7:$Q$9999,$H42,[2]nominal!$DL$7:$DL$9999,$AZ$4)</f>
        <v>5</v>
      </c>
      <c r="BA42" s="21">
        <f>COUNTIFS([2]nominal!$Q$7:$Q$9999,$H42,[2]nominal!$DO$7:$DO$9999,$BA$4)</f>
        <v>0</v>
      </c>
      <c r="BB42" s="21">
        <f>COUNTIFS([2]nominal!$Q$7:$Q$9999,$H42,[2]nominal!$ES$7:$ES$9999,$BB$4)</f>
        <v>0</v>
      </c>
      <c r="BC42" s="11"/>
    </row>
    <row r="43" spans="1:55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f>IFERROR(VLOOKUP(H43,[1]NroPctesXeess!$E$3:$G$9999,3,FALSE),0)</f>
        <v>0</v>
      </c>
      <c r="K43" s="8">
        <f>COUNTIFS([2]nominal!$Q$7:$Q$9999,H43)</f>
        <v>0</v>
      </c>
      <c r="L43" s="8">
        <f>COUNTIFS([3]nominal!$Q$7:$Q$999,H43)</f>
        <v>0</v>
      </c>
      <c r="M43" s="8">
        <f>COUNTIFS([2]nominal!$Q$7:$Q$9999,$H43,[2]nominal!$J$7:$J$9999,"&lt;6")</f>
        <v>0</v>
      </c>
      <c r="N43" s="8">
        <f>COUNTIFS([2]nominal!$Q$7:$Q$9999,$H43,[2]nominal!$J$7:$J$9999,"&gt;5",[2]nominal!$J$7:$J$9999,"&lt;12")</f>
        <v>0</v>
      </c>
      <c r="O43" s="8">
        <f>COUNTIFS([2]nominal!$Q$7:$Q$9999,$H43,[2]nominal!$J$7:$J$9999,"&gt;11",[2]nominal!$J$7:$J$9999,"&lt;18")</f>
        <v>0</v>
      </c>
      <c r="P43" s="8">
        <f>COUNTIFS([2]nominal!$Q$7:$Q$9999,$H43,[2]nominal!$J$7:$J$9999,"&gt;17",[2]nominal!$J$7:$J$9999,"&lt;30")</f>
        <v>0</v>
      </c>
      <c r="Q43" s="8">
        <f>COUNTIFS([2]nominal!$Q$7:$Q$9999,$H43,[2]nominal!$J$7:$J$9999,"&gt;29",[2]nominal!$J$7:$J$9999,"&lt;60")</f>
        <v>0</v>
      </c>
      <c r="R43" s="8">
        <f>COUNTIFS([2]nominal!$Q$7:$Q$9999,$H43,[2]nominal!$J$7:$J$9999,"&gt;59")</f>
        <v>0</v>
      </c>
      <c r="S43" s="8">
        <f>COUNTIFS([2]nominal!$Q$7:$Q$9999,$H43,[2]nominal!$AH$7:$AH$9999,$S$4)</f>
        <v>0</v>
      </c>
      <c r="T43" s="21">
        <f>COUNTIFS([2]nominal!$Q$7:$Q$9999,$H43,[2]nominal!$AH$7:$AH$9999,$T$4)</f>
        <v>0</v>
      </c>
      <c r="U43" s="21">
        <f>COUNTIFS([2]nominal!$Q$7:$Q$9999,$H43,[2]nominal!$AH$7:$AH$9999,$U$4)</f>
        <v>0</v>
      </c>
      <c r="V43" s="21">
        <f>COUNTIFS([2]nominal!$Q$7:$Q$9999,$H43,[2]nominal!$AH$7:$AH$9999,$V$4)</f>
        <v>0</v>
      </c>
      <c r="W43" s="21">
        <f>COUNTIFS([2]nominal!$Q$7:$Q$9999,$H43,[2]nominal!$AH$7:$AH$9999,$W$4)</f>
        <v>0</v>
      </c>
      <c r="X43" s="8">
        <f>COUNTIFS([2]nominal!$Q$7:$Q$9999,$H43,[2]nominal!$AF$7:$AF$9999,$X$4)</f>
        <v>0</v>
      </c>
      <c r="Y43" s="21">
        <f>COUNTIFS([2]nominal!$Q$7:$Q$9999,$H43,[2]nominal!$AF$7:$AF$9999,$Y$4)</f>
        <v>0</v>
      </c>
      <c r="Z43" s="21">
        <f>COUNTIFS([2]nominal!$Q$7:$Q$9999,$H43,[2]nominal!$AK$7:$AK$9999,$Z$4)</f>
        <v>0</v>
      </c>
      <c r="AA43" s="21">
        <f>COUNTIFS([2]nominal!$Q$7:$Q$9999,$H43,[2]nominal!$AK$7:$AK$9999,$AA$4)</f>
        <v>0</v>
      </c>
      <c r="AB43" s="21">
        <f>COUNTIFS([2]nominal!$Q$7:$Q$9999,$H43,[2]nominal!$AK$7:$AK$9999,$AB$4)</f>
        <v>0</v>
      </c>
      <c r="AC43" s="21">
        <f>COUNTIFS([2]nominal!$Q$7:$Q$9999,$H43,[2]nominal!$AW$7:$AW$9999,$AC$4)</f>
        <v>0</v>
      </c>
      <c r="AD43" s="21">
        <f>COUNTIFS([2]nominal!$Q$7:$Q$9999,$H43,[2]nominal!$AZ$7:$AZ$9999,$AD$4)</f>
        <v>0</v>
      </c>
      <c r="AE43" s="8">
        <f>COUNTIFS([2]nominal!$Q$7:$Q$9999,$H43,[2]nominal!$AO$7:$AO$9999,$AE$4)</f>
        <v>0</v>
      </c>
      <c r="AF43" s="8">
        <f>COUNTIFS([2]nominal!$Q$7:$Q$9999,$H43,[2]nominal!$AT$7:$AT$9999,$AF$4)</f>
        <v>0</v>
      </c>
      <c r="AG43" s="21">
        <f>COUNTIFS([2]nominal!$Q$7:$Q$9999,$H43,[2]nominal!$DH$7:$DH$9999,$AG$4)</f>
        <v>0</v>
      </c>
      <c r="AH43" s="21">
        <f>COUNTIFS([2]nominal!$Q$7:$Q$9999,$H43,[2]nominal!$CN$7:$CN$9999,$AH$4)</f>
        <v>0</v>
      </c>
      <c r="AI43" s="21">
        <f>COUNTIFS([2]nominal!$Q$7:$Q$9999,$H43,[2]nominal!$CN$7:$CN$9999,$AI$4)</f>
        <v>0</v>
      </c>
      <c r="AJ43" s="21">
        <f>COUNTIFS([2]nominal!$Q$7:$Q$9999,$H43,[2]nominal!$CN$7:$CN$9999,$AJ$4)</f>
        <v>0</v>
      </c>
      <c r="AK43" s="21">
        <f>COUNTIFS([2]nominal!$Q$7:$Q$9999,$H43,[2]nominal!$CN$7:$CN$9999,$AK$4)</f>
        <v>0</v>
      </c>
      <c r="AL43" s="21">
        <f>COUNTIFS([2]nominal!$Q$7:$Q$9999,$H43,[2]nominal!$CO$7:$CO$9999,$AL$4)</f>
        <v>0</v>
      </c>
      <c r="AM43" s="21">
        <f>COUNTIFS([2]nominal!$Q$7:$Q$9999,$H43,[2]nominal!$CO$7:$CO$9999,$AM$4)</f>
        <v>0</v>
      </c>
      <c r="AN43" s="21">
        <f>COUNTIFS([2]nominal!$Q$7:$Q$9999,$H43,[2]nominal!$CO$7:$CO$9999,$AN$4)</f>
        <v>0</v>
      </c>
      <c r="AO43" s="21">
        <f>COUNTIFS([2]nominal!$Q$7:$Q$9999,$H43,[2]nominal!$DE$7:$DE$9999,$AO$4)</f>
        <v>0</v>
      </c>
      <c r="AP43" s="21">
        <f>COUNTIFS([2]nominal!$Q$7:$Q$9999,$H43,[2]nominal!$DE$7:$DE$9999,$AP$4)</f>
        <v>0</v>
      </c>
      <c r="AQ43" s="21">
        <f>COUNTIFS([2]nominal!$Q$7:$Q$9999,$H43,[2]nominal!$DE$7:$DE$9999,$AQ$4)</f>
        <v>0</v>
      </c>
      <c r="AR43" s="21">
        <f>COUNTIFS([2]nominal!$Q$7:$Q$9999,$H43,[2]nominal!$DQ$7:$DQ$9999,$AR$4)</f>
        <v>0</v>
      </c>
      <c r="AS43" s="21">
        <f>COUNTIFS([2]nominal!$Q$7:$Q$9999,$H43,[2]nominal!$DQ$7:$DQ$9999,$AS$4)</f>
        <v>0</v>
      </c>
      <c r="AT43" s="21">
        <f>COUNTIFS([2]nominal!$Q$7:$Q$9999,$H43,[2]nominal!$DQ$7:$DQ$9999,$AT$4)</f>
        <v>0</v>
      </c>
      <c r="AU43" s="21">
        <f>COUNTIFS([2]nominal!$Q$7:$Q$9999,$H43,[2]nominal!$DL$7:$DL$9999,$AU$4)</f>
        <v>0</v>
      </c>
      <c r="AV43" s="21">
        <f>COUNTIFS([2]nominal!$Q$7:$Q$9999,$H43,[2]nominal!$DL$7:$DL$9999,$AV$4)</f>
        <v>0</v>
      </c>
      <c r="AW43" s="21">
        <f>COUNTIFS([2]nominal!$Q$7:$Q$9999,$H43,[2]nominal!$DL$7:$DL$9999,$AW$4)</f>
        <v>0</v>
      </c>
      <c r="AX43" s="21">
        <f>COUNTIFS([2]nominal!$Q$7:$Q$9999,$H43,[2]nominal!$DL$7:$DL$9999,$AX$4)</f>
        <v>0</v>
      </c>
      <c r="AY43" s="21">
        <f>COUNTIFS([2]nominal!$Q$7:$Q$9999,$H43,[2]nominal!$DL$7:$DL$9999,$AY$4)</f>
        <v>0</v>
      </c>
      <c r="AZ43" s="21">
        <f>COUNTIFS([2]nominal!$Q$7:$Q$9999,$H43,[2]nominal!$DL$7:$DL$9999,$AZ$4)</f>
        <v>0</v>
      </c>
      <c r="BA43" s="21">
        <f>COUNTIFS([2]nominal!$Q$7:$Q$9999,$H43,[2]nominal!$DO$7:$DO$9999,$BA$4)</f>
        <v>0</v>
      </c>
      <c r="BB43" s="21">
        <f>COUNTIFS([2]nominal!$Q$7:$Q$9999,$H43,[2]nominal!$ES$7:$ES$9999,$BB$4)</f>
        <v>0</v>
      </c>
      <c r="BC43" s="11"/>
    </row>
    <row r="44" spans="1:55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f>IFERROR(VLOOKUP(H44,[1]NroPctesXeess!$E$3:$G$9999,3,FALSE),0)</f>
        <v>0</v>
      </c>
      <c r="K44" s="8">
        <f>COUNTIFS([2]nominal!$Q$7:$Q$9999,H44)</f>
        <v>0</v>
      </c>
      <c r="L44" s="8">
        <f>COUNTIFS([3]nominal!$Q$7:$Q$999,H44)</f>
        <v>0</v>
      </c>
      <c r="M44" s="8">
        <f>COUNTIFS([2]nominal!$Q$7:$Q$9999,$H44,[2]nominal!$J$7:$J$9999,"&lt;6")</f>
        <v>0</v>
      </c>
      <c r="N44" s="8">
        <f>COUNTIFS([2]nominal!$Q$7:$Q$9999,$H44,[2]nominal!$J$7:$J$9999,"&gt;5",[2]nominal!$J$7:$J$9999,"&lt;12")</f>
        <v>0</v>
      </c>
      <c r="O44" s="8">
        <f>COUNTIFS([2]nominal!$Q$7:$Q$9999,$H44,[2]nominal!$J$7:$J$9999,"&gt;11",[2]nominal!$J$7:$J$9999,"&lt;18")</f>
        <v>0</v>
      </c>
      <c r="P44" s="8">
        <f>COUNTIFS([2]nominal!$Q$7:$Q$9999,$H44,[2]nominal!$J$7:$J$9999,"&gt;17",[2]nominal!$J$7:$J$9999,"&lt;30")</f>
        <v>0</v>
      </c>
      <c r="Q44" s="8">
        <f>COUNTIFS([2]nominal!$Q$7:$Q$9999,$H44,[2]nominal!$J$7:$J$9999,"&gt;29",[2]nominal!$J$7:$J$9999,"&lt;60")</f>
        <v>0</v>
      </c>
      <c r="R44" s="8">
        <f>COUNTIFS([2]nominal!$Q$7:$Q$9999,$H44,[2]nominal!$J$7:$J$9999,"&gt;59")</f>
        <v>0</v>
      </c>
      <c r="S44" s="8">
        <f>COUNTIFS([2]nominal!$Q$7:$Q$9999,$H44,[2]nominal!$AH$7:$AH$9999,$S$4)</f>
        <v>0</v>
      </c>
      <c r="T44" s="21">
        <f>COUNTIFS([2]nominal!$Q$7:$Q$9999,$H44,[2]nominal!$AH$7:$AH$9999,$T$4)</f>
        <v>0</v>
      </c>
      <c r="U44" s="21">
        <f>COUNTIFS([2]nominal!$Q$7:$Q$9999,$H44,[2]nominal!$AH$7:$AH$9999,$U$4)</f>
        <v>0</v>
      </c>
      <c r="V44" s="21">
        <f>COUNTIFS([2]nominal!$Q$7:$Q$9999,$H44,[2]nominal!$AH$7:$AH$9999,$V$4)</f>
        <v>0</v>
      </c>
      <c r="W44" s="21">
        <f>COUNTIFS([2]nominal!$Q$7:$Q$9999,$H44,[2]nominal!$AH$7:$AH$9999,$W$4)</f>
        <v>0</v>
      </c>
      <c r="X44" s="8">
        <f>COUNTIFS([2]nominal!$Q$7:$Q$9999,$H44,[2]nominal!$AF$7:$AF$9999,$X$4)</f>
        <v>0</v>
      </c>
      <c r="Y44" s="21">
        <f>COUNTIFS([2]nominal!$Q$7:$Q$9999,$H44,[2]nominal!$AF$7:$AF$9999,$Y$4)</f>
        <v>0</v>
      </c>
      <c r="Z44" s="21">
        <f>COUNTIFS([2]nominal!$Q$7:$Q$9999,$H44,[2]nominal!$AK$7:$AK$9999,$Z$4)</f>
        <v>0</v>
      </c>
      <c r="AA44" s="21">
        <f>COUNTIFS([2]nominal!$Q$7:$Q$9999,$H44,[2]nominal!$AK$7:$AK$9999,$AA$4)</f>
        <v>0</v>
      </c>
      <c r="AB44" s="21">
        <f>COUNTIFS([2]nominal!$Q$7:$Q$9999,$H44,[2]nominal!$AK$7:$AK$9999,$AB$4)</f>
        <v>0</v>
      </c>
      <c r="AC44" s="21">
        <f>COUNTIFS([2]nominal!$Q$7:$Q$9999,$H44,[2]nominal!$AW$7:$AW$9999,$AC$4)</f>
        <v>0</v>
      </c>
      <c r="AD44" s="21">
        <f>COUNTIFS([2]nominal!$Q$7:$Q$9999,$H44,[2]nominal!$AZ$7:$AZ$9999,$AD$4)</f>
        <v>0</v>
      </c>
      <c r="AE44" s="8">
        <f>COUNTIFS([2]nominal!$Q$7:$Q$9999,$H44,[2]nominal!$AO$7:$AO$9999,$AE$4)</f>
        <v>0</v>
      </c>
      <c r="AF44" s="8">
        <f>COUNTIFS([2]nominal!$Q$7:$Q$9999,$H44,[2]nominal!$AT$7:$AT$9999,$AF$4)</f>
        <v>0</v>
      </c>
      <c r="AG44" s="21">
        <f>COUNTIFS([2]nominal!$Q$7:$Q$9999,$H44,[2]nominal!$DH$7:$DH$9999,$AG$4)</f>
        <v>0</v>
      </c>
      <c r="AH44" s="21">
        <f>COUNTIFS([2]nominal!$Q$7:$Q$9999,$H44,[2]nominal!$CN$7:$CN$9999,$AH$4)</f>
        <v>0</v>
      </c>
      <c r="AI44" s="21">
        <f>COUNTIFS([2]nominal!$Q$7:$Q$9999,$H44,[2]nominal!$CN$7:$CN$9999,$AI$4)</f>
        <v>0</v>
      </c>
      <c r="AJ44" s="21">
        <f>COUNTIFS([2]nominal!$Q$7:$Q$9999,$H44,[2]nominal!$CN$7:$CN$9999,$AJ$4)</f>
        <v>0</v>
      </c>
      <c r="AK44" s="21">
        <f>COUNTIFS([2]nominal!$Q$7:$Q$9999,$H44,[2]nominal!$CN$7:$CN$9999,$AK$4)</f>
        <v>0</v>
      </c>
      <c r="AL44" s="21">
        <f>COUNTIFS([2]nominal!$Q$7:$Q$9999,$H44,[2]nominal!$CO$7:$CO$9999,$AL$4)</f>
        <v>0</v>
      </c>
      <c r="AM44" s="21">
        <f>COUNTIFS([2]nominal!$Q$7:$Q$9999,$H44,[2]nominal!$CO$7:$CO$9999,$AM$4)</f>
        <v>0</v>
      </c>
      <c r="AN44" s="21">
        <f>COUNTIFS([2]nominal!$Q$7:$Q$9999,$H44,[2]nominal!$CO$7:$CO$9999,$AN$4)</f>
        <v>0</v>
      </c>
      <c r="AO44" s="21">
        <f>COUNTIFS([2]nominal!$Q$7:$Q$9999,$H44,[2]nominal!$DE$7:$DE$9999,$AO$4)</f>
        <v>0</v>
      </c>
      <c r="AP44" s="21">
        <f>COUNTIFS([2]nominal!$Q$7:$Q$9999,$H44,[2]nominal!$DE$7:$DE$9999,$AP$4)</f>
        <v>0</v>
      </c>
      <c r="AQ44" s="21">
        <f>COUNTIFS([2]nominal!$Q$7:$Q$9999,$H44,[2]nominal!$DE$7:$DE$9999,$AQ$4)</f>
        <v>0</v>
      </c>
      <c r="AR44" s="21">
        <f>COUNTIFS([2]nominal!$Q$7:$Q$9999,$H44,[2]nominal!$DQ$7:$DQ$9999,$AR$4)</f>
        <v>0</v>
      </c>
      <c r="AS44" s="21">
        <f>COUNTIFS([2]nominal!$Q$7:$Q$9999,$H44,[2]nominal!$DQ$7:$DQ$9999,$AS$4)</f>
        <v>0</v>
      </c>
      <c r="AT44" s="21">
        <f>COUNTIFS([2]nominal!$Q$7:$Q$9999,$H44,[2]nominal!$DQ$7:$DQ$9999,$AT$4)</f>
        <v>0</v>
      </c>
      <c r="AU44" s="21">
        <f>COUNTIFS([2]nominal!$Q$7:$Q$9999,$H44,[2]nominal!$DL$7:$DL$9999,$AU$4)</f>
        <v>0</v>
      </c>
      <c r="AV44" s="21">
        <f>COUNTIFS([2]nominal!$Q$7:$Q$9999,$H44,[2]nominal!$DL$7:$DL$9999,$AV$4)</f>
        <v>0</v>
      </c>
      <c r="AW44" s="21">
        <f>COUNTIFS([2]nominal!$Q$7:$Q$9999,$H44,[2]nominal!$DL$7:$DL$9999,$AW$4)</f>
        <v>0</v>
      </c>
      <c r="AX44" s="21">
        <f>COUNTIFS([2]nominal!$Q$7:$Q$9999,$H44,[2]nominal!$DL$7:$DL$9999,$AX$4)</f>
        <v>0</v>
      </c>
      <c r="AY44" s="21">
        <f>COUNTIFS([2]nominal!$Q$7:$Q$9999,$H44,[2]nominal!$DL$7:$DL$9999,$AY$4)</f>
        <v>0</v>
      </c>
      <c r="AZ44" s="21">
        <f>COUNTIFS([2]nominal!$Q$7:$Q$9999,$H44,[2]nominal!$DL$7:$DL$9999,$AZ$4)</f>
        <v>0</v>
      </c>
      <c r="BA44" s="21">
        <f>COUNTIFS([2]nominal!$Q$7:$Q$9999,$H44,[2]nominal!$DO$7:$DO$9999,$BA$4)</f>
        <v>0</v>
      </c>
      <c r="BB44" s="21">
        <f>COUNTIFS([2]nominal!$Q$7:$Q$9999,$H44,[2]nominal!$ES$7:$ES$9999,$BB$4)</f>
        <v>0</v>
      </c>
      <c r="BC44" s="11"/>
    </row>
    <row r="45" spans="1:55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f>IFERROR(VLOOKUP(H45,[1]NroPctesXeess!$E$3:$G$9999,3,FALSE),0)</f>
        <v>4</v>
      </c>
      <c r="K45" s="8">
        <f>COUNTIFS([2]nominal!$Q$7:$Q$9999,H45)</f>
        <v>4</v>
      </c>
      <c r="L45" s="8">
        <f>COUNTIFS([3]nominal!$Q$7:$Q$999,H45)</f>
        <v>0</v>
      </c>
      <c r="M45" s="8">
        <f>COUNTIFS([2]nominal!$Q$7:$Q$9999,$H45,[2]nominal!$J$7:$J$9999,"&lt;6")</f>
        <v>0</v>
      </c>
      <c r="N45" s="8">
        <f>COUNTIFS([2]nominal!$Q$7:$Q$9999,$H45,[2]nominal!$J$7:$J$9999,"&gt;5",[2]nominal!$J$7:$J$9999,"&lt;12")</f>
        <v>0</v>
      </c>
      <c r="O45" s="8">
        <f>COUNTIFS([2]nominal!$Q$7:$Q$9999,$H45,[2]nominal!$J$7:$J$9999,"&gt;11",[2]nominal!$J$7:$J$9999,"&lt;18")</f>
        <v>0</v>
      </c>
      <c r="P45" s="8">
        <f>COUNTIFS([2]nominal!$Q$7:$Q$9999,$H45,[2]nominal!$J$7:$J$9999,"&gt;17",[2]nominal!$J$7:$J$9999,"&lt;30")</f>
        <v>2</v>
      </c>
      <c r="Q45" s="8">
        <f>COUNTIFS([2]nominal!$Q$7:$Q$9999,$H45,[2]nominal!$J$7:$J$9999,"&gt;29",[2]nominal!$J$7:$J$9999,"&lt;60")</f>
        <v>2</v>
      </c>
      <c r="R45" s="8">
        <f>COUNTIFS([2]nominal!$Q$7:$Q$9999,$H45,[2]nominal!$J$7:$J$9999,"&gt;59")</f>
        <v>0</v>
      </c>
      <c r="S45" s="8">
        <f>COUNTIFS([2]nominal!$Q$7:$Q$9999,$H45,[2]nominal!$AH$7:$AH$9999,$S$4)</f>
        <v>4</v>
      </c>
      <c r="T45" s="21">
        <f>COUNTIFS([2]nominal!$Q$7:$Q$9999,$H45,[2]nominal!$AH$7:$AH$9999,$T$4)</f>
        <v>0</v>
      </c>
      <c r="U45" s="21">
        <f>COUNTIFS([2]nominal!$Q$7:$Q$9999,$H45,[2]nominal!$AH$7:$AH$9999,$U$4)</f>
        <v>0</v>
      </c>
      <c r="V45" s="21">
        <f>COUNTIFS([2]nominal!$Q$7:$Q$9999,$H45,[2]nominal!$AH$7:$AH$9999,$V$4)</f>
        <v>0</v>
      </c>
      <c r="W45" s="21">
        <f>COUNTIFS([2]nominal!$Q$7:$Q$9999,$H45,[2]nominal!$AH$7:$AH$9999,$W$4)</f>
        <v>0</v>
      </c>
      <c r="X45" s="8">
        <f>COUNTIFS([2]nominal!$Q$7:$Q$9999,$H45,[2]nominal!$AF$7:$AF$9999,$X$4)</f>
        <v>4</v>
      </c>
      <c r="Y45" s="21">
        <f>COUNTIFS([2]nominal!$Q$7:$Q$9999,$H45,[2]nominal!$AF$7:$AF$9999,$Y$4)</f>
        <v>0</v>
      </c>
      <c r="Z45" s="21">
        <f>COUNTIFS([2]nominal!$Q$7:$Q$9999,$H45,[2]nominal!$AK$7:$AK$9999,$Z$4)</f>
        <v>3</v>
      </c>
      <c r="AA45" s="21">
        <f>COUNTIFS([2]nominal!$Q$7:$Q$9999,$H45,[2]nominal!$AK$7:$AK$9999,$AA$4)</f>
        <v>1</v>
      </c>
      <c r="AB45" s="21">
        <f>COUNTIFS([2]nominal!$Q$7:$Q$9999,$H45,[2]nominal!$AK$7:$AK$9999,$AB$4)</f>
        <v>0</v>
      </c>
      <c r="AC45" s="21">
        <f>COUNTIFS([2]nominal!$Q$7:$Q$9999,$H45,[2]nominal!$AW$7:$AW$9999,$AC$4)</f>
        <v>0</v>
      </c>
      <c r="AD45" s="21">
        <f>COUNTIFS([2]nominal!$Q$7:$Q$9999,$H45,[2]nominal!$AZ$7:$AZ$9999,$AD$4)</f>
        <v>0</v>
      </c>
      <c r="AE45" s="8">
        <f>COUNTIFS([2]nominal!$Q$7:$Q$9999,$H45,[2]nominal!$AO$7:$AO$9999,$AE$4)</f>
        <v>1</v>
      </c>
      <c r="AF45" s="8">
        <f>COUNTIFS([2]nominal!$Q$7:$Q$9999,$H45,[2]nominal!$AT$7:$AT$9999,$AF$4)</f>
        <v>0</v>
      </c>
      <c r="AG45" s="21">
        <f>COUNTIFS([2]nominal!$Q$7:$Q$9999,$H45,[2]nominal!$DH$7:$DH$9999,$AG$4)</f>
        <v>0</v>
      </c>
      <c r="AH45" s="21">
        <f>COUNTIFS([2]nominal!$Q$7:$Q$9999,$H45,[2]nominal!$CN$7:$CN$9999,$AH$4)</f>
        <v>0</v>
      </c>
      <c r="AI45" s="21">
        <f>COUNTIFS([2]nominal!$Q$7:$Q$9999,$H45,[2]nominal!$CN$7:$CN$9999,$AI$4)</f>
        <v>0</v>
      </c>
      <c r="AJ45" s="21">
        <f>COUNTIFS([2]nominal!$Q$7:$Q$9999,$H45,[2]nominal!$CN$7:$CN$9999,$AJ$4)</f>
        <v>0</v>
      </c>
      <c r="AK45" s="21">
        <f>COUNTIFS([2]nominal!$Q$7:$Q$9999,$H45,[2]nominal!$CN$7:$CN$9999,$AK$4)</f>
        <v>4</v>
      </c>
      <c r="AL45" s="21">
        <f>COUNTIFS([2]nominal!$Q$7:$Q$9999,$H45,[2]nominal!$CO$7:$CO$9999,$AL$4)</f>
        <v>0</v>
      </c>
      <c r="AM45" s="21">
        <f>COUNTIFS([2]nominal!$Q$7:$Q$9999,$H45,[2]nominal!$CO$7:$CO$9999,$AM$4)</f>
        <v>0</v>
      </c>
      <c r="AN45" s="21">
        <f>COUNTIFS([2]nominal!$Q$7:$Q$9999,$H45,[2]nominal!$CO$7:$CO$9999,$AN$4)</f>
        <v>4</v>
      </c>
      <c r="AO45" s="21">
        <f>COUNTIFS([2]nominal!$Q$7:$Q$9999,$H45,[2]nominal!$DE$7:$DE$9999,$AO$4)</f>
        <v>0</v>
      </c>
      <c r="AP45" s="21">
        <f>COUNTIFS([2]nominal!$Q$7:$Q$9999,$H45,[2]nominal!$DE$7:$DE$9999,$AP$4)</f>
        <v>2</v>
      </c>
      <c r="AQ45" s="21">
        <f>COUNTIFS([2]nominal!$Q$7:$Q$9999,$H45,[2]nominal!$DE$7:$DE$9999,$AQ$4)</f>
        <v>2</v>
      </c>
      <c r="AR45" s="21">
        <f>COUNTIFS([2]nominal!$Q$7:$Q$9999,$H45,[2]nominal!$DQ$7:$DQ$9999,$AR$4)</f>
        <v>0</v>
      </c>
      <c r="AS45" s="21">
        <f>COUNTIFS([2]nominal!$Q$7:$Q$9999,$H45,[2]nominal!$DQ$7:$DQ$9999,$AS$4)</f>
        <v>3</v>
      </c>
      <c r="AT45" s="21">
        <f>COUNTIFS([2]nominal!$Q$7:$Q$9999,$H45,[2]nominal!$DQ$7:$DQ$9999,$AT$4)</f>
        <v>1</v>
      </c>
      <c r="AU45" s="21">
        <f>COUNTIFS([2]nominal!$Q$7:$Q$9999,$H45,[2]nominal!$DL$7:$DL$9999,$AU$4)</f>
        <v>0</v>
      </c>
      <c r="AV45" s="21">
        <f>COUNTIFS([2]nominal!$Q$7:$Q$9999,$H45,[2]nominal!$DL$7:$DL$9999,$AV$4)</f>
        <v>3</v>
      </c>
      <c r="AW45" s="21">
        <f>COUNTIFS([2]nominal!$Q$7:$Q$9999,$H45,[2]nominal!$DL$7:$DL$9999,$AW$4)</f>
        <v>0</v>
      </c>
      <c r="AX45" s="21">
        <f>COUNTIFS([2]nominal!$Q$7:$Q$9999,$H45,[2]nominal!$DL$7:$DL$9999,$AX$4)</f>
        <v>0</v>
      </c>
      <c r="AY45" s="21">
        <f>COUNTIFS([2]nominal!$Q$7:$Q$9999,$H45,[2]nominal!$DL$7:$DL$9999,$AY$4)</f>
        <v>0</v>
      </c>
      <c r="AZ45" s="21">
        <f>COUNTIFS([2]nominal!$Q$7:$Q$9999,$H45,[2]nominal!$DL$7:$DL$9999,$AZ$4)</f>
        <v>1</v>
      </c>
      <c r="BA45" s="21">
        <f>COUNTIFS([2]nominal!$Q$7:$Q$9999,$H45,[2]nominal!$DO$7:$DO$9999,$BA$4)</f>
        <v>0</v>
      </c>
      <c r="BB45" s="21">
        <f>COUNTIFS([2]nominal!$Q$7:$Q$9999,$H45,[2]nominal!$ES$7:$ES$9999,$BB$4)</f>
        <v>0</v>
      </c>
      <c r="BC45" s="11"/>
    </row>
    <row r="46" spans="1:55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f>IFERROR(VLOOKUP(H46,[1]NroPctesXeess!$E$3:$G$9999,3,FALSE),0)</f>
        <v>0</v>
      </c>
      <c r="K46" s="8">
        <f>COUNTIFS([2]nominal!$Q$7:$Q$9999,H46)</f>
        <v>0</v>
      </c>
      <c r="L46" s="8">
        <f>COUNTIFS([3]nominal!$Q$7:$Q$999,H46)</f>
        <v>0</v>
      </c>
      <c r="M46" s="8">
        <f>COUNTIFS([2]nominal!$Q$7:$Q$9999,$H46,[2]nominal!$J$7:$J$9999,"&lt;6")</f>
        <v>0</v>
      </c>
      <c r="N46" s="8">
        <f>COUNTIFS([2]nominal!$Q$7:$Q$9999,$H46,[2]nominal!$J$7:$J$9999,"&gt;5",[2]nominal!$J$7:$J$9999,"&lt;12")</f>
        <v>0</v>
      </c>
      <c r="O46" s="8">
        <f>COUNTIFS([2]nominal!$Q$7:$Q$9999,$H46,[2]nominal!$J$7:$J$9999,"&gt;11",[2]nominal!$J$7:$J$9999,"&lt;18")</f>
        <v>0</v>
      </c>
      <c r="P46" s="8">
        <f>COUNTIFS([2]nominal!$Q$7:$Q$9999,$H46,[2]nominal!$J$7:$J$9999,"&gt;17",[2]nominal!$J$7:$J$9999,"&lt;30")</f>
        <v>0</v>
      </c>
      <c r="Q46" s="8">
        <f>COUNTIFS([2]nominal!$Q$7:$Q$9999,$H46,[2]nominal!$J$7:$J$9999,"&gt;29",[2]nominal!$J$7:$J$9999,"&lt;60")</f>
        <v>0</v>
      </c>
      <c r="R46" s="8">
        <f>COUNTIFS([2]nominal!$Q$7:$Q$9999,$H46,[2]nominal!$J$7:$J$9999,"&gt;59")</f>
        <v>0</v>
      </c>
      <c r="S46" s="8">
        <f>COUNTIFS([2]nominal!$Q$7:$Q$9999,$H46,[2]nominal!$AH$7:$AH$9999,$S$4)</f>
        <v>0</v>
      </c>
      <c r="T46" s="21">
        <f>COUNTIFS([2]nominal!$Q$7:$Q$9999,$H46,[2]nominal!$AH$7:$AH$9999,$T$4)</f>
        <v>0</v>
      </c>
      <c r="U46" s="21">
        <f>COUNTIFS([2]nominal!$Q$7:$Q$9999,$H46,[2]nominal!$AH$7:$AH$9999,$U$4)</f>
        <v>0</v>
      </c>
      <c r="V46" s="21">
        <f>COUNTIFS([2]nominal!$Q$7:$Q$9999,$H46,[2]nominal!$AH$7:$AH$9999,$V$4)</f>
        <v>0</v>
      </c>
      <c r="W46" s="21">
        <f>COUNTIFS([2]nominal!$Q$7:$Q$9999,$H46,[2]nominal!$AH$7:$AH$9999,$W$4)</f>
        <v>0</v>
      </c>
      <c r="X46" s="8">
        <f>COUNTIFS([2]nominal!$Q$7:$Q$9999,$H46,[2]nominal!$AF$7:$AF$9999,$X$4)</f>
        <v>0</v>
      </c>
      <c r="Y46" s="21">
        <f>COUNTIFS([2]nominal!$Q$7:$Q$9999,$H46,[2]nominal!$AF$7:$AF$9999,$Y$4)</f>
        <v>0</v>
      </c>
      <c r="Z46" s="21">
        <f>COUNTIFS([2]nominal!$Q$7:$Q$9999,$H46,[2]nominal!$AK$7:$AK$9999,$Z$4)</f>
        <v>0</v>
      </c>
      <c r="AA46" s="21">
        <f>COUNTIFS([2]nominal!$Q$7:$Q$9999,$H46,[2]nominal!$AK$7:$AK$9999,$AA$4)</f>
        <v>0</v>
      </c>
      <c r="AB46" s="21">
        <f>COUNTIFS([2]nominal!$Q$7:$Q$9999,$H46,[2]nominal!$AK$7:$AK$9999,$AB$4)</f>
        <v>0</v>
      </c>
      <c r="AC46" s="21">
        <f>COUNTIFS([2]nominal!$Q$7:$Q$9999,$H46,[2]nominal!$AW$7:$AW$9999,$AC$4)</f>
        <v>0</v>
      </c>
      <c r="AD46" s="21">
        <f>COUNTIFS([2]nominal!$Q$7:$Q$9999,$H46,[2]nominal!$AZ$7:$AZ$9999,$AD$4)</f>
        <v>0</v>
      </c>
      <c r="AE46" s="8">
        <f>COUNTIFS([2]nominal!$Q$7:$Q$9999,$H46,[2]nominal!$AO$7:$AO$9999,$AE$4)</f>
        <v>0</v>
      </c>
      <c r="AF46" s="8">
        <f>COUNTIFS([2]nominal!$Q$7:$Q$9999,$H46,[2]nominal!$AT$7:$AT$9999,$AF$4)</f>
        <v>0</v>
      </c>
      <c r="AG46" s="21">
        <f>COUNTIFS([2]nominal!$Q$7:$Q$9999,$H46,[2]nominal!$DH$7:$DH$9999,$AG$4)</f>
        <v>0</v>
      </c>
      <c r="AH46" s="21">
        <f>COUNTIFS([2]nominal!$Q$7:$Q$9999,$H46,[2]nominal!$CN$7:$CN$9999,$AH$4)</f>
        <v>0</v>
      </c>
      <c r="AI46" s="21">
        <f>COUNTIFS([2]nominal!$Q$7:$Q$9999,$H46,[2]nominal!$CN$7:$CN$9999,$AI$4)</f>
        <v>0</v>
      </c>
      <c r="AJ46" s="21">
        <f>COUNTIFS([2]nominal!$Q$7:$Q$9999,$H46,[2]nominal!$CN$7:$CN$9999,$AJ$4)</f>
        <v>0</v>
      </c>
      <c r="AK46" s="21">
        <f>COUNTIFS([2]nominal!$Q$7:$Q$9999,$H46,[2]nominal!$CN$7:$CN$9999,$AK$4)</f>
        <v>0</v>
      </c>
      <c r="AL46" s="21">
        <f>COUNTIFS([2]nominal!$Q$7:$Q$9999,$H46,[2]nominal!$CO$7:$CO$9999,$AL$4)</f>
        <v>0</v>
      </c>
      <c r="AM46" s="21">
        <f>COUNTIFS([2]nominal!$Q$7:$Q$9999,$H46,[2]nominal!$CO$7:$CO$9999,$AM$4)</f>
        <v>0</v>
      </c>
      <c r="AN46" s="21">
        <f>COUNTIFS([2]nominal!$Q$7:$Q$9999,$H46,[2]nominal!$CO$7:$CO$9999,$AN$4)</f>
        <v>0</v>
      </c>
      <c r="AO46" s="21">
        <f>COUNTIFS([2]nominal!$Q$7:$Q$9999,$H46,[2]nominal!$DE$7:$DE$9999,$AO$4)</f>
        <v>0</v>
      </c>
      <c r="AP46" s="21">
        <f>COUNTIFS([2]nominal!$Q$7:$Q$9999,$H46,[2]nominal!$DE$7:$DE$9999,$AP$4)</f>
        <v>0</v>
      </c>
      <c r="AQ46" s="21">
        <f>COUNTIFS([2]nominal!$Q$7:$Q$9999,$H46,[2]nominal!$DE$7:$DE$9999,$AQ$4)</f>
        <v>0</v>
      </c>
      <c r="AR46" s="21">
        <f>COUNTIFS([2]nominal!$Q$7:$Q$9999,$H46,[2]nominal!$DQ$7:$DQ$9999,$AR$4)</f>
        <v>0</v>
      </c>
      <c r="AS46" s="21">
        <f>COUNTIFS([2]nominal!$Q$7:$Q$9999,$H46,[2]nominal!$DQ$7:$DQ$9999,$AS$4)</f>
        <v>0</v>
      </c>
      <c r="AT46" s="21">
        <f>COUNTIFS([2]nominal!$Q$7:$Q$9999,$H46,[2]nominal!$DQ$7:$DQ$9999,$AT$4)</f>
        <v>0</v>
      </c>
      <c r="AU46" s="21">
        <f>COUNTIFS([2]nominal!$Q$7:$Q$9999,$H46,[2]nominal!$DL$7:$DL$9999,$AU$4)</f>
        <v>0</v>
      </c>
      <c r="AV46" s="21">
        <f>COUNTIFS([2]nominal!$Q$7:$Q$9999,$H46,[2]nominal!$DL$7:$DL$9999,$AV$4)</f>
        <v>0</v>
      </c>
      <c r="AW46" s="21">
        <f>COUNTIFS([2]nominal!$Q$7:$Q$9999,$H46,[2]nominal!$DL$7:$DL$9999,$AW$4)</f>
        <v>0</v>
      </c>
      <c r="AX46" s="21">
        <f>COUNTIFS([2]nominal!$Q$7:$Q$9999,$H46,[2]nominal!$DL$7:$DL$9999,$AX$4)</f>
        <v>0</v>
      </c>
      <c r="AY46" s="21">
        <f>COUNTIFS([2]nominal!$Q$7:$Q$9999,$H46,[2]nominal!$DL$7:$DL$9999,$AY$4)</f>
        <v>0</v>
      </c>
      <c r="AZ46" s="21">
        <f>COUNTIFS([2]nominal!$Q$7:$Q$9999,$H46,[2]nominal!$DL$7:$DL$9999,$AZ$4)</f>
        <v>0</v>
      </c>
      <c r="BA46" s="21">
        <f>COUNTIFS([2]nominal!$Q$7:$Q$9999,$H46,[2]nominal!$DO$7:$DO$9999,$BA$4)</f>
        <v>0</v>
      </c>
      <c r="BB46" s="21">
        <f>COUNTIFS([2]nominal!$Q$7:$Q$9999,$H46,[2]nominal!$ES$7:$ES$9999,$BB$4)</f>
        <v>0</v>
      </c>
      <c r="BC46" s="11"/>
    </row>
    <row r="47" spans="1:55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f>IFERROR(VLOOKUP(H47,[1]NroPctesXeess!$E$3:$G$9999,3,FALSE),0)</f>
        <v>0</v>
      </c>
      <c r="K47" s="8">
        <f>COUNTIFS([2]nominal!$Q$7:$Q$9999,H47)</f>
        <v>0</v>
      </c>
      <c r="L47" s="8">
        <f>COUNTIFS([3]nominal!$Q$7:$Q$999,H47)</f>
        <v>0</v>
      </c>
      <c r="M47" s="8">
        <f>COUNTIFS([2]nominal!$Q$7:$Q$9999,$H47,[2]nominal!$J$7:$J$9999,"&lt;6")</f>
        <v>0</v>
      </c>
      <c r="N47" s="8">
        <f>COUNTIFS([2]nominal!$Q$7:$Q$9999,$H47,[2]nominal!$J$7:$J$9999,"&gt;5",[2]nominal!$J$7:$J$9999,"&lt;12")</f>
        <v>0</v>
      </c>
      <c r="O47" s="8">
        <f>COUNTIFS([2]nominal!$Q$7:$Q$9999,$H47,[2]nominal!$J$7:$J$9999,"&gt;11",[2]nominal!$J$7:$J$9999,"&lt;18")</f>
        <v>0</v>
      </c>
      <c r="P47" s="8">
        <f>COUNTIFS([2]nominal!$Q$7:$Q$9999,$H47,[2]nominal!$J$7:$J$9999,"&gt;17",[2]nominal!$J$7:$J$9999,"&lt;30")</f>
        <v>0</v>
      </c>
      <c r="Q47" s="8">
        <f>COUNTIFS([2]nominal!$Q$7:$Q$9999,$H47,[2]nominal!$J$7:$J$9999,"&gt;29",[2]nominal!$J$7:$J$9999,"&lt;60")</f>
        <v>0</v>
      </c>
      <c r="R47" s="8">
        <f>COUNTIFS([2]nominal!$Q$7:$Q$9999,$H47,[2]nominal!$J$7:$J$9999,"&gt;59")</f>
        <v>0</v>
      </c>
      <c r="S47" s="8">
        <f>COUNTIFS([2]nominal!$Q$7:$Q$9999,$H47,[2]nominal!$AH$7:$AH$9999,$S$4)</f>
        <v>0</v>
      </c>
      <c r="T47" s="21">
        <f>COUNTIFS([2]nominal!$Q$7:$Q$9999,$H47,[2]nominal!$AH$7:$AH$9999,$T$4)</f>
        <v>0</v>
      </c>
      <c r="U47" s="21">
        <f>COUNTIFS([2]nominal!$Q$7:$Q$9999,$H47,[2]nominal!$AH$7:$AH$9999,$U$4)</f>
        <v>0</v>
      </c>
      <c r="V47" s="21">
        <f>COUNTIFS([2]nominal!$Q$7:$Q$9999,$H47,[2]nominal!$AH$7:$AH$9999,$V$4)</f>
        <v>0</v>
      </c>
      <c r="W47" s="21">
        <f>COUNTIFS([2]nominal!$Q$7:$Q$9999,$H47,[2]nominal!$AH$7:$AH$9999,$W$4)</f>
        <v>0</v>
      </c>
      <c r="X47" s="8">
        <f>COUNTIFS([2]nominal!$Q$7:$Q$9999,$H47,[2]nominal!$AF$7:$AF$9999,$X$4)</f>
        <v>0</v>
      </c>
      <c r="Y47" s="21">
        <f>COUNTIFS([2]nominal!$Q$7:$Q$9999,$H47,[2]nominal!$AF$7:$AF$9999,$Y$4)</f>
        <v>0</v>
      </c>
      <c r="Z47" s="21">
        <f>COUNTIFS([2]nominal!$Q$7:$Q$9999,$H47,[2]nominal!$AK$7:$AK$9999,$Z$4)</f>
        <v>0</v>
      </c>
      <c r="AA47" s="21">
        <f>COUNTIFS([2]nominal!$Q$7:$Q$9999,$H47,[2]nominal!$AK$7:$AK$9999,$AA$4)</f>
        <v>0</v>
      </c>
      <c r="AB47" s="21">
        <f>COUNTIFS([2]nominal!$Q$7:$Q$9999,$H47,[2]nominal!$AK$7:$AK$9999,$AB$4)</f>
        <v>0</v>
      </c>
      <c r="AC47" s="21">
        <f>COUNTIFS([2]nominal!$Q$7:$Q$9999,$H47,[2]nominal!$AW$7:$AW$9999,$AC$4)</f>
        <v>0</v>
      </c>
      <c r="AD47" s="21">
        <f>COUNTIFS([2]nominal!$Q$7:$Q$9999,$H47,[2]nominal!$AZ$7:$AZ$9999,$AD$4)</f>
        <v>0</v>
      </c>
      <c r="AE47" s="8">
        <f>COUNTIFS([2]nominal!$Q$7:$Q$9999,$H47,[2]nominal!$AO$7:$AO$9999,$AE$4)</f>
        <v>0</v>
      </c>
      <c r="AF47" s="8">
        <f>COUNTIFS([2]nominal!$Q$7:$Q$9999,$H47,[2]nominal!$AT$7:$AT$9999,$AF$4)</f>
        <v>0</v>
      </c>
      <c r="AG47" s="21">
        <f>COUNTIFS([2]nominal!$Q$7:$Q$9999,$H47,[2]nominal!$DH$7:$DH$9999,$AG$4)</f>
        <v>0</v>
      </c>
      <c r="AH47" s="21">
        <f>COUNTIFS([2]nominal!$Q$7:$Q$9999,$H47,[2]nominal!$CN$7:$CN$9999,$AH$4)</f>
        <v>0</v>
      </c>
      <c r="AI47" s="21">
        <f>COUNTIFS([2]nominal!$Q$7:$Q$9999,$H47,[2]nominal!$CN$7:$CN$9999,$AI$4)</f>
        <v>0</v>
      </c>
      <c r="AJ47" s="21">
        <f>COUNTIFS([2]nominal!$Q$7:$Q$9999,$H47,[2]nominal!$CN$7:$CN$9999,$AJ$4)</f>
        <v>0</v>
      </c>
      <c r="AK47" s="21">
        <f>COUNTIFS([2]nominal!$Q$7:$Q$9999,$H47,[2]nominal!$CN$7:$CN$9999,$AK$4)</f>
        <v>0</v>
      </c>
      <c r="AL47" s="21">
        <f>COUNTIFS([2]nominal!$Q$7:$Q$9999,$H47,[2]nominal!$CO$7:$CO$9999,$AL$4)</f>
        <v>0</v>
      </c>
      <c r="AM47" s="21">
        <f>COUNTIFS([2]nominal!$Q$7:$Q$9999,$H47,[2]nominal!$CO$7:$CO$9999,$AM$4)</f>
        <v>0</v>
      </c>
      <c r="AN47" s="21">
        <f>COUNTIFS([2]nominal!$Q$7:$Q$9999,$H47,[2]nominal!$CO$7:$CO$9999,$AN$4)</f>
        <v>0</v>
      </c>
      <c r="AO47" s="21">
        <f>COUNTIFS([2]nominal!$Q$7:$Q$9999,$H47,[2]nominal!$DE$7:$DE$9999,$AO$4)</f>
        <v>0</v>
      </c>
      <c r="AP47" s="21">
        <f>COUNTIFS([2]nominal!$Q$7:$Q$9999,$H47,[2]nominal!$DE$7:$DE$9999,$AP$4)</f>
        <v>0</v>
      </c>
      <c r="AQ47" s="21">
        <f>COUNTIFS([2]nominal!$Q$7:$Q$9999,$H47,[2]nominal!$DE$7:$DE$9999,$AQ$4)</f>
        <v>0</v>
      </c>
      <c r="AR47" s="21">
        <f>COUNTIFS([2]nominal!$Q$7:$Q$9999,$H47,[2]nominal!$DQ$7:$DQ$9999,$AR$4)</f>
        <v>0</v>
      </c>
      <c r="AS47" s="21">
        <f>COUNTIFS([2]nominal!$Q$7:$Q$9999,$H47,[2]nominal!$DQ$7:$DQ$9999,$AS$4)</f>
        <v>0</v>
      </c>
      <c r="AT47" s="21">
        <f>COUNTIFS([2]nominal!$Q$7:$Q$9999,$H47,[2]nominal!$DQ$7:$DQ$9999,$AT$4)</f>
        <v>0</v>
      </c>
      <c r="AU47" s="21">
        <f>COUNTIFS([2]nominal!$Q$7:$Q$9999,$H47,[2]nominal!$DL$7:$DL$9999,$AU$4)</f>
        <v>0</v>
      </c>
      <c r="AV47" s="21">
        <f>COUNTIFS([2]nominal!$Q$7:$Q$9999,$H47,[2]nominal!$DL$7:$DL$9999,$AV$4)</f>
        <v>0</v>
      </c>
      <c r="AW47" s="21">
        <f>COUNTIFS([2]nominal!$Q$7:$Q$9999,$H47,[2]nominal!$DL$7:$DL$9999,$AW$4)</f>
        <v>0</v>
      </c>
      <c r="AX47" s="21">
        <f>COUNTIFS([2]nominal!$Q$7:$Q$9999,$H47,[2]nominal!$DL$7:$DL$9999,$AX$4)</f>
        <v>0</v>
      </c>
      <c r="AY47" s="21">
        <f>COUNTIFS([2]nominal!$Q$7:$Q$9999,$H47,[2]nominal!$DL$7:$DL$9999,$AY$4)</f>
        <v>0</v>
      </c>
      <c r="AZ47" s="21">
        <f>COUNTIFS([2]nominal!$Q$7:$Q$9999,$H47,[2]nominal!$DL$7:$DL$9999,$AZ$4)</f>
        <v>0</v>
      </c>
      <c r="BA47" s="21">
        <f>COUNTIFS([2]nominal!$Q$7:$Q$9999,$H47,[2]nominal!$DO$7:$DO$9999,$BA$4)</f>
        <v>0</v>
      </c>
      <c r="BB47" s="21">
        <f>COUNTIFS([2]nominal!$Q$7:$Q$9999,$H47,[2]nominal!$ES$7:$ES$9999,$BB$4)</f>
        <v>0</v>
      </c>
      <c r="BC47" s="11"/>
    </row>
    <row r="48" spans="1:55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f>IFERROR(VLOOKUP(H48,[1]NroPctesXeess!$E$3:$G$9999,3,FALSE),0)</f>
        <v>0</v>
      </c>
      <c r="K48" s="8">
        <f>COUNTIFS([2]nominal!$Q$7:$Q$9999,H48)</f>
        <v>0</v>
      </c>
      <c r="L48" s="8">
        <f>COUNTIFS([3]nominal!$Q$7:$Q$999,H48)</f>
        <v>0</v>
      </c>
      <c r="M48" s="8">
        <f>COUNTIFS([2]nominal!$Q$7:$Q$9999,$H48,[2]nominal!$J$7:$J$9999,"&lt;6")</f>
        <v>0</v>
      </c>
      <c r="N48" s="8">
        <f>COUNTIFS([2]nominal!$Q$7:$Q$9999,$H48,[2]nominal!$J$7:$J$9999,"&gt;5",[2]nominal!$J$7:$J$9999,"&lt;12")</f>
        <v>0</v>
      </c>
      <c r="O48" s="8">
        <f>COUNTIFS([2]nominal!$Q$7:$Q$9999,$H48,[2]nominal!$J$7:$J$9999,"&gt;11",[2]nominal!$J$7:$J$9999,"&lt;18")</f>
        <v>0</v>
      </c>
      <c r="P48" s="8">
        <f>COUNTIFS([2]nominal!$Q$7:$Q$9999,$H48,[2]nominal!$J$7:$J$9999,"&gt;17",[2]nominal!$J$7:$J$9999,"&lt;30")</f>
        <v>0</v>
      </c>
      <c r="Q48" s="8">
        <f>COUNTIFS([2]nominal!$Q$7:$Q$9999,$H48,[2]nominal!$J$7:$J$9999,"&gt;29",[2]nominal!$J$7:$J$9999,"&lt;60")</f>
        <v>0</v>
      </c>
      <c r="R48" s="8">
        <f>COUNTIFS([2]nominal!$Q$7:$Q$9999,$H48,[2]nominal!$J$7:$J$9999,"&gt;59")</f>
        <v>0</v>
      </c>
      <c r="S48" s="8">
        <f>COUNTIFS([2]nominal!$Q$7:$Q$9999,$H48,[2]nominal!$AH$7:$AH$9999,$S$4)</f>
        <v>0</v>
      </c>
      <c r="T48" s="21">
        <f>COUNTIFS([2]nominal!$Q$7:$Q$9999,$H48,[2]nominal!$AH$7:$AH$9999,$T$4)</f>
        <v>0</v>
      </c>
      <c r="U48" s="21">
        <f>COUNTIFS([2]nominal!$Q$7:$Q$9999,$H48,[2]nominal!$AH$7:$AH$9999,$U$4)</f>
        <v>0</v>
      </c>
      <c r="V48" s="21">
        <f>COUNTIFS([2]nominal!$Q$7:$Q$9999,$H48,[2]nominal!$AH$7:$AH$9999,$V$4)</f>
        <v>0</v>
      </c>
      <c r="W48" s="21">
        <f>COUNTIFS([2]nominal!$Q$7:$Q$9999,$H48,[2]nominal!$AH$7:$AH$9999,$W$4)</f>
        <v>0</v>
      </c>
      <c r="X48" s="8">
        <f>COUNTIFS([2]nominal!$Q$7:$Q$9999,$H48,[2]nominal!$AF$7:$AF$9999,$X$4)</f>
        <v>0</v>
      </c>
      <c r="Y48" s="21">
        <f>COUNTIFS([2]nominal!$Q$7:$Q$9999,$H48,[2]nominal!$AF$7:$AF$9999,$Y$4)</f>
        <v>0</v>
      </c>
      <c r="Z48" s="21">
        <f>COUNTIFS([2]nominal!$Q$7:$Q$9999,$H48,[2]nominal!$AK$7:$AK$9999,$Z$4)</f>
        <v>0</v>
      </c>
      <c r="AA48" s="21">
        <f>COUNTIFS([2]nominal!$Q$7:$Q$9999,$H48,[2]nominal!$AK$7:$AK$9999,$AA$4)</f>
        <v>0</v>
      </c>
      <c r="AB48" s="21">
        <f>COUNTIFS([2]nominal!$Q$7:$Q$9999,$H48,[2]nominal!$AK$7:$AK$9999,$AB$4)</f>
        <v>0</v>
      </c>
      <c r="AC48" s="21">
        <f>COUNTIFS([2]nominal!$Q$7:$Q$9999,$H48,[2]nominal!$AW$7:$AW$9999,$AC$4)</f>
        <v>0</v>
      </c>
      <c r="AD48" s="21">
        <f>COUNTIFS([2]nominal!$Q$7:$Q$9999,$H48,[2]nominal!$AZ$7:$AZ$9999,$AD$4)</f>
        <v>0</v>
      </c>
      <c r="AE48" s="8">
        <f>COUNTIFS([2]nominal!$Q$7:$Q$9999,$H48,[2]nominal!$AO$7:$AO$9999,$AE$4)</f>
        <v>0</v>
      </c>
      <c r="AF48" s="8">
        <f>COUNTIFS([2]nominal!$Q$7:$Q$9999,$H48,[2]nominal!$AT$7:$AT$9999,$AF$4)</f>
        <v>0</v>
      </c>
      <c r="AG48" s="21">
        <f>COUNTIFS([2]nominal!$Q$7:$Q$9999,$H48,[2]nominal!$DH$7:$DH$9999,$AG$4)</f>
        <v>0</v>
      </c>
      <c r="AH48" s="21">
        <f>COUNTIFS([2]nominal!$Q$7:$Q$9999,$H48,[2]nominal!$CN$7:$CN$9999,$AH$4)</f>
        <v>0</v>
      </c>
      <c r="AI48" s="21">
        <f>COUNTIFS([2]nominal!$Q$7:$Q$9999,$H48,[2]nominal!$CN$7:$CN$9999,$AI$4)</f>
        <v>0</v>
      </c>
      <c r="AJ48" s="21">
        <f>COUNTIFS([2]nominal!$Q$7:$Q$9999,$H48,[2]nominal!$CN$7:$CN$9999,$AJ$4)</f>
        <v>0</v>
      </c>
      <c r="AK48" s="21">
        <f>COUNTIFS([2]nominal!$Q$7:$Q$9999,$H48,[2]nominal!$CN$7:$CN$9999,$AK$4)</f>
        <v>0</v>
      </c>
      <c r="AL48" s="21">
        <f>COUNTIFS([2]nominal!$Q$7:$Q$9999,$H48,[2]nominal!$CO$7:$CO$9999,$AL$4)</f>
        <v>0</v>
      </c>
      <c r="AM48" s="21">
        <f>COUNTIFS([2]nominal!$Q$7:$Q$9999,$H48,[2]nominal!$CO$7:$CO$9999,$AM$4)</f>
        <v>0</v>
      </c>
      <c r="AN48" s="21">
        <f>COUNTIFS([2]nominal!$Q$7:$Q$9999,$H48,[2]nominal!$CO$7:$CO$9999,$AN$4)</f>
        <v>0</v>
      </c>
      <c r="AO48" s="21">
        <f>COUNTIFS([2]nominal!$Q$7:$Q$9999,$H48,[2]nominal!$DE$7:$DE$9999,$AO$4)</f>
        <v>0</v>
      </c>
      <c r="AP48" s="21">
        <f>COUNTIFS([2]nominal!$Q$7:$Q$9999,$H48,[2]nominal!$DE$7:$DE$9999,$AP$4)</f>
        <v>0</v>
      </c>
      <c r="AQ48" s="21">
        <f>COUNTIFS([2]nominal!$Q$7:$Q$9999,$H48,[2]nominal!$DE$7:$DE$9999,$AQ$4)</f>
        <v>0</v>
      </c>
      <c r="AR48" s="21">
        <f>COUNTIFS([2]nominal!$Q$7:$Q$9999,$H48,[2]nominal!$DQ$7:$DQ$9999,$AR$4)</f>
        <v>0</v>
      </c>
      <c r="AS48" s="21">
        <f>COUNTIFS([2]nominal!$Q$7:$Q$9999,$H48,[2]nominal!$DQ$7:$DQ$9999,$AS$4)</f>
        <v>0</v>
      </c>
      <c r="AT48" s="21">
        <f>COUNTIFS([2]nominal!$Q$7:$Q$9999,$H48,[2]nominal!$DQ$7:$DQ$9999,$AT$4)</f>
        <v>0</v>
      </c>
      <c r="AU48" s="21">
        <f>COUNTIFS([2]nominal!$Q$7:$Q$9999,$H48,[2]nominal!$DL$7:$DL$9999,$AU$4)</f>
        <v>0</v>
      </c>
      <c r="AV48" s="21">
        <f>COUNTIFS([2]nominal!$Q$7:$Q$9999,$H48,[2]nominal!$DL$7:$DL$9999,$AV$4)</f>
        <v>0</v>
      </c>
      <c r="AW48" s="21">
        <f>COUNTIFS([2]nominal!$Q$7:$Q$9999,$H48,[2]nominal!$DL$7:$DL$9999,$AW$4)</f>
        <v>0</v>
      </c>
      <c r="AX48" s="21">
        <f>COUNTIFS([2]nominal!$Q$7:$Q$9999,$H48,[2]nominal!$DL$7:$DL$9999,$AX$4)</f>
        <v>0</v>
      </c>
      <c r="AY48" s="21">
        <f>COUNTIFS([2]nominal!$Q$7:$Q$9999,$H48,[2]nominal!$DL$7:$DL$9999,$AY$4)</f>
        <v>0</v>
      </c>
      <c r="AZ48" s="21">
        <f>COUNTIFS([2]nominal!$Q$7:$Q$9999,$H48,[2]nominal!$DL$7:$DL$9999,$AZ$4)</f>
        <v>0</v>
      </c>
      <c r="BA48" s="21">
        <f>COUNTIFS([2]nominal!$Q$7:$Q$9999,$H48,[2]nominal!$DO$7:$DO$9999,$BA$4)</f>
        <v>0</v>
      </c>
      <c r="BB48" s="21">
        <f>COUNTIFS([2]nominal!$Q$7:$Q$9999,$H48,[2]nominal!$ES$7:$ES$9999,$BB$4)</f>
        <v>0</v>
      </c>
      <c r="BC48" s="11"/>
    </row>
    <row r="49" spans="1:55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f>IFERROR(VLOOKUP(H49,[1]NroPctesXeess!$E$3:$G$9999,3,FALSE),0)</f>
        <v>0</v>
      </c>
      <c r="K49" s="8">
        <f>COUNTIFS([2]nominal!$Q$7:$Q$9999,H49)</f>
        <v>0</v>
      </c>
      <c r="L49" s="8">
        <f>COUNTIFS([3]nominal!$Q$7:$Q$999,H49)</f>
        <v>0</v>
      </c>
      <c r="M49" s="8">
        <f>COUNTIFS([2]nominal!$Q$7:$Q$9999,$H49,[2]nominal!$J$7:$J$9999,"&lt;6")</f>
        <v>0</v>
      </c>
      <c r="N49" s="8">
        <f>COUNTIFS([2]nominal!$Q$7:$Q$9999,$H49,[2]nominal!$J$7:$J$9999,"&gt;5",[2]nominal!$J$7:$J$9999,"&lt;12")</f>
        <v>0</v>
      </c>
      <c r="O49" s="8">
        <f>COUNTIFS([2]nominal!$Q$7:$Q$9999,$H49,[2]nominal!$J$7:$J$9999,"&gt;11",[2]nominal!$J$7:$J$9999,"&lt;18")</f>
        <v>0</v>
      </c>
      <c r="P49" s="8">
        <f>COUNTIFS([2]nominal!$Q$7:$Q$9999,$H49,[2]nominal!$J$7:$J$9999,"&gt;17",[2]nominal!$J$7:$J$9999,"&lt;30")</f>
        <v>0</v>
      </c>
      <c r="Q49" s="8">
        <f>COUNTIFS([2]nominal!$Q$7:$Q$9999,$H49,[2]nominal!$J$7:$J$9999,"&gt;29",[2]nominal!$J$7:$J$9999,"&lt;60")</f>
        <v>0</v>
      </c>
      <c r="R49" s="8">
        <f>COUNTIFS([2]nominal!$Q$7:$Q$9999,$H49,[2]nominal!$J$7:$J$9999,"&gt;59")</f>
        <v>0</v>
      </c>
      <c r="S49" s="8">
        <f>COUNTIFS([2]nominal!$Q$7:$Q$9999,$H49,[2]nominal!$AH$7:$AH$9999,$S$4)</f>
        <v>0</v>
      </c>
      <c r="T49" s="21">
        <f>COUNTIFS([2]nominal!$Q$7:$Q$9999,$H49,[2]nominal!$AH$7:$AH$9999,$T$4)</f>
        <v>0</v>
      </c>
      <c r="U49" s="21">
        <f>COUNTIFS([2]nominal!$Q$7:$Q$9999,$H49,[2]nominal!$AH$7:$AH$9999,$U$4)</f>
        <v>0</v>
      </c>
      <c r="V49" s="21">
        <f>COUNTIFS([2]nominal!$Q$7:$Q$9999,$H49,[2]nominal!$AH$7:$AH$9999,$V$4)</f>
        <v>0</v>
      </c>
      <c r="W49" s="21">
        <f>COUNTIFS([2]nominal!$Q$7:$Q$9999,$H49,[2]nominal!$AH$7:$AH$9999,$W$4)</f>
        <v>0</v>
      </c>
      <c r="X49" s="8">
        <f>COUNTIFS([2]nominal!$Q$7:$Q$9999,$H49,[2]nominal!$AF$7:$AF$9999,$X$4)</f>
        <v>0</v>
      </c>
      <c r="Y49" s="21">
        <f>COUNTIFS([2]nominal!$Q$7:$Q$9999,$H49,[2]nominal!$AF$7:$AF$9999,$Y$4)</f>
        <v>0</v>
      </c>
      <c r="Z49" s="21">
        <f>COUNTIFS([2]nominal!$Q$7:$Q$9999,$H49,[2]nominal!$AK$7:$AK$9999,$Z$4)</f>
        <v>0</v>
      </c>
      <c r="AA49" s="21">
        <f>COUNTIFS([2]nominal!$Q$7:$Q$9999,$H49,[2]nominal!$AK$7:$AK$9999,$AA$4)</f>
        <v>0</v>
      </c>
      <c r="AB49" s="21">
        <f>COUNTIFS([2]nominal!$Q$7:$Q$9999,$H49,[2]nominal!$AK$7:$AK$9999,$AB$4)</f>
        <v>0</v>
      </c>
      <c r="AC49" s="21">
        <f>COUNTIFS([2]nominal!$Q$7:$Q$9999,$H49,[2]nominal!$AW$7:$AW$9999,$AC$4)</f>
        <v>0</v>
      </c>
      <c r="AD49" s="21">
        <f>COUNTIFS([2]nominal!$Q$7:$Q$9999,$H49,[2]nominal!$AZ$7:$AZ$9999,$AD$4)</f>
        <v>0</v>
      </c>
      <c r="AE49" s="8">
        <f>COUNTIFS([2]nominal!$Q$7:$Q$9999,$H49,[2]nominal!$AO$7:$AO$9999,$AE$4)</f>
        <v>0</v>
      </c>
      <c r="AF49" s="8">
        <f>COUNTIFS([2]nominal!$Q$7:$Q$9999,$H49,[2]nominal!$AT$7:$AT$9999,$AF$4)</f>
        <v>0</v>
      </c>
      <c r="AG49" s="21">
        <f>COUNTIFS([2]nominal!$Q$7:$Q$9999,$H49,[2]nominal!$DH$7:$DH$9999,$AG$4)</f>
        <v>0</v>
      </c>
      <c r="AH49" s="21">
        <f>COUNTIFS([2]nominal!$Q$7:$Q$9999,$H49,[2]nominal!$CN$7:$CN$9999,$AH$4)</f>
        <v>0</v>
      </c>
      <c r="AI49" s="21">
        <f>COUNTIFS([2]nominal!$Q$7:$Q$9999,$H49,[2]nominal!$CN$7:$CN$9999,$AI$4)</f>
        <v>0</v>
      </c>
      <c r="AJ49" s="21">
        <f>COUNTIFS([2]nominal!$Q$7:$Q$9999,$H49,[2]nominal!$CN$7:$CN$9999,$AJ$4)</f>
        <v>0</v>
      </c>
      <c r="AK49" s="21">
        <f>COUNTIFS([2]nominal!$Q$7:$Q$9999,$H49,[2]nominal!$CN$7:$CN$9999,$AK$4)</f>
        <v>0</v>
      </c>
      <c r="AL49" s="21">
        <f>COUNTIFS([2]nominal!$Q$7:$Q$9999,$H49,[2]nominal!$CO$7:$CO$9999,$AL$4)</f>
        <v>0</v>
      </c>
      <c r="AM49" s="21">
        <f>COUNTIFS([2]nominal!$Q$7:$Q$9999,$H49,[2]nominal!$CO$7:$CO$9999,$AM$4)</f>
        <v>0</v>
      </c>
      <c r="AN49" s="21">
        <f>COUNTIFS([2]nominal!$Q$7:$Q$9999,$H49,[2]nominal!$CO$7:$CO$9999,$AN$4)</f>
        <v>0</v>
      </c>
      <c r="AO49" s="21">
        <f>COUNTIFS([2]nominal!$Q$7:$Q$9999,$H49,[2]nominal!$DE$7:$DE$9999,$AO$4)</f>
        <v>0</v>
      </c>
      <c r="AP49" s="21">
        <f>COUNTIFS([2]nominal!$Q$7:$Q$9999,$H49,[2]nominal!$DE$7:$DE$9999,$AP$4)</f>
        <v>0</v>
      </c>
      <c r="AQ49" s="21">
        <f>COUNTIFS([2]nominal!$Q$7:$Q$9999,$H49,[2]nominal!$DE$7:$DE$9999,$AQ$4)</f>
        <v>0</v>
      </c>
      <c r="AR49" s="21">
        <f>COUNTIFS([2]nominal!$Q$7:$Q$9999,$H49,[2]nominal!$DQ$7:$DQ$9999,$AR$4)</f>
        <v>0</v>
      </c>
      <c r="AS49" s="21">
        <f>COUNTIFS([2]nominal!$Q$7:$Q$9999,$H49,[2]nominal!$DQ$7:$DQ$9999,$AS$4)</f>
        <v>0</v>
      </c>
      <c r="AT49" s="21">
        <f>COUNTIFS([2]nominal!$Q$7:$Q$9999,$H49,[2]nominal!$DQ$7:$DQ$9999,$AT$4)</f>
        <v>0</v>
      </c>
      <c r="AU49" s="21">
        <f>COUNTIFS([2]nominal!$Q$7:$Q$9999,$H49,[2]nominal!$DL$7:$DL$9999,$AU$4)</f>
        <v>0</v>
      </c>
      <c r="AV49" s="21">
        <f>COUNTIFS([2]nominal!$Q$7:$Q$9999,$H49,[2]nominal!$DL$7:$DL$9999,$AV$4)</f>
        <v>0</v>
      </c>
      <c r="AW49" s="21">
        <f>COUNTIFS([2]nominal!$Q$7:$Q$9999,$H49,[2]nominal!$DL$7:$DL$9999,$AW$4)</f>
        <v>0</v>
      </c>
      <c r="AX49" s="21">
        <f>COUNTIFS([2]nominal!$Q$7:$Q$9999,$H49,[2]nominal!$DL$7:$DL$9999,$AX$4)</f>
        <v>0</v>
      </c>
      <c r="AY49" s="21">
        <f>COUNTIFS([2]nominal!$Q$7:$Q$9999,$H49,[2]nominal!$DL$7:$DL$9999,$AY$4)</f>
        <v>0</v>
      </c>
      <c r="AZ49" s="21">
        <f>COUNTIFS([2]nominal!$Q$7:$Q$9999,$H49,[2]nominal!$DL$7:$DL$9999,$AZ$4)</f>
        <v>0</v>
      </c>
      <c r="BA49" s="21">
        <f>COUNTIFS([2]nominal!$Q$7:$Q$9999,$H49,[2]nominal!$DO$7:$DO$9999,$BA$4)</f>
        <v>0</v>
      </c>
      <c r="BB49" s="21">
        <f>COUNTIFS([2]nominal!$Q$7:$Q$9999,$H49,[2]nominal!$ES$7:$ES$9999,$BB$4)</f>
        <v>0</v>
      </c>
      <c r="BC49" s="11"/>
    </row>
    <row r="50" spans="1:55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f>IFERROR(VLOOKUP(H50,[1]NroPctesXeess!$E$3:$G$9999,3,FALSE),0)</f>
        <v>0</v>
      </c>
      <c r="K50" s="8">
        <f>COUNTIFS([2]nominal!$Q$7:$Q$9999,H50)</f>
        <v>0</v>
      </c>
      <c r="L50" s="8">
        <f>COUNTIFS([3]nominal!$Q$7:$Q$999,H50)</f>
        <v>0</v>
      </c>
      <c r="M50" s="8">
        <f>COUNTIFS([2]nominal!$Q$7:$Q$9999,$H50,[2]nominal!$J$7:$J$9999,"&lt;6")</f>
        <v>0</v>
      </c>
      <c r="N50" s="8">
        <f>COUNTIFS([2]nominal!$Q$7:$Q$9999,$H50,[2]nominal!$J$7:$J$9999,"&gt;5",[2]nominal!$J$7:$J$9999,"&lt;12")</f>
        <v>0</v>
      </c>
      <c r="O50" s="8">
        <f>COUNTIFS([2]nominal!$Q$7:$Q$9999,$H50,[2]nominal!$J$7:$J$9999,"&gt;11",[2]nominal!$J$7:$J$9999,"&lt;18")</f>
        <v>0</v>
      </c>
      <c r="P50" s="8">
        <f>COUNTIFS([2]nominal!$Q$7:$Q$9999,$H50,[2]nominal!$J$7:$J$9999,"&gt;17",[2]nominal!$J$7:$J$9999,"&lt;30")</f>
        <v>0</v>
      </c>
      <c r="Q50" s="8">
        <f>COUNTIFS([2]nominal!$Q$7:$Q$9999,$H50,[2]nominal!$J$7:$J$9999,"&gt;29",[2]nominal!$J$7:$J$9999,"&lt;60")</f>
        <v>0</v>
      </c>
      <c r="R50" s="8">
        <f>COUNTIFS([2]nominal!$Q$7:$Q$9999,$H50,[2]nominal!$J$7:$J$9999,"&gt;59")</f>
        <v>0</v>
      </c>
      <c r="S50" s="8">
        <f>COUNTIFS([2]nominal!$Q$7:$Q$9999,$H50,[2]nominal!$AH$7:$AH$9999,$S$4)</f>
        <v>0</v>
      </c>
      <c r="T50" s="21">
        <f>COUNTIFS([2]nominal!$Q$7:$Q$9999,$H50,[2]nominal!$AH$7:$AH$9999,$T$4)</f>
        <v>0</v>
      </c>
      <c r="U50" s="21">
        <f>COUNTIFS([2]nominal!$Q$7:$Q$9999,$H50,[2]nominal!$AH$7:$AH$9999,$U$4)</f>
        <v>0</v>
      </c>
      <c r="V50" s="21">
        <f>COUNTIFS([2]nominal!$Q$7:$Q$9999,$H50,[2]nominal!$AH$7:$AH$9999,$V$4)</f>
        <v>0</v>
      </c>
      <c r="W50" s="21">
        <f>COUNTIFS([2]nominal!$Q$7:$Q$9999,$H50,[2]nominal!$AH$7:$AH$9999,$W$4)</f>
        <v>0</v>
      </c>
      <c r="X50" s="8">
        <f>COUNTIFS([2]nominal!$Q$7:$Q$9999,$H50,[2]nominal!$AF$7:$AF$9999,$X$4)</f>
        <v>0</v>
      </c>
      <c r="Y50" s="21">
        <f>COUNTIFS([2]nominal!$Q$7:$Q$9999,$H50,[2]nominal!$AF$7:$AF$9999,$Y$4)</f>
        <v>0</v>
      </c>
      <c r="Z50" s="21">
        <f>COUNTIFS([2]nominal!$Q$7:$Q$9999,$H50,[2]nominal!$AK$7:$AK$9999,$Z$4)</f>
        <v>0</v>
      </c>
      <c r="AA50" s="21">
        <f>COUNTIFS([2]nominal!$Q$7:$Q$9999,$H50,[2]nominal!$AK$7:$AK$9999,$AA$4)</f>
        <v>0</v>
      </c>
      <c r="AB50" s="21">
        <f>COUNTIFS([2]nominal!$Q$7:$Q$9999,$H50,[2]nominal!$AK$7:$AK$9999,$AB$4)</f>
        <v>0</v>
      </c>
      <c r="AC50" s="21">
        <f>COUNTIFS([2]nominal!$Q$7:$Q$9999,$H50,[2]nominal!$AW$7:$AW$9999,$AC$4)</f>
        <v>0</v>
      </c>
      <c r="AD50" s="21">
        <f>COUNTIFS([2]nominal!$Q$7:$Q$9999,$H50,[2]nominal!$AZ$7:$AZ$9999,$AD$4)</f>
        <v>0</v>
      </c>
      <c r="AE50" s="8">
        <f>COUNTIFS([2]nominal!$Q$7:$Q$9999,$H50,[2]nominal!$AO$7:$AO$9999,$AE$4)</f>
        <v>0</v>
      </c>
      <c r="AF50" s="8">
        <f>COUNTIFS([2]nominal!$Q$7:$Q$9999,$H50,[2]nominal!$AT$7:$AT$9999,$AF$4)</f>
        <v>0</v>
      </c>
      <c r="AG50" s="21">
        <f>COUNTIFS([2]nominal!$Q$7:$Q$9999,$H50,[2]nominal!$DH$7:$DH$9999,$AG$4)</f>
        <v>0</v>
      </c>
      <c r="AH50" s="21">
        <f>COUNTIFS([2]nominal!$Q$7:$Q$9999,$H50,[2]nominal!$CN$7:$CN$9999,$AH$4)</f>
        <v>0</v>
      </c>
      <c r="AI50" s="21">
        <f>COUNTIFS([2]nominal!$Q$7:$Q$9999,$H50,[2]nominal!$CN$7:$CN$9999,$AI$4)</f>
        <v>0</v>
      </c>
      <c r="AJ50" s="21">
        <f>COUNTIFS([2]nominal!$Q$7:$Q$9999,$H50,[2]nominal!$CN$7:$CN$9999,$AJ$4)</f>
        <v>0</v>
      </c>
      <c r="AK50" s="21">
        <f>COUNTIFS([2]nominal!$Q$7:$Q$9999,$H50,[2]nominal!$CN$7:$CN$9999,$AK$4)</f>
        <v>0</v>
      </c>
      <c r="AL50" s="21">
        <f>COUNTIFS([2]nominal!$Q$7:$Q$9999,$H50,[2]nominal!$CO$7:$CO$9999,$AL$4)</f>
        <v>0</v>
      </c>
      <c r="AM50" s="21">
        <f>COUNTIFS([2]nominal!$Q$7:$Q$9999,$H50,[2]nominal!$CO$7:$CO$9999,$AM$4)</f>
        <v>0</v>
      </c>
      <c r="AN50" s="21">
        <f>COUNTIFS([2]nominal!$Q$7:$Q$9999,$H50,[2]nominal!$CO$7:$CO$9999,$AN$4)</f>
        <v>0</v>
      </c>
      <c r="AO50" s="21">
        <f>COUNTIFS([2]nominal!$Q$7:$Q$9999,$H50,[2]nominal!$DE$7:$DE$9999,$AO$4)</f>
        <v>0</v>
      </c>
      <c r="AP50" s="21">
        <f>COUNTIFS([2]nominal!$Q$7:$Q$9999,$H50,[2]nominal!$DE$7:$DE$9999,$AP$4)</f>
        <v>0</v>
      </c>
      <c r="AQ50" s="21">
        <f>COUNTIFS([2]nominal!$Q$7:$Q$9999,$H50,[2]nominal!$DE$7:$DE$9999,$AQ$4)</f>
        <v>0</v>
      </c>
      <c r="AR50" s="21">
        <f>COUNTIFS([2]nominal!$Q$7:$Q$9999,$H50,[2]nominal!$DQ$7:$DQ$9999,$AR$4)</f>
        <v>0</v>
      </c>
      <c r="AS50" s="21">
        <f>COUNTIFS([2]nominal!$Q$7:$Q$9999,$H50,[2]nominal!$DQ$7:$DQ$9999,$AS$4)</f>
        <v>0</v>
      </c>
      <c r="AT50" s="21">
        <f>COUNTIFS([2]nominal!$Q$7:$Q$9999,$H50,[2]nominal!$DQ$7:$DQ$9999,$AT$4)</f>
        <v>0</v>
      </c>
      <c r="AU50" s="21">
        <f>COUNTIFS([2]nominal!$Q$7:$Q$9999,$H50,[2]nominal!$DL$7:$DL$9999,$AU$4)</f>
        <v>0</v>
      </c>
      <c r="AV50" s="21">
        <f>COUNTIFS([2]nominal!$Q$7:$Q$9999,$H50,[2]nominal!$DL$7:$DL$9999,$AV$4)</f>
        <v>0</v>
      </c>
      <c r="AW50" s="21">
        <f>COUNTIFS([2]nominal!$Q$7:$Q$9999,$H50,[2]nominal!$DL$7:$DL$9999,$AW$4)</f>
        <v>0</v>
      </c>
      <c r="AX50" s="21">
        <f>COUNTIFS([2]nominal!$Q$7:$Q$9999,$H50,[2]nominal!$DL$7:$DL$9999,$AX$4)</f>
        <v>0</v>
      </c>
      <c r="AY50" s="21">
        <f>COUNTIFS([2]nominal!$Q$7:$Q$9999,$H50,[2]nominal!$DL$7:$DL$9999,$AY$4)</f>
        <v>0</v>
      </c>
      <c r="AZ50" s="21">
        <f>COUNTIFS([2]nominal!$Q$7:$Q$9999,$H50,[2]nominal!$DL$7:$DL$9999,$AZ$4)</f>
        <v>0</v>
      </c>
      <c r="BA50" s="21">
        <f>COUNTIFS([2]nominal!$Q$7:$Q$9999,$H50,[2]nominal!$DO$7:$DO$9999,$BA$4)</f>
        <v>0</v>
      </c>
      <c r="BB50" s="21">
        <f>COUNTIFS([2]nominal!$Q$7:$Q$9999,$H50,[2]nominal!$ES$7:$ES$9999,$BB$4)</f>
        <v>0</v>
      </c>
      <c r="BC50" s="11"/>
    </row>
    <row r="51" spans="1:55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f>IFERROR(VLOOKUP(H51,[1]NroPctesXeess!$E$3:$G$9999,3,FALSE),0)</f>
        <v>0</v>
      </c>
      <c r="K51" s="8">
        <f>COUNTIFS([2]nominal!$Q$7:$Q$9999,H51)</f>
        <v>0</v>
      </c>
      <c r="L51" s="8">
        <f>COUNTIFS([3]nominal!$Q$7:$Q$999,H51)</f>
        <v>0</v>
      </c>
      <c r="M51" s="8">
        <f>COUNTIFS([2]nominal!$Q$7:$Q$9999,$H51,[2]nominal!$J$7:$J$9999,"&lt;6")</f>
        <v>0</v>
      </c>
      <c r="N51" s="8">
        <f>COUNTIFS([2]nominal!$Q$7:$Q$9999,$H51,[2]nominal!$J$7:$J$9999,"&gt;5",[2]nominal!$J$7:$J$9999,"&lt;12")</f>
        <v>0</v>
      </c>
      <c r="O51" s="8">
        <f>COUNTIFS([2]nominal!$Q$7:$Q$9999,$H51,[2]nominal!$J$7:$J$9999,"&gt;11",[2]nominal!$J$7:$J$9999,"&lt;18")</f>
        <v>0</v>
      </c>
      <c r="P51" s="8">
        <f>COUNTIFS([2]nominal!$Q$7:$Q$9999,$H51,[2]nominal!$J$7:$J$9999,"&gt;17",[2]nominal!$J$7:$J$9999,"&lt;30")</f>
        <v>0</v>
      </c>
      <c r="Q51" s="8">
        <f>COUNTIFS([2]nominal!$Q$7:$Q$9999,$H51,[2]nominal!$J$7:$J$9999,"&gt;29",[2]nominal!$J$7:$J$9999,"&lt;60")</f>
        <v>0</v>
      </c>
      <c r="R51" s="8">
        <f>COUNTIFS([2]nominal!$Q$7:$Q$9999,$H51,[2]nominal!$J$7:$J$9999,"&gt;59")</f>
        <v>0</v>
      </c>
      <c r="S51" s="8">
        <f>COUNTIFS([2]nominal!$Q$7:$Q$9999,$H51,[2]nominal!$AH$7:$AH$9999,$S$4)</f>
        <v>0</v>
      </c>
      <c r="T51" s="21">
        <f>COUNTIFS([2]nominal!$Q$7:$Q$9999,$H51,[2]nominal!$AH$7:$AH$9999,$T$4)</f>
        <v>0</v>
      </c>
      <c r="U51" s="21">
        <f>COUNTIFS([2]nominal!$Q$7:$Q$9999,$H51,[2]nominal!$AH$7:$AH$9999,$U$4)</f>
        <v>0</v>
      </c>
      <c r="V51" s="21">
        <f>COUNTIFS([2]nominal!$Q$7:$Q$9999,$H51,[2]nominal!$AH$7:$AH$9999,$V$4)</f>
        <v>0</v>
      </c>
      <c r="W51" s="21">
        <f>COUNTIFS([2]nominal!$Q$7:$Q$9999,$H51,[2]nominal!$AH$7:$AH$9999,$W$4)</f>
        <v>0</v>
      </c>
      <c r="X51" s="8">
        <f>COUNTIFS([2]nominal!$Q$7:$Q$9999,$H51,[2]nominal!$AF$7:$AF$9999,$X$4)</f>
        <v>0</v>
      </c>
      <c r="Y51" s="21">
        <f>COUNTIFS([2]nominal!$Q$7:$Q$9999,$H51,[2]nominal!$AF$7:$AF$9999,$Y$4)</f>
        <v>0</v>
      </c>
      <c r="Z51" s="21">
        <f>COUNTIFS([2]nominal!$Q$7:$Q$9999,$H51,[2]nominal!$AK$7:$AK$9999,$Z$4)</f>
        <v>0</v>
      </c>
      <c r="AA51" s="21">
        <f>COUNTIFS([2]nominal!$Q$7:$Q$9999,$H51,[2]nominal!$AK$7:$AK$9999,$AA$4)</f>
        <v>0</v>
      </c>
      <c r="AB51" s="21">
        <f>COUNTIFS([2]nominal!$Q$7:$Q$9999,$H51,[2]nominal!$AK$7:$AK$9999,$AB$4)</f>
        <v>0</v>
      </c>
      <c r="AC51" s="21">
        <f>COUNTIFS([2]nominal!$Q$7:$Q$9999,$H51,[2]nominal!$AW$7:$AW$9999,$AC$4)</f>
        <v>0</v>
      </c>
      <c r="AD51" s="21">
        <f>COUNTIFS([2]nominal!$Q$7:$Q$9999,$H51,[2]nominal!$AZ$7:$AZ$9999,$AD$4)</f>
        <v>0</v>
      </c>
      <c r="AE51" s="8">
        <f>COUNTIFS([2]nominal!$Q$7:$Q$9999,$H51,[2]nominal!$AO$7:$AO$9999,$AE$4)</f>
        <v>0</v>
      </c>
      <c r="AF51" s="8">
        <f>COUNTIFS([2]nominal!$Q$7:$Q$9999,$H51,[2]nominal!$AT$7:$AT$9999,$AF$4)</f>
        <v>0</v>
      </c>
      <c r="AG51" s="21">
        <f>COUNTIFS([2]nominal!$Q$7:$Q$9999,$H51,[2]nominal!$DH$7:$DH$9999,$AG$4)</f>
        <v>0</v>
      </c>
      <c r="AH51" s="21">
        <f>COUNTIFS([2]nominal!$Q$7:$Q$9999,$H51,[2]nominal!$CN$7:$CN$9999,$AH$4)</f>
        <v>0</v>
      </c>
      <c r="AI51" s="21">
        <f>COUNTIFS([2]nominal!$Q$7:$Q$9999,$H51,[2]nominal!$CN$7:$CN$9999,$AI$4)</f>
        <v>0</v>
      </c>
      <c r="AJ51" s="21">
        <f>COUNTIFS([2]nominal!$Q$7:$Q$9999,$H51,[2]nominal!$CN$7:$CN$9999,$AJ$4)</f>
        <v>0</v>
      </c>
      <c r="AK51" s="21">
        <f>COUNTIFS([2]nominal!$Q$7:$Q$9999,$H51,[2]nominal!$CN$7:$CN$9999,$AK$4)</f>
        <v>0</v>
      </c>
      <c r="AL51" s="21">
        <f>COUNTIFS([2]nominal!$Q$7:$Q$9999,$H51,[2]nominal!$CO$7:$CO$9999,$AL$4)</f>
        <v>0</v>
      </c>
      <c r="AM51" s="21">
        <f>COUNTIFS([2]nominal!$Q$7:$Q$9999,$H51,[2]nominal!$CO$7:$CO$9999,$AM$4)</f>
        <v>0</v>
      </c>
      <c r="AN51" s="21">
        <f>COUNTIFS([2]nominal!$Q$7:$Q$9999,$H51,[2]nominal!$CO$7:$CO$9999,$AN$4)</f>
        <v>0</v>
      </c>
      <c r="AO51" s="21">
        <f>COUNTIFS([2]nominal!$Q$7:$Q$9999,$H51,[2]nominal!$DE$7:$DE$9999,$AO$4)</f>
        <v>0</v>
      </c>
      <c r="AP51" s="21">
        <f>COUNTIFS([2]nominal!$Q$7:$Q$9999,$H51,[2]nominal!$DE$7:$DE$9999,$AP$4)</f>
        <v>0</v>
      </c>
      <c r="AQ51" s="21">
        <f>COUNTIFS([2]nominal!$Q$7:$Q$9999,$H51,[2]nominal!$DE$7:$DE$9999,$AQ$4)</f>
        <v>0</v>
      </c>
      <c r="AR51" s="21">
        <f>COUNTIFS([2]nominal!$Q$7:$Q$9999,$H51,[2]nominal!$DQ$7:$DQ$9999,$AR$4)</f>
        <v>0</v>
      </c>
      <c r="AS51" s="21">
        <f>COUNTIFS([2]nominal!$Q$7:$Q$9999,$H51,[2]nominal!$DQ$7:$DQ$9999,$AS$4)</f>
        <v>0</v>
      </c>
      <c r="AT51" s="21">
        <f>COUNTIFS([2]nominal!$Q$7:$Q$9999,$H51,[2]nominal!$DQ$7:$DQ$9999,$AT$4)</f>
        <v>0</v>
      </c>
      <c r="AU51" s="21">
        <f>COUNTIFS([2]nominal!$Q$7:$Q$9999,$H51,[2]nominal!$DL$7:$DL$9999,$AU$4)</f>
        <v>0</v>
      </c>
      <c r="AV51" s="21">
        <f>COUNTIFS([2]nominal!$Q$7:$Q$9999,$H51,[2]nominal!$DL$7:$DL$9999,$AV$4)</f>
        <v>0</v>
      </c>
      <c r="AW51" s="21">
        <f>COUNTIFS([2]nominal!$Q$7:$Q$9999,$H51,[2]nominal!$DL$7:$DL$9999,$AW$4)</f>
        <v>0</v>
      </c>
      <c r="AX51" s="21">
        <f>COUNTIFS([2]nominal!$Q$7:$Q$9999,$H51,[2]nominal!$DL$7:$DL$9999,$AX$4)</f>
        <v>0</v>
      </c>
      <c r="AY51" s="21">
        <f>COUNTIFS([2]nominal!$Q$7:$Q$9999,$H51,[2]nominal!$DL$7:$DL$9999,$AY$4)</f>
        <v>0</v>
      </c>
      <c r="AZ51" s="21">
        <f>COUNTIFS([2]nominal!$Q$7:$Q$9999,$H51,[2]nominal!$DL$7:$DL$9999,$AZ$4)</f>
        <v>0</v>
      </c>
      <c r="BA51" s="21">
        <f>COUNTIFS([2]nominal!$Q$7:$Q$9999,$H51,[2]nominal!$DO$7:$DO$9999,$BA$4)</f>
        <v>0</v>
      </c>
      <c r="BB51" s="21">
        <f>COUNTIFS([2]nominal!$Q$7:$Q$9999,$H51,[2]nominal!$ES$7:$ES$9999,$BB$4)</f>
        <v>0</v>
      </c>
      <c r="BC51" s="11"/>
    </row>
    <row r="52" spans="1:55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f>IFERROR(VLOOKUP(H52,[1]NroPctesXeess!$E$3:$G$9999,3,FALSE),0)</f>
        <v>0</v>
      </c>
      <c r="K52" s="8">
        <f>COUNTIFS([2]nominal!$Q$7:$Q$9999,H52)</f>
        <v>0</v>
      </c>
      <c r="L52" s="8">
        <f>COUNTIFS([3]nominal!$Q$7:$Q$999,H52)</f>
        <v>0</v>
      </c>
      <c r="M52" s="8">
        <f>COUNTIFS([2]nominal!$Q$7:$Q$9999,$H52,[2]nominal!$J$7:$J$9999,"&lt;6")</f>
        <v>0</v>
      </c>
      <c r="N52" s="8">
        <f>COUNTIFS([2]nominal!$Q$7:$Q$9999,$H52,[2]nominal!$J$7:$J$9999,"&gt;5",[2]nominal!$J$7:$J$9999,"&lt;12")</f>
        <v>0</v>
      </c>
      <c r="O52" s="8">
        <f>COUNTIFS([2]nominal!$Q$7:$Q$9999,$H52,[2]nominal!$J$7:$J$9999,"&gt;11",[2]nominal!$J$7:$J$9999,"&lt;18")</f>
        <v>0</v>
      </c>
      <c r="P52" s="8">
        <f>COUNTIFS([2]nominal!$Q$7:$Q$9999,$H52,[2]nominal!$J$7:$J$9999,"&gt;17",[2]nominal!$J$7:$J$9999,"&lt;30")</f>
        <v>0</v>
      </c>
      <c r="Q52" s="8">
        <f>COUNTIFS([2]nominal!$Q$7:$Q$9999,$H52,[2]nominal!$J$7:$J$9999,"&gt;29",[2]nominal!$J$7:$J$9999,"&lt;60")</f>
        <v>0</v>
      </c>
      <c r="R52" s="8">
        <f>COUNTIFS([2]nominal!$Q$7:$Q$9999,$H52,[2]nominal!$J$7:$J$9999,"&gt;59")</f>
        <v>0</v>
      </c>
      <c r="S52" s="8">
        <f>COUNTIFS([2]nominal!$Q$7:$Q$9999,$H52,[2]nominal!$AH$7:$AH$9999,$S$4)</f>
        <v>0</v>
      </c>
      <c r="T52" s="21">
        <f>COUNTIFS([2]nominal!$Q$7:$Q$9999,$H52,[2]nominal!$AH$7:$AH$9999,$T$4)</f>
        <v>0</v>
      </c>
      <c r="U52" s="21">
        <f>COUNTIFS([2]nominal!$Q$7:$Q$9999,$H52,[2]nominal!$AH$7:$AH$9999,$U$4)</f>
        <v>0</v>
      </c>
      <c r="V52" s="21">
        <f>COUNTIFS([2]nominal!$Q$7:$Q$9999,$H52,[2]nominal!$AH$7:$AH$9999,$V$4)</f>
        <v>0</v>
      </c>
      <c r="W52" s="21">
        <f>COUNTIFS([2]nominal!$Q$7:$Q$9999,$H52,[2]nominal!$AH$7:$AH$9999,$W$4)</f>
        <v>0</v>
      </c>
      <c r="X52" s="8">
        <f>COUNTIFS([2]nominal!$Q$7:$Q$9999,$H52,[2]nominal!$AF$7:$AF$9999,$X$4)</f>
        <v>0</v>
      </c>
      <c r="Y52" s="21">
        <f>COUNTIFS([2]nominal!$Q$7:$Q$9999,$H52,[2]nominal!$AF$7:$AF$9999,$Y$4)</f>
        <v>0</v>
      </c>
      <c r="Z52" s="21">
        <f>COUNTIFS([2]nominal!$Q$7:$Q$9999,$H52,[2]nominal!$AK$7:$AK$9999,$Z$4)</f>
        <v>0</v>
      </c>
      <c r="AA52" s="21">
        <f>COUNTIFS([2]nominal!$Q$7:$Q$9999,$H52,[2]nominal!$AK$7:$AK$9999,$AA$4)</f>
        <v>0</v>
      </c>
      <c r="AB52" s="21">
        <f>COUNTIFS([2]nominal!$Q$7:$Q$9999,$H52,[2]nominal!$AK$7:$AK$9999,$AB$4)</f>
        <v>0</v>
      </c>
      <c r="AC52" s="21">
        <f>COUNTIFS([2]nominal!$Q$7:$Q$9999,$H52,[2]nominal!$AW$7:$AW$9999,$AC$4)</f>
        <v>0</v>
      </c>
      <c r="AD52" s="21">
        <f>COUNTIFS([2]nominal!$Q$7:$Q$9999,$H52,[2]nominal!$AZ$7:$AZ$9999,$AD$4)</f>
        <v>0</v>
      </c>
      <c r="AE52" s="8">
        <f>COUNTIFS([2]nominal!$Q$7:$Q$9999,$H52,[2]nominal!$AO$7:$AO$9999,$AE$4)</f>
        <v>0</v>
      </c>
      <c r="AF52" s="8">
        <f>COUNTIFS([2]nominal!$Q$7:$Q$9999,$H52,[2]nominal!$AT$7:$AT$9999,$AF$4)</f>
        <v>0</v>
      </c>
      <c r="AG52" s="21">
        <f>COUNTIFS([2]nominal!$Q$7:$Q$9999,$H52,[2]nominal!$DH$7:$DH$9999,$AG$4)</f>
        <v>0</v>
      </c>
      <c r="AH52" s="21">
        <f>COUNTIFS([2]nominal!$Q$7:$Q$9999,$H52,[2]nominal!$CN$7:$CN$9999,$AH$4)</f>
        <v>0</v>
      </c>
      <c r="AI52" s="21">
        <f>COUNTIFS([2]nominal!$Q$7:$Q$9999,$H52,[2]nominal!$CN$7:$CN$9999,$AI$4)</f>
        <v>0</v>
      </c>
      <c r="AJ52" s="21">
        <f>COUNTIFS([2]nominal!$Q$7:$Q$9999,$H52,[2]nominal!$CN$7:$CN$9999,$AJ$4)</f>
        <v>0</v>
      </c>
      <c r="AK52" s="21">
        <f>COUNTIFS([2]nominal!$Q$7:$Q$9999,$H52,[2]nominal!$CN$7:$CN$9999,$AK$4)</f>
        <v>0</v>
      </c>
      <c r="AL52" s="21">
        <f>COUNTIFS([2]nominal!$Q$7:$Q$9999,$H52,[2]nominal!$CO$7:$CO$9999,$AL$4)</f>
        <v>0</v>
      </c>
      <c r="AM52" s="21">
        <f>COUNTIFS([2]nominal!$Q$7:$Q$9999,$H52,[2]nominal!$CO$7:$CO$9999,$AM$4)</f>
        <v>0</v>
      </c>
      <c r="AN52" s="21">
        <f>COUNTIFS([2]nominal!$Q$7:$Q$9999,$H52,[2]nominal!$CO$7:$CO$9999,$AN$4)</f>
        <v>0</v>
      </c>
      <c r="AO52" s="21">
        <f>COUNTIFS([2]nominal!$Q$7:$Q$9999,$H52,[2]nominal!$DE$7:$DE$9999,$AO$4)</f>
        <v>0</v>
      </c>
      <c r="AP52" s="21">
        <f>COUNTIFS([2]nominal!$Q$7:$Q$9999,$H52,[2]nominal!$DE$7:$DE$9999,$AP$4)</f>
        <v>0</v>
      </c>
      <c r="AQ52" s="21">
        <f>COUNTIFS([2]nominal!$Q$7:$Q$9999,$H52,[2]nominal!$DE$7:$DE$9999,$AQ$4)</f>
        <v>0</v>
      </c>
      <c r="AR52" s="21">
        <f>COUNTIFS([2]nominal!$Q$7:$Q$9999,$H52,[2]nominal!$DQ$7:$DQ$9999,$AR$4)</f>
        <v>0</v>
      </c>
      <c r="AS52" s="21">
        <f>COUNTIFS([2]nominal!$Q$7:$Q$9999,$H52,[2]nominal!$DQ$7:$DQ$9999,$AS$4)</f>
        <v>0</v>
      </c>
      <c r="AT52" s="21">
        <f>COUNTIFS([2]nominal!$Q$7:$Q$9999,$H52,[2]nominal!$DQ$7:$DQ$9999,$AT$4)</f>
        <v>0</v>
      </c>
      <c r="AU52" s="21">
        <f>COUNTIFS([2]nominal!$Q$7:$Q$9999,$H52,[2]nominal!$DL$7:$DL$9999,$AU$4)</f>
        <v>0</v>
      </c>
      <c r="AV52" s="21">
        <f>COUNTIFS([2]nominal!$Q$7:$Q$9999,$H52,[2]nominal!$DL$7:$DL$9999,$AV$4)</f>
        <v>0</v>
      </c>
      <c r="AW52" s="21">
        <f>COUNTIFS([2]nominal!$Q$7:$Q$9999,$H52,[2]nominal!$DL$7:$DL$9999,$AW$4)</f>
        <v>0</v>
      </c>
      <c r="AX52" s="21">
        <f>COUNTIFS([2]nominal!$Q$7:$Q$9999,$H52,[2]nominal!$DL$7:$DL$9999,$AX$4)</f>
        <v>0</v>
      </c>
      <c r="AY52" s="21">
        <f>COUNTIFS([2]nominal!$Q$7:$Q$9999,$H52,[2]nominal!$DL$7:$DL$9999,$AY$4)</f>
        <v>0</v>
      </c>
      <c r="AZ52" s="21">
        <f>COUNTIFS([2]nominal!$Q$7:$Q$9999,$H52,[2]nominal!$DL$7:$DL$9999,$AZ$4)</f>
        <v>0</v>
      </c>
      <c r="BA52" s="21">
        <f>COUNTIFS([2]nominal!$Q$7:$Q$9999,$H52,[2]nominal!$DO$7:$DO$9999,$BA$4)</f>
        <v>0</v>
      </c>
      <c r="BB52" s="21">
        <f>COUNTIFS([2]nominal!$Q$7:$Q$9999,$H52,[2]nominal!$ES$7:$ES$9999,$BB$4)</f>
        <v>0</v>
      </c>
      <c r="BC52" s="11"/>
    </row>
    <row r="53" spans="1:55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f>IFERROR(VLOOKUP(H53,[1]NroPctesXeess!$E$3:$G$9999,3,FALSE),0)</f>
        <v>0</v>
      </c>
      <c r="K53" s="8">
        <f>COUNTIFS([2]nominal!$Q$7:$Q$9999,H53)</f>
        <v>0</v>
      </c>
      <c r="L53" s="8">
        <f>COUNTIFS([3]nominal!$Q$7:$Q$999,H53)</f>
        <v>0</v>
      </c>
      <c r="M53" s="8">
        <f>COUNTIFS([2]nominal!$Q$7:$Q$9999,$H53,[2]nominal!$J$7:$J$9999,"&lt;6")</f>
        <v>0</v>
      </c>
      <c r="N53" s="8">
        <f>COUNTIFS([2]nominal!$Q$7:$Q$9999,$H53,[2]nominal!$J$7:$J$9999,"&gt;5",[2]nominal!$J$7:$J$9999,"&lt;12")</f>
        <v>0</v>
      </c>
      <c r="O53" s="8">
        <f>COUNTIFS([2]nominal!$Q$7:$Q$9999,$H53,[2]nominal!$J$7:$J$9999,"&gt;11",[2]nominal!$J$7:$J$9999,"&lt;18")</f>
        <v>0</v>
      </c>
      <c r="P53" s="8">
        <f>COUNTIFS([2]nominal!$Q$7:$Q$9999,$H53,[2]nominal!$J$7:$J$9999,"&gt;17",[2]nominal!$J$7:$J$9999,"&lt;30")</f>
        <v>0</v>
      </c>
      <c r="Q53" s="8">
        <f>COUNTIFS([2]nominal!$Q$7:$Q$9999,$H53,[2]nominal!$J$7:$J$9999,"&gt;29",[2]nominal!$J$7:$J$9999,"&lt;60")</f>
        <v>0</v>
      </c>
      <c r="R53" s="8">
        <f>COUNTIFS([2]nominal!$Q$7:$Q$9999,$H53,[2]nominal!$J$7:$J$9999,"&gt;59")</f>
        <v>0</v>
      </c>
      <c r="S53" s="8">
        <f>COUNTIFS([2]nominal!$Q$7:$Q$9999,$H53,[2]nominal!$AH$7:$AH$9999,$S$4)</f>
        <v>0</v>
      </c>
      <c r="T53" s="21">
        <f>COUNTIFS([2]nominal!$Q$7:$Q$9999,$H53,[2]nominal!$AH$7:$AH$9999,$T$4)</f>
        <v>0</v>
      </c>
      <c r="U53" s="21">
        <f>COUNTIFS([2]nominal!$Q$7:$Q$9999,$H53,[2]nominal!$AH$7:$AH$9999,$U$4)</f>
        <v>0</v>
      </c>
      <c r="V53" s="21">
        <f>COUNTIFS([2]nominal!$Q$7:$Q$9999,$H53,[2]nominal!$AH$7:$AH$9999,$V$4)</f>
        <v>0</v>
      </c>
      <c r="W53" s="21">
        <f>COUNTIFS([2]nominal!$Q$7:$Q$9999,$H53,[2]nominal!$AH$7:$AH$9999,$W$4)</f>
        <v>0</v>
      </c>
      <c r="X53" s="8">
        <f>COUNTIFS([2]nominal!$Q$7:$Q$9999,$H53,[2]nominal!$AF$7:$AF$9999,$X$4)</f>
        <v>0</v>
      </c>
      <c r="Y53" s="21">
        <f>COUNTIFS([2]nominal!$Q$7:$Q$9999,$H53,[2]nominal!$AF$7:$AF$9999,$Y$4)</f>
        <v>0</v>
      </c>
      <c r="Z53" s="21">
        <f>COUNTIFS([2]nominal!$Q$7:$Q$9999,$H53,[2]nominal!$AK$7:$AK$9999,$Z$4)</f>
        <v>0</v>
      </c>
      <c r="AA53" s="21">
        <f>COUNTIFS([2]nominal!$Q$7:$Q$9999,$H53,[2]nominal!$AK$7:$AK$9999,$AA$4)</f>
        <v>0</v>
      </c>
      <c r="AB53" s="21">
        <f>COUNTIFS([2]nominal!$Q$7:$Q$9999,$H53,[2]nominal!$AK$7:$AK$9999,$AB$4)</f>
        <v>0</v>
      </c>
      <c r="AC53" s="21">
        <f>COUNTIFS([2]nominal!$Q$7:$Q$9999,$H53,[2]nominal!$AW$7:$AW$9999,$AC$4)</f>
        <v>0</v>
      </c>
      <c r="AD53" s="21">
        <f>COUNTIFS([2]nominal!$Q$7:$Q$9999,$H53,[2]nominal!$AZ$7:$AZ$9999,$AD$4)</f>
        <v>0</v>
      </c>
      <c r="AE53" s="8">
        <f>COUNTIFS([2]nominal!$Q$7:$Q$9999,$H53,[2]nominal!$AO$7:$AO$9999,$AE$4)</f>
        <v>0</v>
      </c>
      <c r="AF53" s="8">
        <f>COUNTIFS([2]nominal!$Q$7:$Q$9999,$H53,[2]nominal!$AT$7:$AT$9999,$AF$4)</f>
        <v>0</v>
      </c>
      <c r="AG53" s="21">
        <f>COUNTIFS([2]nominal!$Q$7:$Q$9999,$H53,[2]nominal!$DH$7:$DH$9999,$AG$4)</f>
        <v>0</v>
      </c>
      <c r="AH53" s="21">
        <f>COUNTIFS([2]nominal!$Q$7:$Q$9999,$H53,[2]nominal!$CN$7:$CN$9999,$AH$4)</f>
        <v>0</v>
      </c>
      <c r="AI53" s="21">
        <f>COUNTIFS([2]nominal!$Q$7:$Q$9999,$H53,[2]nominal!$CN$7:$CN$9999,$AI$4)</f>
        <v>0</v>
      </c>
      <c r="AJ53" s="21">
        <f>COUNTIFS([2]nominal!$Q$7:$Q$9999,$H53,[2]nominal!$CN$7:$CN$9999,$AJ$4)</f>
        <v>0</v>
      </c>
      <c r="AK53" s="21">
        <f>COUNTIFS([2]nominal!$Q$7:$Q$9999,$H53,[2]nominal!$CN$7:$CN$9999,$AK$4)</f>
        <v>0</v>
      </c>
      <c r="AL53" s="21">
        <f>COUNTIFS([2]nominal!$Q$7:$Q$9999,$H53,[2]nominal!$CO$7:$CO$9999,$AL$4)</f>
        <v>0</v>
      </c>
      <c r="AM53" s="21">
        <f>COUNTIFS([2]nominal!$Q$7:$Q$9999,$H53,[2]nominal!$CO$7:$CO$9999,$AM$4)</f>
        <v>0</v>
      </c>
      <c r="AN53" s="21">
        <f>COUNTIFS([2]nominal!$Q$7:$Q$9999,$H53,[2]nominal!$CO$7:$CO$9999,$AN$4)</f>
        <v>0</v>
      </c>
      <c r="AO53" s="21">
        <f>COUNTIFS([2]nominal!$Q$7:$Q$9999,$H53,[2]nominal!$DE$7:$DE$9999,$AO$4)</f>
        <v>0</v>
      </c>
      <c r="AP53" s="21">
        <f>COUNTIFS([2]nominal!$Q$7:$Q$9999,$H53,[2]nominal!$DE$7:$DE$9999,$AP$4)</f>
        <v>0</v>
      </c>
      <c r="AQ53" s="21">
        <f>COUNTIFS([2]nominal!$Q$7:$Q$9999,$H53,[2]nominal!$DE$7:$DE$9999,$AQ$4)</f>
        <v>0</v>
      </c>
      <c r="AR53" s="21">
        <f>COUNTIFS([2]nominal!$Q$7:$Q$9999,$H53,[2]nominal!$DQ$7:$DQ$9999,$AR$4)</f>
        <v>0</v>
      </c>
      <c r="AS53" s="21">
        <f>COUNTIFS([2]nominal!$Q$7:$Q$9999,$H53,[2]nominal!$DQ$7:$DQ$9999,$AS$4)</f>
        <v>0</v>
      </c>
      <c r="AT53" s="21">
        <f>COUNTIFS([2]nominal!$Q$7:$Q$9999,$H53,[2]nominal!$DQ$7:$DQ$9999,$AT$4)</f>
        <v>0</v>
      </c>
      <c r="AU53" s="21">
        <f>COUNTIFS([2]nominal!$Q$7:$Q$9999,$H53,[2]nominal!$DL$7:$DL$9999,$AU$4)</f>
        <v>0</v>
      </c>
      <c r="AV53" s="21">
        <f>COUNTIFS([2]nominal!$Q$7:$Q$9999,$H53,[2]nominal!$DL$7:$DL$9999,$AV$4)</f>
        <v>0</v>
      </c>
      <c r="AW53" s="21">
        <f>COUNTIFS([2]nominal!$Q$7:$Q$9999,$H53,[2]nominal!$DL$7:$DL$9999,$AW$4)</f>
        <v>0</v>
      </c>
      <c r="AX53" s="21">
        <f>COUNTIFS([2]nominal!$Q$7:$Q$9999,$H53,[2]nominal!$DL$7:$DL$9999,$AX$4)</f>
        <v>0</v>
      </c>
      <c r="AY53" s="21">
        <f>COUNTIFS([2]nominal!$Q$7:$Q$9999,$H53,[2]nominal!$DL$7:$DL$9999,$AY$4)</f>
        <v>0</v>
      </c>
      <c r="AZ53" s="21">
        <f>COUNTIFS([2]nominal!$Q$7:$Q$9999,$H53,[2]nominal!$DL$7:$DL$9999,$AZ$4)</f>
        <v>0</v>
      </c>
      <c r="BA53" s="21">
        <f>COUNTIFS([2]nominal!$Q$7:$Q$9999,$H53,[2]nominal!$DO$7:$DO$9999,$BA$4)</f>
        <v>0</v>
      </c>
      <c r="BB53" s="21">
        <f>COUNTIFS([2]nominal!$Q$7:$Q$9999,$H53,[2]nominal!$ES$7:$ES$9999,$BB$4)</f>
        <v>0</v>
      </c>
      <c r="BC53" s="11"/>
    </row>
    <row r="54" spans="1:55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f>IFERROR(VLOOKUP(H54,[1]NroPctesXeess!$E$3:$G$9999,3,FALSE),0)</f>
        <v>1</v>
      </c>
      <c r="K54" s="8">
        <f>COUNTIFS([2]nominal!$Q$7:$Q$9999,H54)</f>
        <v>1</v>
      </c>
      <c r="L54" s="8">
        <f>COUNTIFS([3]nominal!$Q$7:$Q$999,H54)</f>
        <v>0</v>
      </c>
      <c r="M54" s="8">
        <f>COUNTIFS([2]nominal!$Q$7:$Q$9999,$H54,[2]nominal!$J$7:$J$9999,"&lt;6")</f>
        <v>0</v>
      </c>
      <c r="N54" s="8">
        <f>COUNTIFS([2]nominal!$Q$7:$Q$9999,$H54,[2]nominal!$J$7:$J$9999,"&gt;5",[2]nominal!$J$7:$J$9999,"&lt;12")</f>
        <v>0</v>
      </c>
      <c r="O54" s="8">
        <f>COUNTIFS([2]nominal!$Q$7:$Q$9999,$H54,[2]nominal!$J$7:$J$9999,"&gt;11",[2]nominal!$J$7:$J$9999,"&lt;18")</f>
        <v>0</v>
      </c>
      <c r="P54" s="8">
        <f>COUNTIFS([2]nominal!$Q$7:$Q$9999,$H54,[2]nominal!$J$7:$J$9999,"&gt;17",[2]nominal!$J$7:$J$9999,"&lt;30")</f>
        <v>1</v>
      </c>
      <c r="Q54" s="8">
        <f>COUNTIFS([2]nominal!$Q$7:$Q$9999,$H54,[2]nominal!$J$7:$J$9999,"&gt;29",[2]nominal!$J$7:$J$9999,"&lt;60")</f>
        <v>0</v>
      </c>
      <c r="R54" s="8">
        <f>COUNTIFS([2]nominal!$Q$7:$Q$9999,$H54,[2]nominal!$J$7:$J$9999,"&gt;59")</f>
        <v>0</v>
      </c>
      <c r="S54" s="8">
        <f>COUNTIFS([2]nominal!$Q$7:$Q$9999,$H54,[2]nominal!$AH$7:$AH$9999,$S$4)</f>
        <v>1</v>
      </c>
      <c r="T54" s="21">
        <f>COUNTIFS([2]nominal!$Q$7:$Q$9999,$H54,[2]nominal!$AH$7:$AH$9999,$T$4)</f>
        <v>0</v>
      </c>
      <c r="U54" s="21">
        <f>COUNTIFS([2]nominal!$Q$7:$Q$9999,$H54,[2]nominal!$AH$7:$AH$9999,$U$4)</f>
        <v>0</v>
      </c>
      <c r="V54" s="21">
        <f>COUNTIFS([2]nominal!$Q$7:$Q$9999,$H54,[2]nominal!$AH$7:$AH$9999,$V$4)</f>
        <v>0</v>
      </c>
      <c r="W54" s="21">
        <f>COUNTIFS([2]nominal!$Q$7:$Q$9999,$H54,[2]nominal!$AH$7:$AH$9999,$W$4)</f>
        <v>0</v>
      </c>
      <c r="X54" s="8">
        <f>COUNTIFS([2]nominal!$Q$7:$Q$9999,$H54,[2]nominal!$AF$7:$AF$9999,$X$4)</f>
        <v>1</v>
      </c>
      <c r="Y54" s="21">
        <f>COUNTIFS([2]nominal!$Q$7:$Q$9999,$H54,[2]nominal!$AF$7:$AF$9999,$Y$4)</f>
        <v>0</v>
      </c>
      <c r="Z54" s="21">
        <f>COUNTIFS([2]nominal!$Q$7:$Q$9999,$H54,[2]nominal!$AK$7:$AK$9999,$Z$4)</f>
        <v>1</v>
      </c>
      <c r="AA54" s="21">
        <f>COUNTIFS([2]nominal!$Q$7:$Q$9999,$H54,[2]nominal!$AK$7:$AK$9999,$AA$4)</f>
        <v>0</v>
      </c>
      <c r="AB54" s="21">
        <f>COUNTIFS([2]nominal!$Q$7:$Q$9999,$H54,[2]nominal!$AK$7:$AK$9999,$AB$4)</f>
        <v>0</v>
      </c>
      <c r="AC54" s="21">
        <f>COUNTIFS([2]nominal!$Q$7:$Q$9999,$H54,[2]nominal!$AW$7:$AW$9999,$AC$4)</f>
        <v>0</v>
      </c>
      <c r="AD54" s="21">
        <f>COUNTIFS([2]nominal!$Q$7:$Q$9999,$H54,[2]nominal!$AZ$7:$AZ$9999,$AD$4)</f>
        <v>0</v>
      </c>
      <c r="AE54" s="8">
        <f>COUNTIFS([2]nominal!$Q$7:$Q$9999,$H54,[2]nominal!$AO$7:$AO$9999,$AE$4)</f>
        <v>0</v>
      </c>
      <c r="AF54" s="8">
        <f>COUNTIFS([2]nominal!$Q$7:$Q$9999,$H54,[2]nominal!$AT$7:$AT$9999,$AF$4)</f>
        <v>0</v>
      </c>
      <c r="AG54" s="21">
        <f>COUNTIFS([2]nominal!$Q$7:$Q$9999,$H54,[2]nominal!$DH$7:$DH$9999,$AG$4)</f>
        <v>0</v>
      </c>
      <c r="AH54" s="21">
        <f>COUNTIFS([2]nominal!$Q$7:$Q$9999,$H54,[2]nominal!$CN$7:$CN$9999,$AH$4)</f>
        <v>0</v>
      </c>
      <c r="AI54" s="21">
        <f>COUNTIFS([2]nominal!$Q$7:$Q$9999,$H54,[2]nominal!$CN$7:$CN$9999,$AI$4)</f>
        <v>0</v>
      </c>
      <c r="AJ54" s="21">
        <f>COUNTIFS([2]nominal!$Q$7:$Q$9999,$H54,[2]nominal!$CN$7:$CN$9999,$AJ$4)</f>
        <v>0</v>
      </c>
      <c r="AK54" s="21">
        <f>COUNTIFS([2]nominal!$Q$7:$Q$9999,$H54,[2]nominal!$CN$7:$CN$9999,$AK$4)</f>
        <v>1</v>
      </c>
      <c r="AL54" s="21">
        <f>COUNTIFS([2]nominal!$Q$7:$Q$9999,$H54,[2]nominal!$CO$7:$CO$9999,$AL$4)</f>
        <v>0</v>
      </c>
      <c r="AM54" s="21">
        <f>COUNTIFS([2]nominal!$Q$7:$Q$9999,$H54,[2]nominal!$CO$7:$CO$9999,$AM$4)</f>
        <v>0</v>
      </c>
      <c r="AN54" s="21">
        <f>COUNTIFS([2]nominal!$Q$7:$Q$9999,$H54,[2]nominal!$CO$7:$CO$9999,$AN$4)</f>
        <v>1</v>
      </c>
      <c r="AO54" s="21">
        <f>COUNTIFS([2]nominal!$Q$7:$Q$9999,$H54,[2]nominal!$DE$7:$DE$9999,$AO$4)</f>
        <v>0</v>
      </c>
      <c r="AP54" s="21">
        <f>COUNTIFS([2]nominal!$Q$7:$Q$9999,$H54,[2]nominal!$DE$7:$DE$9999,$AP$4)</f>
        <v>1</v>
      </c>
      <c r="AQ54" s="21">
        <f>COUNTIFS([2]nominal!$Q$7:$Q$9999,$H54,[2]nominal!$DE$7:$DE$9999,$AQ$4)</f>
        <v>0</v>
      </c>
      <c r="AR54" s="21">
        <f>COUNTIFS([2]nominal!$Q$7:$Q$9999,$H54,[2]nominal!$DQ$7:$DQ$9999,$AR$4)</f>
        <v>0</v>
      </c>
      <c r="AS54" s="21">
        <f>COUNTIFS([2]nominal!$Q$7:$Q$9999,$H54,[2]nominal!$DQ$7:$DQ$9999,$AS$4)</f>
        <v>0</v>
      </c>
      <c r="AT54" s="21">
        <f>COUNTIFS([2]nominal!$Q$7:$Q$9999,$H54,[2]nominal!$DQ$7:$DQ$9999,$AT$4)</f>
        <v>1</v>
      </c>
      <c r="AU54" s="21">
        <f>COUNTIFS([2]nominal!$Q$7:$Q$9999,$H54,[2]nominal!$DL$7:$DL$9999,$AU$4)</f>
        <v>0</v>
      </c>
      <c r="AV54" s="21">
        <f>COUNTIFS([2]nominal!$Q$7:$Q$9999,$H54,[2]nominal!$DL$7:$DL$9999,$AV$4)</f>
        <v>0</v>
      </c>
      <c r="AW54" s="21">
        <f>COUNTIFS([2]nominal!$Q$7:$Q$9999,$H54,[2]nominal!$DL$7:$DL$9999,$AW$4)</f>
        <v>0</v>
      </c>
      <c r="AX54" s="21">
        <f>COUNTIFS([2]nominal!$Q$7:$Q$9999,$H54,[2]nominal!$DL$7:$DL$9999,$AX$4)</f>
        <v>0</v>
      </c>
      <c r="AY54" s="21">
        <f>COUNTIFS([2]nominal!$Q$7:$Q$9999,$H54,[2]nominal!$DL$7:$DL$9999,$AY$4)</f>
        <v>0</v>
      </c>
      <c r="AZ54" s="21">
        <f>COUNTIFS([2]nominal!$Q$7:$Q$9999,$H54,[2]nominal!$DL$7:$DL$9999,$AZ$4)</f>
        <v>1</v>
      </c>
      <c r="BA54" s="21">
        <f>COUNTIFS([2]nominal!$Q$7:$Q$9999,$H54,[2]nominal!$DO$7:$DO$9999,$BA$4)</f>
        <v>0</v>
      </c>
      <c r="BB54" s="21">
        <f>COUNTIFS([2]nominal!$Q$7:$Q$9999,$H54,[2]nominal!$ES$7:$ES$9999,$BB$4)</f>
        <v>0</v>
      </c>
      <c r="BC54" s="11"/>
    </row>
    <row r="55" spans="1:55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f>IFERROR(VLOOKUP(H55,[1]NroPctesXeess!$E$3:$G$9999,3,FALSE),0)</f>
        <v>32</v>
      </c>
      <c r="K55" s="8">
        <f>COUNTIFS([2]nominal!$Q$7:$Q$9999,H55)</f>
        <v>32</v>
      </c>
      <c r="L55" s="8">
        <f>COUNTIFS([3]nominal!$Q$7:$Q$999,H55)</f>
        <v>1</v>
      </c>
      <c r="M55" s="8">
        <f>COUNTIFS([2]nominal!$Q$7:$Q$9999,$H55,[2]nominal!$J$7:$J$9999,"&lt;6")</f>
        <v>2</v>
      </c>
      <c r="N55" s="8">
        <f>COUNTIFS([2]nominal!$Q$7:$Q$9999,$H55,[2]nominal!$J$7:$J$9999,"&gt;5",[2]nominal!$J$7:$J$9999,"&lt;12")</f>
        <v>0</v>
      </c>
      <c r="O55" s="8">
        <f>COUNTIFS([2]nominal!$Q$7:$Q$9999,$H55,[2]nominal!$J$7:$J$9999,"&gt;11",[2]nominal!$J$7:$J$9999,"&lt;18")</f>
        <v>3</v>
      </c>
      <c r="P55" s="8">
        <f>COUNTIFS([2]nominal!$Q$7:$Q$9999,$H55,[2]nominal!$J$7:$J$9999,"&gt;17",[2]nominal!$J$7:$J$9999,"&lt;30")</f>
        <v>7</v>
      </c>
      <c r="Q55" s="8">
        <f>COUNTIFS([2]nominal!$Q$7:$Q$9999,$H55,[2]nominal!$J$7:$J$9999,"&gt;29",[2]nominal!$J$7:$J$9999,"&lt;60")</f>
        <v>13</v>
      </c>
      <c r="R55" s="8">
        <f>COUNTIFS([2]nominal!$Q$7:$Q$9999,$H55,[2]nominal!$J$7:$J$9999,"&gt;59")</f>
        <v>7</v>
      </c>
      <c r="S55" s="8">
        <f>COUNTIFS([2]nominal!$Q$7:$Q$9999,$H55,[2]nominal!$AH$7:$AH$9999,$S$4)</f>
        <v>31</v>
      </c>
      <c r="T55" s="21">
        <f>COUNTIFS([2]nominal!$Q$7:$Q$9999,$H55,[2]nominal!$AH$7:$AH$9999,$T$4)</f>
        <v>0</v>
      </c>
      <c r="U55" s="21">
        <f>COUNTIFS([2]nominal!$Q$7:$Q$9999,$H55,[2]nominal!$AH$7:$AH$9999,$U$4)</f>
        <v>1</v>
      </c>
      <c r="V55" s="21">
        <f>COUNTIFS([2]nominal!$Q$7:$Q$9999,$H55,[2]nominal!$AH$7:$AH$9999,$V$4)</f>
        <v>0</v>
      </c>
      <c r="W55" s="21">
        <f>COUNTIFS([2]nominal!$Q$7:$Q$9999,$H55,[2]nominal!$AH$7:$AH$9999,$W$4)</f>
        <v>0</v>
      </c>
      <c r="X55" s="8">
        <f>COUNTIFS([2]nominal!$Q$7:$Q$9999,$H55,[2]nominal!$AF$7:$AF$9999,$X$4)</f>
        <v>29</v>
      </c>
      <c r="Y55" s="21">
        <f>COUNTIFS([2]nominal!$Q$7:$Q$9999,$H55,[2]nominal!$AF$7:$AF$9999,$Y$4)</f>
        <v>3</v>
      </c>
      <c r="Z55" s="21">
        <f>COUNTIFS([2]nominal!$Q$7:$Q$9999,$H55,[2]nominal!$AK$7:$AK$9999,$Z$4)</f>
        <v>27</v>
      </c>
      <c r="AA55" s="21">
        <f>COUNTIFS([2]nominal!$Q$7:$Q$9999,$H55,[2]nominal!$AK$7:$AK$9999,$AA$4)</f>
        <v>3</v>
      </c>
      <c r="AB55" s="21">
        <f>COUNTIFS([2]nominal!$Q$7:$Q$9999,$H55,[2]nominal!$AK$7:$AK$9999,$AB$4)</f>
        <v>2</v>
      </c>
      <c r="AC55" s="21">
        <f>COUNTIFS([2]nominal!$Q$7:$Q$9999,$H55,[2]nominal!$AW$7:$AW$9999,$AC$4)</f>
        <v>0</v>
      </c>
      <c r="AD55" s="21">
        <f>COUNTIFS([2]nominal!$Q$7:$Q$9999,$H55,[2]nominal!$AZ$7:$AZ$9999,$AD$4)</f>
        <v>0</v>
      </c>
      <c r="AE55" s="8">
        <f>COUNTIFS([2]nominal!$Q$7:$Q$9999,$H55,[2]nominal!$AO$7:$AO$9999,$AE$4)</f>
        <v>4</v>
      </c>
      <c r="AF55" s="8">
        <f>COUNTIFS([2]nominal!$Q$7:$Q$9999,$H55,[2]nominal!$AT$7:$AT$9999,$AF$4)</f>
        <v>6</v>
      </c>
      <c r="AG55" s="21">
        <f>COUNTIFS([2]nominal!$Q$7:$Q$9999,$H55,[2]nominal!$DH$7:$DH$9999,$AG$4)</f>
        <v>22</v>
      </c>
      <c r="AH55" s="21">
        <f>COUNTIFS([2]nominal!$Q$7:$Q$9999,$H55,[2]nominal!$CN$7:$CN$9999,$AH$4)</f>
        <v>9</v>
      </c>
      <c r="AI55" s="21">
        <f>COUNTIFS([2]nominal!$Q$7:$Q$9999,$H55,[2]nominal!$CN$7:$CN$9999,$AI$4)</f>
        <v>4</v>
      </c>
      <c r="AJ55" s="21">
        <f>COUNTIFS([2]nominal!$Q$7:$Q$9999,$H55,[2]nominal!$CN$7:$CN$9999,$AJ$4)</f>
        <v>0</v>
      </c>
      <c r="AK55" s="21">
        <f>COUNTIFS([2]nominal!$Q$7:$Q$9999,$H55,[2]nominal!$CN$7:$CN$9999,$AK$4)</f>
        <v>19</v>
      </c>
      <c r="AL55" s="21">
        <f>COUNTIFS([2]nominal!$Q$7:$Q$9999,$H55,[2]nominal!$CO$7:$CO$9999,$AL$4)</f>
        <v>0</v>
      </c>
      <c r="AM55" s="21">
        <f>COUNTIFS([2]nominal!$Q$7:$Q$9999,$H55,[2]nominal!$CO$7:$CO$9999,$AM$4)</f>
        <v>0</v>
      </c>
      <c r="AN55" s="21">
        <f>COUNTIFS([2]nominal!$Q$7:$Q$9999,$H55,[2]nominal!$CO$7:$CO$9999,$AN$4)</f>
        <v>32</v>
      </c>
      <c r="AO55" s="21">
        <f>COUNTIFS([2]nominal!$Q$7:$Q$9999,$H55,[2]nominal!$DE$7:$DE$9999,$AO$4)</f>
        <v>4</v>
      </c>
      <c r="AP55" s="21">
        <f>COUNTIFS([2]nominal!$Q$7:$Q$9999,$H55,[2]nominal!$DE$7:$DE$9999,$AP$4)</f>
        <v>17</v>
      </c>
      <c r="AQ55" s="21">
        <f>COUNTIFS([2]nominal!$Q$7:$Q$9999,$H55,[2]nominal!$DE$7:$DE$9999,$AQ$4)</f>
        <v>11</v>
      </c>
      <c r="AR55" s="21">
        <f>COUNTIFS([2]nominal!$Q$7:$Q$9999,$H55,[2]nominal!$DQ$7:$DQ$9999,$AR$4)</f>
        <v>0</v>
      </c>
      <c r="AS55" s="21">
        <f>COUNTIFS([2]nominal!$Q$7:$Q$9999,$H55,[2]nominal!$DQ$7:$DQ$9999,$AS$4)</f>
        <v>6</v>
      </c>
      <c r="AT55" s="21">
        <f>COUNTIFS([2]nominal!$Q$7:$Q$9999,$H55,[2]nominal!$DQ$7:$DQ$9999,$AT$4)</f>
        <v>26</v>
      </c>
      <c r="AU55" s="21">
        <f>COUNTIFS([2]nominal!$Q$7:$Q$9999,$H55,[2]nominal!$DL$7:$DL$9999,$AU$4)</f>
        <v>3</v>
      </c>
      <c r="AV55" s="21">
        <f>COUNTIFS([2]nominal!$Q$7:$Q$9999,$H55,[2]nominal!$DL$7:$DL$9999,$AV$4)</f>
        <v>0</v>
      </c>
      <c r="AW55" s="21">
        <f>COUNTIFS([2]nominal!$Q$7:$Q$9999,$H55,[2]nominal!$DL$7:$DL$9999,$AW$4)</f>
        <v>0</v>
      </c>
      <c r="AX55" s="21">
        <f>COUNTIFS([2]nominal!$Q$7:$Q$9999,$H55,[2]nominal!$DL$7:$DL$9999,$AX$4)</f>
        <v>0</v>
      </c>
      <c r="AY55" s="21">
        <f>COUNTIFS([2]nominal!$Q$7:$Q$9999,$H55,[2]nominal!$DL$7:$DL$9999,$AY$4)</f>
        <v>2</v>
      </c>
      <c r="AZ55" s="21">
        <f>COUNTIFS([2]nominal!$Q$7:$Q$9999,$H55,[2]nominal!$DL$7:$DL$9999,$AZ$4)</f>
        <v>27</v>
      </c>
      <c r="BA55" s="21">
        <f>COUNTIFS([2]nominal!$Q$7:$Q$9999,$H55,[2]nominal!$DO$7:$DO$9999,$BA$4)</f>
        <v>1</v>
      </c>
      <c r="BB55" s="21">
        <f>COUNTIFS([2]nominal!$Q$7:$Q$9999,$H55,[2]nominal!$ES$7:$ES$9999,$BB$4)</f>
        <v>0</v>
      </c>
      <c r="BC55" s="11"/>
    </row>
    <row r="56" spans="1:55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f>IFERROR(VLOOKUP(H56,[1]NroPctesXeess!$E$3:$G$9999,3,FALSE),0)</f>
        <v>0</v>
      </c>
      <c r="K56" s="8">
        <f>COUNTIFS([2]nominal!$Q$7:$Q$9999,H56)</f>
        <v>0</v>
      </c>
      <c r="L56" s="8">
        <f>COUNTIFS([3]nominal!$Q$7:$Q$999,H56)</f>
        <v>0</v>
      </c>
      <c r="M56" s="8">
        <f>COUNTIFS([2]nominal!$Q$7:$Q$9999,$H56,[2]nominal!$J$7:$J$9999,"&lt;6")</f>
        <v>0</v>
      </c>
      <c r="N56" s="8">
        <f>COUNTIFS([2]nominal!$Q$7:$Q$9999,$H56,[2]nominal!$J$7:$J$9999,"&gt;5",[2]nominal!$J$7:$J$9999,"&lt;12")</f>
        <v>0</v>
      </c>
      <c r="O56" s="8">
        <f>COUNTIFS([2]nominal!$Q$7:$Q$9999,$H56,[2]nominal!$J$7:$J$9999,"&gt;11",[2]nominal!$J$7:$J$9999,"&lt;18")</f>
        <v>0</v>
      </c>
      <c r="P56" s="8">
        <f>COUNTIFS([2]nominal!$Q$7:$Q$9999,$H56,[2]nominal!$J$7:$J$9999,"&gt;17",[2]nominal!$J$7:$J$9999,"&lt;30")</f>
        <v>0</v>
      </c>
      <c r="Q56" s="8">
        <f>COUNTIFS([2]nominal!$Q$7:$Q$9999,$H56,[2]nominal!$J$7:$J$9999,"&gt;29",[2]nominal!$J$7:$J$9999,"&lt;60")</f>
        <v>0</v>
      </c>
      <c r="R56" s="8">
        <f>COUNTIFS([2]nominal!$Q$7:$Q$9999,$H56,[2]nominal!$J$7:$J$9999,"&gt;59")</f>
        <v>0</v>
      </c>
      <c r="S56" s="8">
        <f>COUNTIFS([2]nominal!$Q$7:$Q$9999,$H56,[2]nominal!$AH$7:$AH$9999,$S$4)</f>
        <v>0</v>
      </c>
      <c r="T56" s="21">
        <f>COUNTIFS([2]nominal!$Q$7:$Q$9999,$H56,[2]nominal!$AH$7:$AH$9999,$T$4)</f>
        <v>0</v>
      </c>
      <c r="U56" s="21">
        <f>COUNTIFS([2]nominal!$Q$7:$Q$9999,$H56,[2]nominal!$AH$7:$AH$9999,$U$4)</f>
        <v>0</v>
      </c>
      <c r="V56" s="21">
        <f>COUNTIFS([2]nominal!$Q$7:$Q$9999,$H56,[2]nominal!$AH$7:$AH$9999,$V$4)</f>
        <v>0</v>
      </c>
      <c r="W56" s="21">
        <f>COUNTIFS([2]nominal!$Q$7:$Q$9999,$H56,[2]nominal!$AH$7:$AH$9999,$W$4)</f>
        <v>0</v>
      </c>
      <c r="X56" s="8">
        <f>COUNTIFS([2]nominal!$Q$7:$Q$9999,$H56,[2]nominal!$AF$7:$AF$9999,$X$4)</f>
        <v>0</v>
      </c>
      <c r="Y56" s="21">
        <f>COUNTIFS([2]nominal!$Q$7:$Q$9999,$H56,[2]nominal!$AF$7:$AF$9999,$Y$4)</f>
        <v>0</v>
      </c>
      <c r="Z56" s="21">
        <f>COUNTIFS([2]nominal!$Q$7:$Q$9999,$H56,[2]nominal!$AK$7:$AK$9999,$Z$4)</f>
        <v>0</v>
      </c>
      <c r="AA56" s="21">
        <f>COUNTIFS([2]nominal!$Q$7:$Q$9999,$H56,[2]nominal!$AK$7:$AK$9999,$AA$4)</f>
        <v>0</v>
      </c>
      <c r="AB56" s="21">
        <f>COUNTIFS([2]nominal!$Q$7:$Q$9999,$H56,[2]nominal!$AK$7:$AK$9999,$AB$4)</f>
        <v>0</v>
      </c>
      <c r="AC56" s="21">
        <f>COUNTIFS([2]nominal!$Q$7:$Q$9999,$H56,[2]nominal!$AW$7:$AW$9999,$AC$4)</f>
        <v>0</v>
      </c>
      <c r="AD56" s="21">
        <f>COUNTIFS([2]nominal!$Q$7:$Q$9999,$H56,[2]nominal!$AZ$7:$AZ$9999,$AD$4)</f>
        <v>0</v>
      </c>
      <c r="AE56" s="8">
        <f>COUNTIFS([2]nominal!$Q$7:$Q$9999,$H56,[2]nominal!$AO$7:$AO$9999,$AE$4)</f>
        <v>0</v>
      </c>
      <c r="AF56" s="8">
        <f>COUNTIFS([2]nominal!$Q$7:$Q$9999,$H56,[2]nominal!$AT$7:$AT$9999,$AF$4)</f>
        <v>0</v>
      </c>
      <c r="AG56" s="21">
        <f>COUNTIFS([2]nominal!$Q$7:$Q$9999,$H56,[2]nominal!$DH$7:$DH$9999,$AG$4)</f>
        <v>0</v>
      </c>
      <c r="AH56" s="21">
        <f>COUNTIFS([2]nominal!$Q$7:$Q$9999,$H56,[2]nominal!$CN$7:$CN$9999,$AH$4)</f>
        <v>0</v>
      </c>
      <c r="AI56" s="21">
        <f>COUNTIFS([2]nominal!$Q$7:$Q$9999,$H56,[2]nominal!$CN$7:$CN$9999,$AI$4)</f>
        <v>0</v>
      </c>
      <c r="AJ56" s="21">
        <f>COUNTIFS([2]nominal!$Q$7:$Q$9999,$H56,[2]nominal!$CN$7:$CN$9999,$AJ$4)</f>
        <v>0</v>
      </c>
      <c r="AK56" s="21">
        <f>COUNTIFS([2]nominal!$Q$7:$Q$9999,$H56,[2]nominal!$CN$7:$CN$9999,$AK$4)</f>
        <v>0</v>
      </c>
      <c r="AL56" s="21">
        <f>COUNTIFS([2]nominal!$Q$7:$Q$9999,$H56,[2]nominal!$CO$7:$CO$9999,$AL$4)</f>
        <v>0</v>
      </c>
      <c r="AM56" s="21">
        <f>COUNTIFS([2]nominal!$Q$7:$Q$9999,$H56,[2]nominal!$CO$7:$CO$9999,$AM$4)</f>
        <v>0</v>
      </c>
      <c r="AN56" s="21">
        <f>COUNTIFS([2]nominal!$Q$7:$Q$9999,$H56,[2]nominal!$CO$7:$CO$9999,$AN$4)</f>
        <v>0</v>
      </c>
      <c r="AO56" s="21">
        <f>COUNTIFS([2]nominal!$Q$7:$Q$9999,$H56,[2]nominal!$DE$7:$DE$9999,$AO$4)</f>
        <v>0</v>
      </c>
      <c r="AP56" s="21">
        <f>COUNTIFS([2]nominal!$Q$7:$Q$9999,$H56,[2]nominal!$DE$7:$DE$9999,$AP$4)</f>
        <v>0</v>
      </c>
      <c r="AQ56" s="21">
        <f>COUNTIFS([2]nominal!$Q$7:$Q$9999,$H56,[2]nominal!$DE$7:$DE$9999,$AQ$4)</f>
        <v>0</v>
      </c>
      <c r="AR56" s="21">
        <f>COUNTIFS([2]nominal!$Q$7:$Q$9999,$H56,[2]nominal!$DQ$7:$DQ$9999,$AR$4)</f>
        <v>0</v>
      </c>
      <c r="AS56" s="21">
        <f>COUNTIFS([2]nominal!$Q$7:$Q$9999,$H56,[2]nominal!$DQ$7:$DQ$9999,$AS$4)</f>
        <v>0</v>
      </c>
      <c r="AT56" s="21">
        <f>COUNTIFS([2]nominal!$Q$7:$Q$9999,$H56,[2]nominal!$DQ$7:$DQ$9999,$AT$4)</f>
        <v>0</v>
      </c>
      <c r="AU56" s="21">
        <f>COUNTIFS([2]nominal!$Q$7:$Q$9999,$H56,[2]nominal!$DL$7:$DL$9999,$AU$4)</f>
        <v>0</v>
      </c>
      <c r="AV56" s="21">
        <f>COUNTIFS([2]nominal!$Q$7:$Q$9999,$H56,[2]nominal!$DL$7:$DL$9999,$AV$4)</f>
        <v>0</v>
      </c>
      <c r="AW56" s="21">
        <f>COUNTIFS([2]nominal!$Q$7:$Q$9999,$H56,[2]nominal!$DL$7:$DL$9999,$AW$4)</f>
        <v>0</v>
      </c>
      <c r="AX56" s="21">
        <f>COUNTIFS([2]nominal!$Q$7:$Q$9999,$H56,[2]nominal!$DL$7:$DL$9999,$AX$4)</f>
        <v>0</v>
      </c>
      <c r="AY56" s="21">
        <f>COUNTIFS([2]nominal!$Q$7:$Q$9999,$H56,[2]nominal!$DL$7:$DL$9999,$AY$4)</f>
        <v>0</v>
      </c>
      <c r="AZ56" s="21">
        <f>COUNTIFS([2]nominal!$Q$7:$Q$9999,$H56,[2]nominal!$DL$7:$DL$9999,$AZ$4)</f>
        <v>0</v>
      </c>
      <c r="BA56" s="21">
        <f>COUNTIFS([2]nominal!$Q$7:$Q$9999,$H56,[2]nominal!$DO$7:$DO$9999,$BA$4)</f>
        <v>0</v>
      </c>
      <c r="BB56" s="21">
        <f>COUNTIFS([2]nominal!$Q$7:$Q$9999,$H56,[2]nominal!$ES$7:$ES$9999,$BB$4)</f>
        <v>0</v>
      </c>
      <c r="BC56" s="11"/>
    </row>
    <row r="57" spans="1:55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f>IFERROR(VLOOKUP(H57,[1]NroPctesXeess!$E$3:$G$9999,3,FALSE),0)</f>
        <v>6</v>
      </c>
      <c r="K57" s="8">
        <f>COUNTIFS([2]nominal!$Q$7:$Q$9999,H57)</f>
        <v>6</v>
      </c>
      <c r="L57" s="8">
        <f>COUNTIFS([3]nominal!$Q$7:$Q$999,H57)</f>
        <v>0</v>
      </c>
      <c r="M57" s="8">
        <f>COUNTIFS([2]nominal!$Q$7:$Q$9999,$H57,[2]nominal!$J$7:$J$9999,"&lt;6")</f>
        <v>1</v>
      </c>
      <c r="N57" s="8">
        <f>COUNTIFS([2]nominal!$Q$7:$Q$9999,$H57,[2]nominal!$J$7:$J$9999,"&gt;5",[2]nominal!$J$7:$J$9999,"&lt;12")</f>
        <v>0</v>
      </c>
      <c r="O57" s="8">
        <f>COUNTIFS([2]nominal!$Q$7:$Q$9999,$H57,[2]nominal!$J$7:$J$9999,"&gt;11",[2]nominal!$J$7:$J$9999,"&lt;18")</f>
        <v>0</v>
      </c>
      <c r="P57" s="8">
        <f>COUNTIFS([2]nominal!$Q$7:$Q$9999,$H57,[2]nominal!$J$7:$J$9999,"&gt;17",[2]nominal!$J$7:$J$9999,"&lt;30")</f>
        <v>3</v>
      </c>
      <c r="Q57" s="8">
        <f>COUNTIFS([2]nominal!$Q$7:$Q$9999,$H57,[2]nominal!$J$7:$J$9999,"&gt;29",[2]nominal!$J$7:$J$9999,"&lt;60")</f>
        <v>2</v>
      </c>
      <c r="R57" s="8">
        <f>COUNTIFS([2]nominal!$Q$7:$Q$9999,$H57,[2]nominal!$J$7:$J$9999,"&gt;59")</f>
        <v>0</v>
      </c>
      <c r="S57" s="8">
        <f>COUNTIFS([2]nominal!$Q$7:$Q$9999,$H57,[2]nominal!$AH$7:$AH$9999,$S$4)</f>
        <v>6</v>
      </c>
      <c r="T57" s="21">
        <f>COUNTIFS([2]nominal!$Q$7:$Q$9999,$H57,[2]nominal!$AH$7:$AH$9999,$T$4)</f>
        <v>0</v>
      </c>
      <c r="U57" s="21">
        <f>COUNTIFS([2]nominal!$Q$7:$Q$9999,$H57,[2]nominal!$AH$7:$AH$9999,$U$4)</f>
        <v>0</v>
      </c>
      <c r="V57" s="21">
        <f>COUNTIFS([2]nominal!$Q$7:$Q$9999,$H57,[2]nominal!$AH$7:$AH$9999,$V$4)</f>
        <v>0</v>
      </c>
      <c r="W57" s="21">
        <f>COUNTIFS([2]nominal!$Q$7:$Q$9999,$H57,[2]nominal!$AH$7:$AH$9999,$W$4)</f>
        <v>0</v>
      </c>
      <c r="X57" s="8">
        <f>COUNTIFS([2]nominal!$Q$7:$Q$9999,$H57,[2]nominal!$AF$7:$AF$9999,$X$4)</f>
        <v>6</v>
      </c>
      <c r="Y57" s="21">
        <f>COUNTIFS([2]nominal!$Q$7:$Q$9999,$H57,[2]nominal!$AF$7:$AF$9999,$Y$4)</f>
        <v>0</v>
      </c>
      <c r="Z57" s="21">
        <f>COUNTIFS([2]nominal!$Q$7:$Q$9999,$H57,[2]nominal!$AK$7:$AK$9999,$Z$4)</f>
        <v>6</v>
      </c>
      <c r="AA57" s="21">
        <f>COUNTIFS([2]nominal!$Q$7:$Q$9999,$H57,[2]nominal!$AK$7:$AK$9999,$AA$4)</f>
        <v>0</v>
      </c>
      <c r="AB57" s="21">
        <f>COUNTIFS([2]nominal!$Q$7:$Q$9999,$H57,[2]nominal!$AK$7:$AK$9999,$AB$4)</f>
        <v>0</v>
      </c>
      <c r="AC57" s="21">
        <f>COUNTIFS([2]nominal!$Q$7:$Q$9999,$H57,[2]nominal!$AW$7:$AW$9999,$AC$4)</f>
        <v>0</v>
      </c>
      <c r="AD57" s="21">
        <f>COUNTIFS([2]nominal!$Q$7:$Q$9999,$H57,[2]nominal!$AZ$7:$AZ$9999,$AD$4)</f>
        <v>0</v>
      </c>
      <c r="AE57" s="8">
        <f>COUNTIFS([2]nominal!$Q$7:$Q$9999,$H57,[2]nominal!$AO$7:$AO$9999,$AE$4)</f>
        <v>0</v>
      </c>
      <c r="AF57" s="8">
        <f>COUNTIFS([2]nominal!$Q$7:$Q$9999,$H57,[2]nominal!$AT$7:$AT$9999,$AF$4)</f>
        <v>0</v>
      </c>
      <c r="AG57" s="21">
        <f>COUNTIFS([2]nominal!$Q$7:$Q$9999,$H57,[2]nominal!$DH$7:$DH$9999,$AG$4)</f>
        <v>0</v>
      </c>
      <c r="AH57" s="21">
        <f>COUNTIFS([2]nominal!$Q$7:$Q$9999,$H57,[2]nominal!$CN$7:$CN$9999,$AH$4)</f>
        <v>0</v>
      </c>
      <c r="AI57" s="21">
        <f>COUNTIFS([2]nominal!$Q$7:$Q$9999,$H57,[2]nominal!$CN$7:$CN$9999,$AI$4)</f>
        <v>0</v>
      </c>
      <c r="AJ57" s="21">
        <f>COUNTIFS([2]nominal!$Q$7:$Q$9999,$H57,[2]nominal!$CN$7:$CN$9999,$AJ$4)</f>
        <v>0</v>
      </c>
      <c r="AK57" s="21">
        <f>COUNTIFS([2]nominal!$Q$7:$Q$9999,$H57,[2]nominal!$CN$7:$CN$9999,$AK$4)</f>
        <v>6</v>
      </c>
      <c r="AL57" s="21">
        <f>COUNTIFS([2]nominal!$Q$7:$Q$9999,$H57,[2]nominal!$CO$7:$CO$9999,$AL$4)</f>
        <v>0</v>
      </c>
      <c r="AM57" s="21">
        <f>COUNTIFS([2]nominal!$Q$7:$Q$9999,$H57,[2]nominal!$CO$7:$CO$9999,$AM$4)</f>
        <v>0</v>
      </c>
      <c r="AN57" s="21">
        <f>COUNTIFS([2]nominal!$Q$7:$Q$9999,$H57,[2]nominal!$CO$7:$CO$9999,$AN$4)</f>
        <v>6</v>
      </c>
      <c r="AO57" s="21">
        <f>COUNTIFS([2]nominal!$Q$7:$Q$9999,$H57,[2]nominal!$DE$7:$DE$9999,$AO$4)</f>
        <v>0</v>
      </c>
      <c r="AP57" s="21">
        <f>COUNTIFS([2]nominal!$Q$7:$Q$9999,$H57,[2]nominal!$DE$7:$DE$9999,$AP$4)</f>
        <v>2</v>
      </c>
      <c r="AQ57" s="21">
        <f>COUNTIFS([2]nominal!$Q$7:$Q$9999,$H57,[2]nominal!$DE$7:$DE$9999,$AQ$4)</f>
        <v>4</v>
      </c>
      <c r="AR57" s="21">
        <f>COUNTIFS([2]nominal!$Q$7:$Q$9999,$H57,[2]nominal!$DQ$7:$DQ$9999,$AR$4)</f>
        <v>0</v>
      </c>
      <c r="AS57" s="21">
        <f>COUNTIFS([2]nominal!$Q$7:$Q$9999,$H57,[2]nominal!$DQ$7:$DQ$9999,$AS$4)</f>
        <v>0</v>
      </c>
      <c r="AT57" s="21">
        <f>COUNTIFS([2]nominal!$Q$7:$Q$9999,$H57,[2]nominal!$DQ$7:$DQ$9999,$AT$4)</f>
        <v>6</v>
      </c>
      <c r="AU57" s="21">
        <f>COUNTIFS([2]nominal!$Q$7:$Q$9999,$H57,[2]nominal!$DL$7:$DL$9999,$AU$4)</f>
        <v>0</v>
      </c>
      <c r="AV57" s="21">
        <f>COUNTIFS([2]nominal!$Q$7:$Q$9999,$H57,[2]nominal!$DL$7:$DL$9999,$AV$4)</f>
        <v>0</v>
      </c>
      <c r="AW57" s="21">
        <f>COUNTIFS([2]nominal!$Q$7:$Q$9999,$H57,[2]nominal!$DL$7:$DL$9999,$AW$4)</f>
        <v>0</v>
      </c>
      <c r="AX57" s="21">
        <f>COUNTIFS([2]nominal!$Q$7:$Q$9999,$H57,[2]nominal!$DL$7:$DL$9999,$AX$4)</f>
        <v>0</v>
      </c>
      <c r="AY57" s="21">
        <f>COUNTIFS([2]nominal!$Q$7:$Q$9999,$H57,[2]nominal!$DL$7:$DL$9999,$AY$4)</f>
        <v>0</v>
      </c>
      <c r="AZ57" s="21">
        <f>COUNTIFS([2]nominal!$Q$7:$Q$9999,$H57,[2]nominal!$DL$7:$DL$9999,$AZ$4)</f>
        <v>6</v>
      </c>
      <c r="BA57" s="21">
        <f>COUNTIFS([2]nominal!$Q$7:$Q$9999,$H57,[2]nominal!$DO$7:$DO$9999,$BA$4)</f>
        <v>0</v>
      </c>
      <c r="BB57" s="21">
        <f>COUNTIFS([2]nominal!$Q$7:$Q$9999,$H57,[2]nominal!$ES$7:$ES$9999,$BB$4)</f>
        <v>0</v>
      </c>
      <c r="BC57" s="11"/>
    </row>
    <row r="58" spans="1:55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f>IFERROR(VLOOKUP(H58,[1]NroPctesXeess!$E$3:$G$9999,3,FALSE),0)</f>
        <v>4</v>
      </c>
      <c r="K58" s="8">
        <f>COUNTIFS([2]nominal!$Q$7:$Q$9999,H58)</f>
        <v>4</v>
      </c>
      <c r="L58" s="8">
        <f>COUNTIFS([3]nominal!$Q$7:$Q$999,H58)</f>
        <v>0</v>
      </c>
      <c r="M58" s="8">
        <f>COUNTIFS([2]nominal!$Q$7:$Q$9999,$H58,[2]nominal!$J$7:$J$9999,"&lt;6")</f>
        <v>0</v>
      </c>
      <c r="N58" s="8">
        <f>COUNTIFS([2]nominal!$Q$7:$Q$9999,$H58,[2]nominal!$J$7:$J$9999,"&gt;5",[2]nominal!$J$7:$J$9999,"&lt;12")</f>
        <v>0</v>
      </c>
      <c r="O58" s="8">
        <f>COUNTIFS([2]nominal!$Q$7:$Q$9999,$H58,[2]nominal!$J$7:$J$9999,"&gt;11",[2]nominal!$J$7:$J$9999,"&lt;18")</f>
        <v>0</v>
      </c>
      <c r="P58" s="8">
        <f>COUNTIFS([2]nominal!$Q$7:$Q$9999,$H58,[2]nominal!$J$7:$J$9999,"&gt;17",[2]nominal!$J$7:$J$9999,"&lt;30")</f>
        <v>1</v>
      </c>
      <c r="Q58" s="8">
        <f>COUNTIFS([2]nominal!$Q$7:$Q$9999,$H58,[2]nominal!$J$7:$J$9999,"&gt;29",[2]nominal!$J$7:$J$9999,"&lt;60")</f>
        <v>0</v>
      </c>
      <c r="R58" s="8">
        <f>COUNTIFS([2]nominal!$Q$7:$Q$9999,$H58,[2]nominal!$J$7:$J$9999,"&gt;59")</f>
        <v>3</v>
      </c>
      <c r="S58" s="8">
        <f>COUNTIFS([2]nominal!$Q$7:$Q$9999,$H58,[2]nominal!$AH$7:$AH$9999,$S$4)</f>
        <v>4</v>
      </c>
      <c r="T58" s="21">
        <f>COUNTIFS([2]nominal!$Q$7:$Q$9999,$H58,[2]nominal!$AH$7:$AH$9999,$T$4)</f>
        <v>0</v>
      </c>
      <c r="U58" s="21">
        <f>COUNTIFS([2]nominal!$Q$7:$Q$9999,$H58,[2]nominal!$AH$7:$AH$9999,$U$4)</f>
        <v>0</v>
      </c>
      <c r="V58" s="21">
        <f>COUNTIFS([2]nominal!$Q$7:$Q$9999,$H58,[2]nominal!$AH$7:$AH$9999,$V$4)</f>
        <v>0</v>
      </c>
      <c r="W58" s="21">
        <f>COUNTIFS([2]nominal!$Q$7:$Q$9999,$H58,[2]nominal!$AH$7:$AH$9999,$W$4)</f>
        <v>0</v>
      </c>
      <c r="X58" s="8">
        <f>COUNTIFS([2]nominal!$Q$7:$Q$9999,$H58,[2]nominal!$AF$7:$AF$9999,$X$4)</f>
        <v>4</v>
      </c>
      <c r="Y58" s="21">
        <f>COUNTIFS([2]nominal!$Q$7:$Q$9999,$H58,[2]nominal!$AF$7:$AF$9999,$Y$4)</f>
        <v>0</v>
      </c>
      <c r="Z58" s="21">
        <f>COUNTIFS([2]nominal!$Q$7:$Q$9999,$H58,[2]nominal!$AK$7:$AK$9999,$Z$4)</f>
        <v>4</v>
      </c>
      <c r="AA58" s="21">
        <f>COUNTIFS([2]nominal!$Q$7:$Q$9999,$H58,[2]nominal!$AK$7:$AK$9999,$AA$4)</f>
        <v>0</v>
      </c>
      <c r="AB58" s="21">
        <f>COUNTIFS([2]nominal!$Q$7:$Q$9999,$H58,[2]nominal!$AK$7:$AK$9999,$AB$4)</f>
        <v>0</v>
      </c>
      <c r="AC58" s="21">
        <f>COUNTIFS([2]nominal!$Q$7:$Q$9999,$H58,[2]nominal!$AW$7:$AW$9999,$AC$4)</f>
        <v>0</v>
      </c>
      <c r="AD58" s="21">
        <f>COUNTIFS([2]nominal!$Q$7:$Q$9999,$H58,[2]nominal!$AZ$7:$AZ$9999,$AD$4)</f>
        <v>0</v>
      </c>
      <c r="AE58" s="8">
        <f>COUNTIFS([2]nominal!$Q$7:$Q$9999,$H58,[2]nominal!$AO$7:$AO$9999,$AE$4)</f>
        <v>0</v>
      </c>
      <c r="AF58" s="8">
        <f>COUNTIFS([2]nominal!$Q$7:$Q$9999,$H58,[2]nominal!$AT$7:$AT$9999,$AF$4)</f>
        <v>0</v>
      </c>
      <c r="AG58" s="21">
        <f>COUNTIFS([2]nominal!$Q$7:$Q$9999,$H58,[2]nominal!$DH$7:$DH$9999,$AG$4)</f>
        <v>0</v>
      </c>
      <c r="AH58" s="21">
        <f>COUNTIFS([2]nominal!$Q$7:$Q$9999,$H58,[2]nominal!$CN$7:$CN$9999,$AH$4)</f>
        <v>0</v>
      </c>
      <c r="AI58" s="21">
        <f>COUNTIFS([2]nominal!$Q$7:$Q$9999,$H58,[2]nominal!$CN$7:$CN$9999,$AI$4)</f>
        <v>0</v>
      </c>
      <c r="AJ58" s="21">
        <f>COUNTIFS([2]nominal!$Q$7:$Q$9999,$H58,[2]nominal!$CN$7:$CN$9999,$AJ$4)</f>
        <v>0</v>
      </c>
      <c r="AK58" s="21">
        <f>COUNTIFS([2]nominal!$Q$7:$Q$9999,$H58,[2]nominal!$CN$7:$CN$9999,$AK$4)</f>
        <v>4</v>
      </c>
      <c r="AL58" s="21">
        <f>COUNTIFS([2]nominal!$Q$7:$Q$9999,$H58,[2]nominal!$CO$7:$CO$9999,$AL$4)</f>
        <v>0</v>
      </c>
      <c r="AM58" s="21">
        <f>COUNTIFS([2]nominal!$Q$7:$Q$9999,$H58,[2]nominal!$CO$7:$CO$9999,$AM$4)</f>
        <v>0</v>
      </c>
      <c r="AN58" s="21">
        <f>COUNTIFS([2]nominal!$Q$7:$Q$9999,$H58,[2]nominal!$CO$7:$CO$9999,$AN$4)</f>
        <v>4</v>
      </c>
      <c r="AO58" s="21">
        <f>COUNTIFS([2]nominal!$Q$7:$Q$9999,$H58,[2]nominal!$DE$7:$DE$9999,$AO$4)</f>
        <v>0</v>
      </c>
      <c r="AP58" s="21">
        <f>COUNTIFS([2]nominal!$Q$7:$Q$9999,$H58,[2]nominal!$DE$7:$DE$9999,$AP$4)</f>
        <v>3</v>
      </c>
      <c r="AQ58" s="21">
        <f>COUNTIFS([2]nominal!$Q$7:$Q$9999,$H58,[2]nominal!$DE$7:$DE$9999,$AQ$4)</f>
        <v>1</v>
      </c>
      <c r="AR58" s="21">
        <f>COUNTIFS([2]nominal!$Q$7:$Q$9999,$H58,[2]nominal!$DQ$7:$DQ$9999,$AR$4)</f>
        <v>0</v>
      </c>
      <c r="AS58" s="21">
        <f>COUNTIFS([2]nominal!$Q$7:$Q$9999,$H58,[2]nominal!$DQ$7:$DQ$9999,$AS$4)</f>
        <v>1</v>
      </c>
      <c r="AT58" s="21">
        <f>COUNTIFS([2]nominal!$Q$7:$Q$9999,$H58,[2]nominal!$DQ$7:$DQ$9999,$AT$4)</f>
        <v>3</v>
      </c>
      <c r="AU58" s="21">
        <f>COUNTIFS([2]nominal!$Q$7:$Q$9999,$H58,[2]nominal!$DL$7:$DL$9999,$AU$4)</f>
        <v>1</v>
      </c>
      <c r="AV58" s="21">
        <f>COUNTIFS([2]nominal!$Q$7:$Q$9999,$H58,[2]nominal!$DL$7:$DL$9999,$AV$4)</f>
        <v>0</v>
      </c>
      <c r="AW58" s="21">
        <f>COUNTIFS([2]nominal!$Q$7:$Q$9999,$H58,[2]nominal!$DL$7:$DL$9999,$AW$4)</f>
        <v>0</v>
      </c>
      <c r="AX58" s="21">
        <f>COUNTIFS([2]nominal!$Q$7:$Q$9999,$H58,[2]nominal!$DL$7:$DL$9999,$AX$4)</f>
        <v>0</v>
      </c>
      <c r="AY58" s="21">
        <f>COUNTIFS([2]nominal!$Q$7:$Q$9999,$H58,[2]nominal!$DL$7:$DL$9999,$AY$4)</f>
        <v>0</v>
      </c>
      <c r="AZ58" s="21">
        <f>COUNTIFS([2]nominal!$Q$7:$Q$9999,$H58,[2]nominal!$DL$7:$DL$9999,$AZ$4)</f>
        <v>3</v>
      </c>
      <c r="BA58" s="21">
        <f>COUNTIFS([2]nominal!$Q$7:$Q$9999,$H58,[2]nominal!$DO$7:$DO$9999,$BA$4)</f>
        <v>0</v>
      </c>
      <c r="BB58" s="21">
        <f>COUNTIFS([2]nominal!$Q$7:$Q$9999,$H58,[2]nominal!$ES$7:$ES$9999,$BB$4)</f>
        <v>0</v>
      </c>
      <c r="BC58" s="11"/>
    </row>
    <row r="59" spans="1:55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f>IFERROR(VLOOKUP(H59,[1]NroPctesXeess!$E$3:$G$9999,3,FALSE),0)</f>
        <v>0</v>
      </c>
      <c r="K59" s="8">
        <f>COUNTIFS([2]nominal!$Q$7:$Q$9999,H59)</f>
        <v>0</v>
      </c>
      <c r="L59" s="8">
        <f>COUNTIFS([3]nominal!$Q$7:$Q$999,H59)</f>
        <v>0</v>
      </c>
      <c r="M59" s="8">
        <f>COUNTIFS([2]nominal!$Q$7:$Q$9999,$H59,[2]nominal!$J$7:$J$9999,"&lt;6")</f>
        <v>0</v>
      </c>
      <c r="N59" s="8">
        <f>COUNTIFS([2]nominal!$Q$7:$Q$9999,$H59,[2]nominal!$J$7:$J$9999,"&gt;5",[2]nominal!$J$7:$J$9999,"&lt;12")</f>
        <v>0</v>
      </c>
      <c r="O59" s="8">
        <f>COUNTIFS([2]nominal!$Q$7:$Q$9999,$H59,[2]nominal!$J$7:$J$9999,"&gt;11",[2]nominal!$J$7:$J$9999,"&lt;18")</f>
        <v>0</v>
      </c>
      <c r="P59" s="8">
        <f>COUNTIFS([2]nominal!$Q$7:$Q$9999,$H59,[2]nominal!$J$7:$J$9999,"&gt;17",[2]nominal!$J$7:$J$9999,"&lt;30")</f>
        <v>0</v>
      </c>
      <c r="Q59" s="8">
        <f>COUNTIFS([2]nominal!$Q$7:$Q$9999,$H59,[2]nominal!$J$7:$J$9999,"&gt;29",[2]nominal!$J$7:$J$9999,"&lt;60")</f>
        <v>0</v>
      </c>
      <c r="R59" s="8">
        <f>COUNTIFS([2]nominal!$Q$7:$Q$9999,$H59,[2]nominal!$J$7:$J$9999,"&gt;59")</f>
        <v>0</v>
      </c>
      <c r="S59" s="8">
        <f>COUNTIFS([2]nominal!$Q$7:$Q$9999,$H59,[2]nominal!$AH$7:$AH$9999,$S$4)</f>
        <v>0</v>
      </c>
      <c r="T59" s="21">
        <f>COUNTIFS([2]nominal!$Q$7:$Q$9999,$H59,[2]nominal!$AH$7:$AH$9999,$T$4)</f>
        <v>0</v>
      </c>
      <c r="U59" s="21">
        <f>COUNTIFS([2]nominal!$Q$7:$Q$9999,$H59,[2]nominal!$AH$7:$AH$9999,$U$4)</f>
        <v>0</v>
      </c>
      <c r="V59" s="21">
        <f>COUNTIFS([2]nominal!$Q$7:$Q$9999,$H59,[2]nominal!$AH$7:$AH$9999,$V$4)</f>
        <v>0</v>
      </c>
      <c r="W59" s="21">
        <f>COUNTIFS([2]nominal!$Q$7:$Q$9999,$H59,[2]nominal!$AH$7:$AH$9999,$W$4)</f>
        <v>0</v>
      </c>
      <c r="X59" s="8">
        <f>COUNTIFS([2]nominal!$Q$7:$Q$9999,$H59,[2]nominal!$AF$7:$AF$9999,$X$4)</f>
        <v>0</v>
      </c>
      <c r="Y59" s="21">
        <f>COUNTIFS([2]nominal!$Q$7:$Q$9999,$H59,[2]nominal!$AF$7:$AF$9999,$Y$4)</f>
        <v>0</v>
      </c>
      <c r="Z59" s="21">
        <f>COUNTIFS([2]nominal!$Q$7:$Q$9999,$H59,[2]nominal!$AK$7:$AK$9999,$Z$4)</f>
        <v>0</v>
      </c>
      <c r="AA59" s="21">
        <f>COUNTIFS([2]nominal!$Q$7:$Q$9999,$H59,[2]nominal!$AK$7:$AK$9999,$AA$4)</f>
        <v>0</v>
      </c>
      <c r="AB59" s="21">
        <f>COUNTIFS([2]nominal!$Q$7:$Q$9999,$H59,[2]nominal!$AK$7:$AK$9999,$AB$4)</f>
        <v>0</v>
      </c>
      <c r="AC59" s="21">
        <f>COUNTIFS([2]nominal!$Q$7:$Q$9999,$H59,[2]nominal!$AW$7:$AW$9999,$AC$4)</f>
        <v>0</v>
      </c>
      <c r="AD59" s="21">
        <f>COUNTIFS([2]nominal!$Q$7:$Q$9999,$H59,[2]nominal!$AZ$7:$AZ$9999,$AD$4)</f>
        <v>0</v>
      </c>
      <c r="AE59" s="8">
        <f>COUNTIFS([2]nominal!$Q$7:$Q$9999,$H59,[2]nominal!$AO$7:$AO$9999,$AE$4)</f>
        <v>0</v>
      </c>
      <c r="AF59" s="8">
        <f>COUNTIFS([2]nominal!$Q$7:$Q$9999,$H59,[2]nominal!$AT$7:$AT$9999,$AF$4)</f>
        <v>0</v>
      </c>
      <c r="AG59" s="21">
        <f>COUNTIFS([2]nominal!$Q$7:$Q$9999,$H59,[2]nominal!$DH$7:$DH$9999,$AG$4)</f>
        <v>0</v>
      </c>
      <c r="AH59" s="21">
        <f>COUNTIFS([2]nominal!$Q$7:$Q$9999,$H59,[2]nominal!$CN$7:$CN$9999,$AH$4)</f>
        <v>0</v>
      </c>
      <c r="AI59" s="21">
        <f>COUNTIFS([2]nominal!$Q$7:$Q$9999,$H59,[2]nominal!$CN$7:$CN$9999,$AI$4)</f>
        <v>0</v>
      </c>
      <c r="AJ59" s="21">
        <f>COUNTIFS([2]nominal!$Q$7:$Q$9999,$H59,[2]nominal!$CN$7:$CN$9999,$AJ$4)</f>
        <v>0</v>
      </c>
      <c r="AK59" s="21">
        <f>COUNTIFS([2]nominal!$Q$7:$Q$9999,$H59,[2]nominal!$CN$7:$CN$9999,$AK$4)</f>
        <v>0</v>
      </c>
      <c r="AL59" s="21">
        <f>COUNTIFS([2]nominal!$Q$7:$Q$9999,$H59,[2]nominal!$CO$7:$CO$9999,$AL$4)</f>
        <v>0</v>
      </c>
      <c r="AM59" s="21">
        <f>COUNTIFS([2]nominal!$Q$7:$Q$9999,$H59,[2]nominal!$CO$7:$CO$9999,$AM$4)</f>
        <v>0</v>
      </c>
      <c r="AN59" s="21">
        <f>COUNTIFS([2]nominal!$Q$7:$Q$9999,$H59,[2]nominal!$CO$7:$CO$9999,$AN$4)</f>
        <v>0</v>
      </c>
      <c r="AO59" s="21">
        <f>COUNTIFS([2]nominal!$Q$7:$Q$9999,$H59,[2]nominal!$DE$7:$DE$9999,$AO$4)</f>
        <v>0</v>
      </c>
      <c r="AP59" s="21">
        <f>COUNTIFS([2]nominal!$Q$7:$Q$9999,$H59,[2]nominal!$DE$7:$DE$9999,$AP$4)</f>
        <v>0</v>
      </c>
      <c r="AQ59" s="21">
        <f>COUNTIFS([2]nominal!$Q$7:$Q$9999,$H59,[2]nominal!$DE$7:$DE$9999,$AQ$4)</f>
        <v>0</v>
      </c>
      <c r="AR59" s="21">
        <f>COUNTIFS([2]nominal!$Q$7:$Q$9999,$H59,[2]nominal!$DQ$7:$DQ$9999,$AR$4)</f>
        <v>0</v>
      </c>
      <c r="AS59" s="21">
        <f>COUNTIFS([2]nominal!$Q$7:$Q$9999,$H59,[2]nominal!$DQ$7:$DQ$9999,$AS$4)</f>
        <v>0</v>
      </c>
      <c r="AT59" s="21">
        <f>COUNTIFS([2]nominal!$Q$7:$Q$9999,$H59,[2]nominal!$DQ$7:$DQ$9999,$AT$4)</f>
        <v>0</v>
      </c>
      <c r="AU59" s="21">
        <f>COUNTIFS([2]nominal!$Q$7:$Q$9999,$H59,[2]nominal!$DL$7:$DL$9999,$AU$4)</f>
        <v>0</v>
      </c>
      <c r="AV59" s="21">
        <f>COUNTIFS([2]nominal!$Q$7:$Q$9999,$H59,[2]nominal!$DL$7:$DL$9999,$AV$4)</f>
        <v>0</v>
      </c>
      <c r="AW59" s="21">
        <f>COUNTIFS([2]nominal!$Q$7:$Q$9999,$H59,[2]nominal!$DL$7:$DL$9999,$AW$4)</f>
        <v>0</v>
      </c>
      <c r="AX59" s="21">
        <f>COUNTIFS([2]nominal!$Q$7:$Q$9999,$H59,[2]nominal!$DL$7:$DL$9999,$AX$4)</f>
        <v>0</v>
      </c>
      <c r="AY59" s="21">
        <f>COUNTIFS([2]nominal!$Q$7:$Q$9999,$H59,[2]nominal!$DL$7:$DL$9999,$AY$4)</f>
        <v>0</v>
      </c>
      <c r="AZ59" s="21">
        <f>COUNTIFS([2]nominal!$Q$7:$Q$9999,$H59,[2]nominal!$DL$7:$DL$9999,$AZ$4)</f>
        <v>0</v>
      </c>
      <c r="BA59" s="21">
        <f>COUNTIFS([2]nominal!$Q$7:$Q$9999,$H59,[2]nominal!$DO$7:$DO$9999,$BA$4)</f>
        <v>0</v>
      </c>
      <c r="BB59" s="21">
        <f>COUNTIFS([2]nominal!$Q$7:$Q$9999,$H59,[2]nominal!$ES$7:$ES$9999,$BB$4)</f>
        <v>0</v>
      </c>
      <c r="BC59" s="11"/>
    </row>
    <row r="60" spans="1:55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f>IFERROR(VLOOKUP(H60,[1]NroPctesXeess!$E$3:$G$9999,3,FALSE),0)</f>
        <v>0</v>
      </c>
      <c r="K60" s="8">
        <f>COUNTIFS([2]nominal!$Q$7:$Q$9999,H60)</f>
        <v>0</v>
      </c>
      <c r="L60" s="8">
        <f>COUNTIFS([3]nominal!$Q$7:$Q$999,H60)</f>
        <v>0</v>
      </c>
      <c r="M60" s="8">
        <f>COUNTIFS([2]nominal!$Q$7:$Q$9999,$H60,[2]nominal!$J$7:$J$9999,"&lt;6")</f>
        <v>0</v>
      </c>
      <c r="N60" s="8">
        <f>COUNTIFS([2]nominal!$Q$7:$Q$9999,$H60,[2]nominal!$J$7:$J$9999,"&gt;5",[2]nominal!$J$7:$J$9999,"&lt;12")</f>
        <v>0</v>
      </c>
      <c r="O60" s="8">
        <f>COUNTIFS([2]nominal!$Q$7:$Q$9999,$H60,[2]nominal!$J$7:$J$9999,"&gt;11",[2]nominal!$J$7:$J$9999,"&lt;18")</f>
        <v>0</v>
      </c>
      <c r="P60" s="8">
        <f>COUNTIFS([2]nominal!$Q$7:$Q$9999,$H60,[2]nominal!$J$7:$J$9999,"&gt;17",[2]nominal!$J$7:$J$9999,"&lt;30")</f>
        <v>0</v>
      </c>
      <c r="Q60" s="8">
        <f>COUNTIFS([2]nominal!$Q$7:$Q$9999,$H60,[2]nominal!$J$7:$J$9999,"&gt;29",[2]nominal!$J$7:$J$9999,"&lt;60")</f>
        <v>0</v>
      </c>
      <c r="R60" s="8">
        <f>COUNTIFS([2]nominal!$Q$7:$Q$9999,$H60,[2]nominal!$J$7:$J$9999,"&gt;59")</f>
        <v>0</v>
      </c>
      <c r="S60" s="8">
        <f>COUNTIFS([2]nominal!$Q$7:$Q$9999,$H60,[2]nominal!$AH$7:$AH$9999,$S$4)</f>
        <v>0</v>
      </c>
      <c r="T60" s="21">
        <f>COUNTIFS([2]nominal!$Q$7:$Q$9999,$H60,[2]nominal!$AH$7:$AH$9999,$T$4)</f>
        <v>0</v>
      </c>
      <c r="U60" s="21">
        <f>COUNTIFS([2]nominal!$Q$7:$Q$9999,$H60,[2]nominal!$AH$7:$AH$9999,$U$4)</f>
        <v>0</v>
      </c>
      <c r="V60" s="21">
        <f>COUNTIFS([2]nominal!$Q$7:$Q$9999,$H60,[2]nominal!$AH$7:$AH$9999,$V$4)</f>
        <v>0</v>
      </c>
      <c r="W60" s="21">
        <f>COUNTIFS([2]nominal!$Q$7:$Q$9999,$H60,[2]nominal!$AH$7:$AH$9999,$W$4)</f>
        <v>0</v>
      </c>
      <c r="X60" s="8">
        <f>COUNTIFS([2]nominal!$Q$7:$Q$9999,$H60,[2]nominal!$AF$7:$AF$9999,$X$4)</f>
        <v>0</v>
      </c>
      <c r="Y60" s="21">
        <f>COUNTIFS([2]nominal!$Q$7:$Q$9999,$H60,[2]nominal!$AF$7:$AF$9999,$Y$4)</f>
        <v>0</v>
      </c>
      <c r="Z60" s="21">
        <f>COUNTIFS([2]nominal!$Q$7:$Q$9999,$H60,[2]nominal!$AK$7:$AK$9999,$Z$4)</f>
        <v>0</v>
      </c>
      <c r="AA60" s="21">
        <f>COUNTIFS([2]nominal!$Q$7:$Q$9999,$H60,[2]nominal!$AK$7:$AK$9999,$AA$4)</f>
        <v>0</v>
      </c>
      <c r="AB60" s="21">
        <f>COUNTIFS([2]nominal!$Q$7:$Q$9999,$H60,[2]nominal!$AK$7:$AK$9999,$AB$4)</f>
        <v>0</v>
      </c>
      <c r="AC60" s="21">
        <f>COUNTIFS([2]nominal!$Q$7:$Q$9999,$H60,[2]nominal!$AW$7:$AW$9999,$AC$4)</f>
        <v>0</v>
      </c>
      <c r="AD60" s="21">
        <f>COUNTIFS([2]nominal!$Q$7:$Q$9999,$H60,[2]nominal!$AZ$7:$AZ$9999,$AD$4)</f>
        <v>0</v>
      </c>
      <c r="AE60" s="8">
        <f>COUNTIFS([2]nominal!$Q$7:$Q$9999,$H60,[2]nominal!$AO$7:$AO$9999,$AE$4)</f>
        <v>0</v>
      </c>
      <c r="AF60" s="8">
        <f>COUNTIFS([2]nominal!$Q$7:$Q$9999,$H60,[2]nominal!$AT$7:$AT$9999,$AF$4)</f>
        <v>0</v>
      </c>
      <c r="AG60" s="21">
        <f>COUNTIFS([2]nominal!$Q$7:$Q$9999,$H60,[2]nominal!$DH$7:$DH$9999,$AG$4)</f>
        <v>0</v>
      </c>
      <c r="AH60" s="21">
        <f>COUNTIFS([2]nominal!$Q$7:$Q$9999,$H60,[2]nominal!$CN$7:$CN$9999,$AH$4)</f>
        <v>0</v>
      </c>
      <c r="AI60" s="21">
        <f>COUNTIFS([2]nominal!$Q$7:$Q$9999,$H60,[2]nominal!$CN$7:$CN$9999,$AI$4)</f>
        <v>0</v>
      </c>
      <c r="AJ60" s="21">
        <f>COUNTIFS([2]nominal!$Q$7:$Q$9999,$H60,[2]nominal!$CN$7:$CN$9999,$AJ$4)</f>
        <v>0</v>
      </c>
      <c r="AK60" s="21">
        <f>COUNTIFS([2]nominal!$Q$7:$Q$9999,$H60,[2]nominal!$CN$7:$CN$9999,$AK$4)</f>
        <v>0</v>
      </c>
      <c r="AL60" s="21">
        <f>COUNTIFS([2]nominal!$Q$7:$Q$9999,$H60,[2]nominal!$CO$7:$CO$9999,$AL$4)</f>
        <v>0</v>
      </c>
      <c r="AM60" s="21">
        <f>COUNTIFS([2]nominal!$Q$7:$Q$9999,$H60,[2]nominal!$CO$7:$CO$9999,$AM$4)</f>
        <v>0</v>
      </c>
      <c r="AN60" s="21">
        <f>COUNTIFS([2]nominal!$Q$7:$Q$9999,$H60,[2]nominal!$CO$7:$CO$9999,$AN$4)</f>
        <v>0</v>
      </c>
      <c r="AO60" s="21">
        <f>COUNTIFS([2]nominal!$Q$7:$Q$9999,$H60,[2]nominal!$DE$7:$DE$9999,$AO$4)</f>
        <v>0</v>
      </c>
      <c r="AP60" s="21">
        <f>COUNTIFS([2]nominal!$Q$7:$Q$9999,$H60,[2]nominal!$DE$7:$DE$9999,$AP$4)</f>
        <v>0</v>
      </c>
      <c r="AQ60" s="21">
        <f>COUNTIFS([2]nominal!$Q$7:$Q$9999,$H60,[2]nominal!$DE$7:$DE$9999,$AQ$4)</f>
        <v>0</v>
      </c>
      <c r="AR60" s="21">
        <f>COUNTIFS([2]nominal!$Q$7:$Q$9999,$H60,[2]nominal!$DQ$7:$DQ$9999,$AR$4)</f>
        <v>0</v>
      </c>
      <c r="AS60" s="21">
        <f>COUNTIFS([2]nominal!$Q$7:$Q$9999,$H60,[2]nominal!$DQ$7:$DQ$9999,$AS$4)</f>
        <v>0</v>
      </c>
      <c r="AT60" s="21">
        <f>COUNTIFS([2]nominal!$Q$7:$Q$9999,$H60,[2]nominal!$DQ$7:$DQ$9999,$AT$4)</f>
        <v>0</v>
      </c>
      <c r="AU60" s="21">
        <f>COUNTIFS([2]nominal!$Q$7:$Q$9999,$H60,[2]nominal!$DL$7:$DL$9999,$AU$4)</f>
        <v>0</v>
      </c>
      <c r="AV60" s="21">
        <f>COUNTIFS([2]nominal!$Q$7:$Q$9999,$H60,[2]nominal!$DL$7:$DL$9999,$AV$4)</f>
        <v>0</v>
      </c>
      <c r="AW60" s="21">
        <f>COUNTIFS([2]nominal!$Q$7:$Q$9999,$H60,[2]nominal!$DL$7:$DL$9999,$AW$4)</f>
        <v>0</v>
      </c>
      <c r="AX60" s="21">
        <f>COUNTIFS([2]nominal!$Q$7:$Q$9999,$H60,[2]nominal!$DL$7:$DL$9999,$AX$4)</f>
        <v>0</v>
      </c>
      <c r="AY60" s="21">
        <f>COUNTIFS([2]nominal!$Q$7:$Q$9999,$H60,[2]nominal!$DL$7:$DL$9999,$AY$4)</f>
        <v>0</v>
      </c>
      <c r="AZ60" s="21">
        <f>COUNTIFS([2]nominal!$Q$7:$Q$9999,$H60,[2]nominal!$DL$7:$DL$9999,$AZ$4)</f>
        <v>0</v>
      </c>
      <c r="BA60" s="21">
        <f>COUNTIFS([2]nominal!$Q$7:$Q$9999,$H60,[2]nominal!$DO$7:$DO$9999,$BA$4)</f>
        <v>0</v>
      </c>
      <c r="BB60" s="21">
        <f>COUNTIFS([2]nominal!$Q$7:$Q$9999,$H60,[2]nominal!$ES$7:$ES$9999,$BB$4)</f>
        <v>0</v>
      </c>
      <c r="BC60" s="11"/>
    </row>
    <row r="61" spans="1:55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f>IFERROR(VLOOKUP(H61,[1]NroPctesXeess!$E$3:$G$9999,3,FALSE),0)</f>
        <v>0</v>
      </c>
      <c r="K61" s="8">
        <f>COUNTIFS([2]nominal!$Q$7:$Q$9999,H61)</f>
        <v>0</v>
      </c>
      <c r="L61" s="8">
        <f>COUNTIFS([3]nominal!$Q$7:$Q$999,H61)</f>
        <v>0</v>
      </c>
      <c r="M61" s="8">
        <f>COUNTIFS([2]nominal!$Q$7:$Q$9999,$H61,[2]nominal!$J$7:$J$9999,"&lt;6")</f>
        <v>0</v>
      </c>
      <c r="N61" s="8">
        <f>COUNTIFS([2]nominal!$Q$7:$Q$9999,$H61,[2]nominal!$J$7:$J$9999,"&gt;5",[2]nominal!$J$7:$J$9999,"&lt;12")</f>
        <v>0</v>
      </c>
      <c r="O61" s="8">
        <f>COUNTIFS([2]nominal!$Q$7:$Q$9999,$H61,[2]nominal!$J$7:$J$9999,"&gt;11",[2]nominal!$J$7:$J$9999,"&lt;18")</f>
        <v>0</v>
      </c>
      <c r="P61" s="8">
        <f>COUNTIFS([2]nominal!$Q$7:$Q$9999,$H61,[2]nominal!$J$7:$J$9999,"&gt;17",[2]nominal!$J$7:$J$9999,"&lt;30")</f>
        <v>0</v>
      </c>
      <c r="Q61" s="8">
        <f>COUNTIFS([2]nominal!$Q$7:$Q$9999,$H61,[2]nominal!$J$7:$J$9999,"&gt;29",[2]nominal!$J$7:$J$9999,"&lt;60")</f>
        <v>0</v>
      </c>
      <c r="R61" s="8">
        <f>COUNTIFS([2]nominal!$Q$7:$Q$9999,$H61,[2]nominal!$J$7:$J$9999,"&gt;59")</f>
        <v>0</v>
      </c>
      <c r="S61" s="8">
        <f>COUNTIFS([2]nominal!$Q$7:$Q$9999,$H61,[2]nominal!$AH$7:$AH$9999,$S$4)</f>
        <v>0</v>
      </c>
      <c r="T61" s="21">
        <f>COUNTIFS([2]nominal!$Q$7:$Q$9999,$H61,[2]nominal!$AH$7:$AH$9999,$T$4)</f>
        <v>0</v>
      </c>
      <c r="U61" s="21">
        <f>COUNTIFS([2]nominal!$Q$7:$Q$9999,$H61,[2]nominal!$AH$7:$AH$9999,$U$4)</f>
        <v>0</v>
      </c>
      <c r="V61" s="21">
        <f>COUNTIFS([2]nominal!$Q$7:$Q$9999,$H61,[2]nominal!$AH$7:$AH$9999,$V$4)</f>
        <v>0</v>
      </c>
      <c r="W61" s="21">
        <f>COUNTIFS([2]nominal!$Q$7:$Q$9999,$H61,[2]nominal!$AH$7:$AH$9999,$W$4)</f>
        <v>0</v>
      </c>
      <c r="X61" s="8">
        <f>COUNTIFS([2]nominal!$Q$7:$Q$9999,$H61,[2]nominal!$AF$7:$AF$9999,$X$4)</f>
        <v>0</v>
      </c>
      <c r="Y61" s="21">
        <f>COUNTIFS([2]nominal!$Q$7:$Q$9999,$H61,[2]nominal!$AF$7:$AF$9999,$Y$4)</f>
        <v>0</v>
      </c>
      <c r="Z61" s="21">
        <f>COUNTIFS([2]nominal!$Q$7:$Q$9999,$H61,[2]nominal!$AK$7:$AK$9999,$Z$4)</f>
        <v>0</v>
      </c>
      <c r="AA61" s="21">
        <f>COUNTIFS([2]nominal!$Q$7:$Q$9999,$H61,[2]nominal!$AK$7:$AK$9999,$AA$4)</f>
        <v>0</v>
      </c>
      <c r="AB61" s="21">
        <f>COUNTIFS([2]nominal!$Q$7:$Q$9999,$H61,[2]nominal!$AK$7:$AK$9999,$AB$4)</f>
        <v>0</v>
      </c>
      <c r="AC61" s="21">
        <f>COUNTIFS([2]nominal!$Q$7:$Q$9999,$H61,[2]nominal!$AW$7:$AW$9999,$AC$4)</f>
        <v>0</v>
      </c>
      <c r="AD61" s="21">
        <f>COUNTIFS([2]nominal!$Q$7:$Q$9999,$H61,[2]nominal!$AZ$7:$AZ$9999,$AD$4)</f>
        <v>0</v>
      </c>
      <c r="AE61" s="8">
        <f>COUNTIFS([2]nominal!$Q$7:$Q$9999,$H61,[2]nominal!$AO$7:$AO$9999,$AE$4)</f>
        <v>0</v>
      </c>
      <c r="AF61" s="8">
        <f>COUNTIFS([2]nominal!$Q$7:$Q$9999,$H61,[2]nominal!$AT$7:$AT$9999,$AF$4)</f>
        <v>0</v>
      </c>
      <c r="AG61" s="21">
        <f>COUNTIFS([2]nominal!$Q$7:$Q$9999,$H61,[2]nominal!$DH$7:$DH$9999,$AG$4)</f>
        <v>0</v>
      </c>
      <c r="AH61" s="21">
        <f>COUNTIFS([2]nominal!$Q$7:$Q$9999,$H61,[2]nominal!$CN$7:$CN$9999,$AH$4)</f>
        <v>0</v>
      </c>
      <c r="AI61" s="21">
        <f>COUNTIFS([2]nominal!$Q$7:$Q$9999,$H61,[2]nominal!$CN$7:$CN$9999,$AI$4)</f>
        <v>0</v>
      </c>
      <c r="AJ61" s="21">
        <f>COUNTIFS([2]nominal!$Q$7:$Q$9999,$H61,[2]nominal!$CN$7:$CN$9999,$AJ$4)</f>
        <v>0</v>
      </c>
      <c r="AK61" s="21">
        <f>COUNTIFS([2]nominal!$Q$7:$Q$9999,$H61,[2]nominal!$CN$7:$CN$9999,$AK$4)</f>
        <v>0</v>
      </c>
      <c r="AL61" s="21">
        <f>COUNTIFS([2]nominal!$Q$7:$Q$9999,$H61,[2]nominal!$CO$7:$CO$9999,$AL$4)</f>
        <v>0</v>
      </c>
      <c r="AM61" s="21">
        <f>COUNTIFS([2]nominal!$Q$7:$Q$9999,$H61,[2]nominal!$CO$7:$CO$9999,$AM$4)</f>
        <v>0</v>
      </c>
      <c r="AN61" s="21">
        <f>COUNTIFS([2]nominal!$Q$7:$Q$9999,$H61,[2]nominal!$CO$7:$CO$9999,$AN$4)</f>
        <v>0</v>
      </c>
      <c r="AO61" s="21">
        <f>COUNTIFS([2]nominal!$Q$7:$Q$9999,$H61,[2]nominal!$DE$7:$DE$9999,$AO$4)</f>
        <v>0</v>
      </c>
      <c r="AP61" s="21">
        <f>COUNTIFS([2]nominal!$Q$7:$Q$9999,$H61,[2]nominal!$DE$7:$DE$9999,$AP$4)</f>
        <v>0</v>
      </c>
      <c r="AQ61" s="21">
        <f>COUNTIFS([2]nominal!$Q$7:$Q$9999,$H61,[2]nominal!$DE$7:$DE$9999,$AQ$4)</f>
        <v>0</v>
      </c>
      <c r="AR61" s="21">
        <f>COUNTIFS([2]nominal!$Q$7:$Q$9999,$H61,[2]nominal!$DQ$7:$DQ$9999,$AR$4)</f>
        <v>0</v>
      </c>
      <c r="AS61" s="21">
        <f>COUNTIFS([2]nominal!$Q$7:$Q$9999,$H61,[2]nominal!$DQ$7:$DQ$9999,$AS$4)</f>
        <v>0</v>
      </c>
      <c r="AT61" s="21">
        <f>COUNTIFS([2]nominal!$Q$7:$Q$9999,$H61,[2]nominal!$DQ$7:$DQ$9999,$AT$4)</f>
        <v>0</v>
      </c>
      <c r="AU61" s="21">
        <f>COUNTIFS([2]nominal!$Q$7:$Q$9999,$H61,[2]nominal!$DL$7:$DL$9999,$AU$4)</f>
        <v>0</v>
      </c>
      <c r="AV61" s="21">
        <f>COUNTIFS([2]nominal!$Q$7:$Q$9999,$H61,[2]nominal!$DL$7:$DL$9999,$AV$4)</f>
        <v>0</v>
      </c>
      <c r="AW61" s="21">
        <f>COUNTIFS([2]nominal!$Q$7:$Q$9999,$H61,[2]nominal!$DL$7:$DL$9999,$AW$4)</f>
        <v>0</v>
      </c>
      <c r="AX61" s="21">
        <f>COUNTIFS([2]nominal!$Q$7:$Q$9999,$H61,[2]nominal!$DL$7:$DL$9999,$AX$4)</f>
        <v>0</v>
      </c>
      <c r="AY61" s="21">
        <f>COUNTIFS([2]nominal!$Q$7:$Q$9999,$H61,[2]nominal!$DL$7:$DL$9999,$AY$4)</f>
        <v>0</v>
      </c>
      <c r="AZ61" s="21">
        <f>COUNTIFS([2]nominal!$Q$7:$Q$9999,$H61,[2]nominal!$DL$7:$DL$9999,$AZ$4)</f>
        <v>0</v>
      </c>
      <c r="BA61" s="21">
        <f>COUNTIFS([2]nominal!$Q$7:$Q$9999,$H61,[2]nominal!$DO$7:$DO$9999,$BA$4)</f>
        <v>0</v>
      </c>
      <c r="BB61" s="21">
        <f>COUNTIFS([2]nominal!$Q$7:$Q$9999,$H61,[2]nominal!$ES$7:$ES$9999,$BB$4)</f>
        <v>0</v>
      </c>
      <c r="BC61" s="11"/>
    </row>
    <row r="62" spans="1:55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f>IFERROR(VLOOKUP(H62,[1]NroPctesXeess!$E$3:$G$9999,3,FALSE),0)</f>
        <v>0</v>
      </c>
      <c r="K62" s="8">
        <f>COUNTIFS([2]nominal!$Q$7:$Q$9999,H62)</f>
        <v>0</v>
      </c>
      <c r="L62" s="8">
        <f>COUNTIFS([3]nominal!$Q$7:$Q$999,H62)</f>
        <v>0</v>
      </c>
      <c r="M62" s="8">
        <f>COUNTIFS([2]nominal!$Q$7:$Q$9999,$H62,[2]nominal!$J$7:$J$9999,"&lt;6")</f>
        <v>0</v>
      </c>
      <c r="N62" s="8">
        <f>COUNTIFS([2]nominal!$Q$7:$Q$9999,$H62,[2]nominal!$J$7:$J$9999,"&gt;5",[2]nominal!$J$7:$J$9999,"&lt;12")</f>
        <v>0</v>
      </c>
      <c r="O62" s="8">
        <f>COUNTIFS([2]nominal!$Q$7:$Q$9999,$H62,[2]nominal!$J$7:$J$9999,"&gt;11",[2]nominal!$J$7:$J$9999,"&lt;18")</f>
        <v>0</v>
      </c>
      <c r="P62" s="8">
        <f>COUNTIFS([2]nominal!$Q$7:$Q$9999,$H62,[2]nominal!$J$7:$J$9999,"&gt;17",[2]nominal!$J$7:$J$9999,"&lt;30")</f>
        <v>0</v>
      </c>
      <c r="Q62" s="8">
        <f>COUNTIFS([2]nominal!$Q$7:$Q$9999,$H62,[2]nominal!$J$7:$J$9999,"&gt;29",[2]nominal!$J$7:$J$9999,"&lt;60")</f>
        <v>0</v>
      </c>
      <c r="R62" s="8">
        <f>COUNTIFS([2]nominal!$Q$7:$Q$9999,$H62,[2]nominal!$J$7:$J$9999,"&gt;59")</f>
        <v>0</v>
      </c>
      <c r="S62" s="8">
        <f>COUNTIFS([2]nominal!$Q$7:$Q$9999,$H62,[2]nominal!$AH$7:$AH$9999,$S$4)</f>
        <v>0</v>
      </c>
      <c r="T62" s="21">
        <f>COUNTIFS([2]nominal!$Q$7:$Q$9999,$H62,[2]nominal!$AH$7:$AH$9999,$T$4)</f>
        <v>0</v>
      </c>
      <c r="U62" s="21">
        <f>COUNTIFS([2]nominal!$Q$7:$Q$9999,$H62,[2]nominal!$AH$7:$AH$9999,$U$4)</f>
        <v>0</v>
      </c>
      <c r="V62" s="21">
        <f>COUNTIFS([2]nominal!$Q$7:$Q$9999,$H62,[2]nominal!$AH$7:$AH$9999,$V$4)</f>
        <v>0</v>
      </c>
      <c r="W62" s="21">
        <f>COUNTIFS([2]nominal!$Q$7:$Q$9999,$H62,[2]nominal!$AH$7:$AH$9999,$W$4)</f>
        <v>0</v>
      </c>
      <c r="X62" s="8">
        <f>COUNTIFS([2]nominal!$Q$7:$Q$9999,$H62,[2]nominal!$AF$7:$AF$9999,$X$4)</f>
        <v>0</v>
      </c>
      <c r="Y62" s="21">
        <f>COUNTIFS([2]nominal!$Q$7:$Q$9999,$H62,[2]nominal!$AF$7:$AF$9999,$Y$4)</f>
        <v>0</v>
      </c>
      <c r="Z62" s="21">
        <f>COUNTIFS([2]nominal!$Q$7:$Q$9999,$H62,[2]nominal!$AK$7:$AK$9999,$Z$4)</f>
        <v>0</v>
      </c>
      <c r="AA62" s="21">
        <f>COUNTIFS([2]nominal!$Q$7:$Q$9999,$H62,[2]nominal!$AK$7:$AK$9999,$AA$4)</f>
        <v>0</v>
      </c>
      <c r="AB62" s="21">
        <f>COUNTIFS([2]nominal!$Q$7:$Q$9999,$H62,[2]nominal!$AK$7:$AK$9999,$AB$4)</f>
        <v>0</v>
      </c>
      <c r="AC62" s="21">
        <f>COUNTIFS([2]nominal!$Q$7:$Q$9999,$H62,[2]nominal!$AW$7:$AW$9999,$AC$4)</f>
        <v>0</v>
      </c>
      <c r="AD62" s="21">
        <f>COUNTIFS([2]nominal!$Q$7:$Q$9999,$H62,[2]nominal!$AZ$7:$AZ$9999,$AD$4)</f>
        <v>0</v>
      </c>
      <c r="AE62" s="8">
        <f>COUNTIFS([2]nominal!$Q$7:$Q$9999,$H62,[2]nominal!$AO$7:$AO$9999,$AE$4)</f>
        <v>0</v>
      </c>
      <c r="AF62" s="8">
        <f>COUNTIFS([2]nominal!$Q$7:$Q$9999,$H62,[2]nominal!$AT$7:$AT$9999,$AF$4)</f>
        <v>0</v>
      </c>
      <c r="AG62" s="21">
        <f>COUNTIFS([2]nominal!$Q$7:$Q$9999,$H62,[2]nominal!$DH$7:$DH$9999,$AG$4)</f>
        <v>0</v>
      </c>
      <c r="AH62" s="21">
        <f>COUNTIFS([2]nominal!$Q$7:$Q$9999,$H62,[2]nominal!$CN$7:$CN$9999,$AH$4)</f>
        <v>0</v>
      </c>
      <c r="AI62" s="21">
        <f>COUNTIFS([2]nominal!$Q$7:$Q$9999,$H62,[2]nominal!$CN$7:$CN$9999,$AI$4)</f>
        <v>0</v>
      </c>
      <c r="AJ62" s="21">
        <f>COUNTIFS([2]nominal!$Q$7:$Q$9999,$H62,[2]nominal!$CN$7:$CN$9999,$AJ$4)</f>
        <v>0</v>
      </c>
      <c r="AK62" s="21">
        <f>COUNTIFS([2]nominal!$Q$7:$Q$9999,$H62,[2]nominal!$CN$7:$CN$9999,$AK$4)</f>
        <v>0</v>
      </c>
      <c r="AL62" s="21">
        <f>COUNTIFS([2]nominal!$Q$7:$Q$9999,$H62,[2]nominal!$CO$7:$CO$9999,$AL$4)</f>
        <v>0</v>
      </c>
      <c r="AM62" s="21">
        <f>COUNTIFS([2]nominal!$Q$7:$Q$9999,$H62,[2]nominal!$CO$7:$CO$9999,$AM$4)</f>
        <v>0</v>
      </c>
      <c r="AN62" s="21">
        <f>COUNTIFS([2]nominal!$Q$7:$Q$9999,$H62,[2]nominal!$CO$7:$CO$9999,$AN$4)</f>
        <v>0</v>
      </c>
      <c r="AO62" s="21">
        <f>COUNTIFS([2]nominal!$Q$7:$Q$9999,$H62,[2]nominal!$DE$7:$DE$9999,$AO$4)</f>
        <v>0</v>
      </c>
      <c r="AP62" s="21">
        <f>COUNTIFS([2]nominal!$Q$7:$Q$9999,$H62,[2]nominal!$DE$7:$DE$9999,$AP$4)</f>
        <v>0</v>
      </c>
      <c r="AQ62" s="21">
        <f>COUNTIFS([2]nominal!$Q$7:$Q$9999,$H62,[2]nominal!$DE$7:$DE$9999,$AQ$4)</f>
        <v>0</v>
      </c>
      <c r="AR62" s="21">
        <f>COUNTIFS([2]nominal!$Q$7:$Q$9999,$H62,[2]nominal!$DQ$7:$DQ$9999,$AR$4)</f>
        <v>0</v>
      </c>
      <c r="AS62" s="21">
        <f>COUNTIFS([2]nominal!$Q$7:$Q$9999,$H62,[2]nominal!$DQ$7:$DQ$9999,$AS$4)</f>
        <v>0</v>
      </c>
      <c r="AT62" s="21">
        <f>COUNTIFS([2]nominal!$Q$7:$Q$9999,$H62,[2]nominal!$DQ$7:$DQ$9999,$AT$4)</f>
        <v>0</v>
      </c>
      <c r="AU62" s="21">
        <f>COUNTIFS([2]nominal!$Q$7:$Q$9999,$H62,[2]nominal!$DL$7:$DL$9999,$AU$4)</f>
        <v>0</v>
      </c>
      <c r="AV62" s="21">
        <f>COUNTIFS([2]nominal!$Q$7:$Q$9999,$H62,[2]nominal!$DL$7:$DL$9999,$AV$4)</f>
        <v>0</v>
      </c>
      <c r="AW62" s="21">
        <f>COUNTIFS([2]nominal!$Q$7:$Q$9999,$H62,[2]nominal!$DL$7:$DL$9999,$AW$4)</f>
        <v>0</v>
      </c>
      <c r="AX62" s="21">
        <f>COUNTIFS([2]nominal!$Q$7:$Q$9999,$H62,[2]nominal!$DL$7:$DL$9999,$AX$4)</f>
        <v>0</v>
      </c>
      <c r="AY62" s="21">
        <f>COUNTIFS([2]nominal!$Q$7:$Q$9999,$H62,[2]nominal!$DL$7:$DL$9999,$AY$4)</f>
        <v>0</v>
      </c>
      <c r="AZ62" s="21">
        <f>COUNTIFS([2]nominal!$Q$7:$Q$9999,$H62,[2]nominal!$DL$7:$DL$9999,$AZ$4)</f>
        <v>0</v>
      </c>
      <c r="BA62" s="21">
        <f>COUNTIFS([2]nominal!$Q$7:$Q$9999,$H62,[2]nominal!$DO$7:$DO$9999,$BA$4)</f>
        <v>0</v>
      </c>
      <c r="BB62" s="21">
        <f>COUNTIFS([2]nominal!$Q$7:$Q$9999,$H62,[2]nominal!$ES$7:$ES$9999,$BB$4)</f>
        <v>0</v>
      </c>
      <c r="BC62" s="11"/>
    </row>
    <row r="63" spans="1:55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f>IFERROR(VLOOKUP(H63,[1]NroPctesXeess!$E$3:$G$9999,3,FALSE),0)</f>
        <v>0</v>
      </c>
      <c r="K63" s="8">
        <f>COUNTIFS([2]nominal!$Q$7:$Q$9999,H63)</f>
        <v>0</v>
      </c>
      <c r="L63" s="8">
        <f>COUNTIFS([3]nominal!$Q$7:$Q$999,H63)</f>
        <v>0</v>
      </c>
      <c r="M63" s="8">
        <f>COUNTIFS([2]nominal!$Q$7:$Q$9999,$H63,[2]nominal!$J$7:$J$9999,"&lt;6")</f>
        <v>0</v>
      </c>
      <c r="N63" s="8">
        <f>COUNTIFS([2]nominal!$Q$7:$Q$9999,$H63,[2]nominal!$J$7:$J$9999,"&gt;5",[2]nominal!$J$7:$J$9999,"&lt;12")</f>
        <v>0</v>
      </c>
      <c r="O63" s="8">
        <f>COUNTIFS([2]nominal!$Q$7:$Q$9999,$H63,[2]nominal!$J$7:$J$9999,"&gt;11",[2]nominal!$J$7:$J$9999,"&lt;18")</f>
        <v>0</v>
      </c>
      <c r="P63" s="8">
        <f>COUNTIFS([2]nominal!$Q$7:$Q$9999,$H63,[2]nominal!$J$7:$J$9999,"&gt;17",[2]nominal!$J$7:$J$9999,"&lt;30")</f>
        <v>0</v>
      </c>
      <c r="Q63" s="8">
        <f>COUNTIFS([2]nominal!$Q$7:$Q$9999,$H63,[2]nominal!$J$7:$J$9999,"&gt;29",[2]nominal!$J$7:$J$9999,"&lt;60")</f>
        <v>0</v>
      </c>
      <c r="R63" s="8">
        <f>COUNTIFS([2]nominal!$Q$7:$Q$9999,$H63,[2]nominal!$J$7:$J$9999,"&gt;59")</f>
        <v>0</v>
      </c>
      <c r="S63" s="8">
        <f>COUNTIFS([2]nominal!$Q$7:$Q$9999,$H63,[2]nominal!$AH$7:$AH$9999,$S$4)</f>
        <v>0</v>
      </c>
      <c r="T63" s="21">
        <f>COUNTIFS([2]nominal!$Q$7:$Q$9999,$H63,[2]nominal!$AH$7:$AH$9999,$T$4)</f>
        <v>0</v>
      </c>
      <c r="U63" s="21">
        <f>COUNTIFS([2]nominal!$Q$7:$Q$9999,$H63,[2]nominal!$AH$7:$AH$9999,$U$4)</f>
        <v>0</v>
      </c>
      <c r="V63" s="21">
        <f>COUNTIFS([2]nominal!$Q$7:$Q$9999,$H63,[2]nominal!$AH$7:$AH$9999,$V$4)</f>
        <v>0</v>
      </c>
      <c r="W63" s="21">
        <f>COUNTIFS([2]nominal!$Q$7:$Q$9999,$H63,[2]nominal!$AH$7:$AH$9999,$W$4)</f>
        <v>0</v>
      </c>
      <c r="X63" s="8">
        <f>COUNTIFS([2]nominal!$Q$7:$Q$9999,$H63,[2]nominal!$AF$7:$AF$9999,$X$4)</f>
        <v>0</v>
      </c>
      <c r="Y63" s="21">
        <f>COUNTIFS([2]nominal!$Q$7:$Q$9999,$H63,[2]nominal!$AF$7:$AF$9999,$Y$4)</f>
        <v>0</v>
      </c>
      <c r="Z63" s="21">
        <f>COUNTIFS([2]nominal!$Q$7:$Q$9999,$H63,[2]nominal!$AK$7:$AK$9999,$Z$4)</f>
        <v>0</v>
      </c>
      <c r="AA63" s="21">
        <f>COUNTIFS([2]nominal!$Q$7:$Q$9999,$H63,[2]nominal!$AK$7:$AK$9999,$AA$4)</f>
        <v>0</v>
      </c>
      <c r="AB63" s="21">
        <f>COUNTIFS([2]nominal!$Q$7:$Q$9999,$H63,[2]nominal!$AK$7:$AK$9999,$AB$4)</f>
        <v>0</v>
      </c>
      <c r="AC63" s="21">
        <f>COUNTIFS([2]nominal!$Q$7:$Q$9999,$H63,[2]nominal!$AW$7:$AW$9999,$AC$4)</f>
        <v>0</v>
      </c>
      <c r="AD63" s="21">
        <f>COUNTIFS([2]nominal!$Q$7:$Q$9999,$H63,[2]nominal!$AZ$7:$AZ$9999,$AD$4)</f>
        <v>0</v>
      </c>
      <c r="AE63" s="8">
        <f>COUNTIFS([2]nominal!$Q$7:$Q$9999,$H63,[2]nominal!$AO$7:$AO$9999,$AE$4)</f>
        <v>0</v>
      </c>
      <c r="AF63" s="8">
        <f>COUNTIFS([2]nominal!$Q$7:$Q$9999,$H63,[2]nominal!$AT$7:$AT$9999,$AF$4)</f>
        <v>0</v>
      </c>
      <c r="AG63" s="21">
        <f>COUNTIFS([2]nominal!$Q$7:$Q$9999,$H63,[2]nominal!$DH$7:$DH$9999,$AG$4)</f>
        <v>0</v>
      </c>
      <c r="AH63" s="21">
        <f>COUNTIFS([2]nominal!$Q$7:$Q$9999,$H63,[2]nominal!$CN$7:$CN$9999,$AH$4)</f>
        <v>0</v>
      </c>
      <c r="AI63" s="21">
        <f>COUNTIFS([2]nominal!$Q$7:$Q$9999,$H63,[2]nominal!$CN$7:$CN$9999,$AI$4)</f>
        <v>0</v>
      </c>
      <c r="AJ63" s="21">
        <f>COUNTIFS([2]nominal!$Q$7:$Q$9999,$H63,[2]nominal!$CN$7:$CN$9999,$AJ$4)</f>
        <v>0</v>
      </c>
      <c r="AK63" s="21">
        <f>COUNTIFS([2]nominal!$Q$7:$Q$9999,$H63,[2]nominal!$CN$7:$CN$9999,$AK$4)</f>
        <v>0</v>
      </c>
      <c r="AL63" s="21">
        <f>COUNTIFS([2]nominal!$Q$7:$Q$9999,$H63,[2]nominal!$CO$7:$CO$9999,$AL$4)</f>
        <v>0</v>
      </c>
      <c r="AM63" s="21">
        <f>COUNTIFS([2]nominal!$Q$7:$Q$9999,$H63,[2]nominal!$CO$7:$CO$9999,$AM$4)</f>
        <v>0</v>
      </c>
      <c r="AN63" s="21">
        <f>COUNTIFS([2]nominal!$Q$7:$Q$9999,$H63,[2]nominal!$CO$7:$CO$9999,$AN$4)</f>
        <v>0</v>
      </c>
      <c r="AO63" s="21">
        <f>COUNTIFS([2]nominal!$Q$7:$Q$9999,$H63,[2]nominal!$DE$7:$DE$9999,$AO$4)</f>
        <v>0</v>
      </c>
      <c r="AP63" s="21">
        <f>COUNTIFS([2]nominal!$Q$7:$Q$9999,$H63,[2]nominal!$DE$7:$DE$9999,$AP$4)</f>
        <v>0</v>
      </c>
      <c r="AQ63" s="21">
        <f>COUNTIFS([2]nominal!$Q$7:$Q$9999,$H63,[2]nominal!$DE$7:$DE$9999,$AQ$4)</f>
        <v>0</v>
      </c>
      <c r="AR63" s="21">
        <f>COUNTIFS([2]nominal!$Q$7:$Q$9999,$H63,[2]nominal!$DQ$7:$DQ$9999,$AR$4)</f>
        <v>0</v>
      </c>
      <c r="AS63" s="21">
        <f>COUNTIFS([2]nominal!$Q$7:$Q$9999,$H63,[2]nominal!$DQ$7:$DQ$9999,$AS$4)</f>
        <v>0</v>
      </c>
      <c r="AT63" s="21">
        <f>COUNTIFS([2]nominal!$Q$7:$Q$9999,$H63,[2]nominal!$DQ$7:$DQ$9999,$AT$4)</f>
        <v>0</v>
      </c>
      <c r="AU63" s="21">
        <f>COUNTIFS([2]nominal!$Q$7:$Q$9999,$H63,[2]nominal!$DL$7:$DL$9999,$AU$4)</f>
        <v>0</v>
      </c>
      <c r="AV63" s="21">
        <f>COUNTIFS([2]nominal!$Q$7:$Q$9999,$H63,[2]nominal!$DL$7:$DL$9999,$AV$4)</f>
        <v>0</v>
      </c>
      <c r="AW63" s="21">
        <f>COUNTIFS([2]nominal!$Q$7:$Q$9999,$H63,[2]nominal!$DL$7:$DL$9999,$AW$4)</f>
        <v>0</v>
      </c>
      <c r="AX63" s="21">
        <f>COUNTIFS([2]nominal!$Q$7:$Q$9999,$H63,[2]nominal!$DL$7:$DL$9999,$AX$4)</f>
        <v>0</v>
      </c>
      <c r="AY63" s="21">
        <f>COUNTIFS([2]nominal!$Q$7:$Q$9999,$H63,[2]nominal!$DL$7:$DL$9999,$AY$4)</f>
        <v>0</v>
      </c>
      <c r="AZ63" s="21">
        <f>COUNTIFS([2]nominal!$Q$7:$Q$9999,$H63,[2]nominal!$DL$7:$DL$9999,$AZ$4)</f>
        <v>0</v>
      </c>
      <c r="BA63" s="21">
        <f>COUNTIFS([2]nominal!$Q$7:$Q$9999,$H63,[2]nominal!$DO$7:$DO$9999,$BA$4)</f>
        <v>0</v>
      </c>
      <c r="BB63" s="21">
        <f>COUNTIFS([2]nominal!$Q$7:$Q$9999,$H63,[2]nominal!$ES$7:$ES$9999,$BB$4)</f>
        <v>0</v>
      </c>
      <c r="BC63" s="11"/>
    </row>
    <row r="64" spans="1:55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f>IFERROR(VLOOKUP(H64,[1]NroPctesXeess!$E$3:$G$9999,3,FALSE),0)</f>
        <v>5</v>
      </c>
      <c r="K64" s="8">
        <f>COUNTIFS([2]nominal!$Q$7:$Q$9999,H64)</f>
        <v>5</v>
      </c>
      <c r="L64" s="8">
        <f>COUNTIFS([3]nominal!$Q$7:$Q$999,H64)</f>
        <v>0</v>
      </c>
      <c r="M64" s="8">
        <f>COUNTIFS([2]nominal!$Q$7:$Q$9999,$H64,[2]nominal!$J$7:$J$9999,"&lt;6")</f>
        <v>0</v>
      </c>
      <c r="N64" s="8">
        <f>COUNTIFS([2]nominal!$Q$7:$Q$9999,$H64,[2]nominal!$J$7:$J$9999,"&gt;5",[2]nominal!$J$7:$J$9999,"&lt;12")</f>
        <v>0</v>
      </c>
      <c r="O64" s="8">
        <f>COUNTIFS([2]nominal!$Q$7:$Q$9999,$H64,[2]nominal!$J$7:$J$9999,"&gt;11",[2]nominal!$J$7:$J$9999,"&lt;18")</f>
        <v>0</v>
      </c>
      <c r="P64" s="8">
        <f>COUNTIFS([2]nominal!$Q$7:$Q$9999,$H64,[2]nominal!$J$7:$J$9999,"&gt;17",[2]nominal!$J$7:$J$9999,"&lt;30")</f>
        <v>2</v>
      </c>
      <c r="Q64" s="8">
        <f>COUNTIFS([2]nominal!$Q$7:$Q$9999,$H64,[2]nominal!$J$7:$J$9999,"&gt;29",[2]nominal!$J$7:$J$9999,"&lt;60")</f>
        <v>3</v>
      </c>
      <c r="R64" s="8">
        <f>COUNTIFS([2]nominal!$Q$7:$Q$9999,$H64,[2]nominal!$J$7:$J$9999,"&gt;59")</f>
        <v>0</v>
      </c>
      <c r="S64" s="8">
        <f>COUNTIFS([2]nominal!$Q$7:$Q$9999,$H64,[2]nominal!$AH$7:$AH$9999,$S$4)</f>
        <v>5</v>
      </c>
      <c r="T64" s="21">
        <f>COUNTIFS([2]nominal!$Q$7:$Q$9999,$H64,[2]nominal!$AH$7:$AH$9999,$T$4)</f>
        <v>0</v>
      </c>
      <c r="U64" s="21">
        <f>COUNTIFS([2]nominal!$Q$7:$Q$9999,$H64,[2]nominal!$AH$7:$AH$9999,$U$4)</f>
        <v>0</v>
      </c>
      <c r="V64" s="21">
        <f>COUNTIFS([2]nominal!$Q$7:$Q$9999,$H64,[2]nominal!$AH$7:$AH$9999,$V$4)</f>
        <v>0</v>
      </c>
      <c r="W64" s="21">
        <f>COUNTIFS([2]nominal!$Q$7:$Q$9999,$H64,[2]nominal!$AH$7:$AH$9999,$W$4)</f>
        <v>0</v>
      </c>
      <c r="X64" s="8">
        <f>COUNTIFS([2]nominal!$Q$7:$Q$9999,$H64,[2]nominal!$AF$7:$AF$9999,$X$4)</f>
        <v>5</v>
      </c>
      <c r="Y64" s="21">
        <f>COUNTIFS([2]nominal!$Q$7:$Q$9999,$H64,[2]nominal!$AF$7:$AF$9999,$Y$4)</f>
        <v>0</v>
      </c>
      <c r="Z64" s="21">
        <f>COUNTIFS([2]nominal!$Q$7:$Q$9999,$H64,[2]nominal!$AK$7:$AK$9999,$Z$4)</f>
        <v>5</v>
      </c>
      <c r="AA64" s="21">
        <f>COUNTIFS([2]nominal!$Q$7:$Q$9999,$H64,[2]nominal!$AK$7:$AK$9999,$AA$4)</f>
        <v>0</v>
      </c>
      <c r="AB64" s="21">
        <f>COUNTIFS([2]nominal!$Q$7:$Q$9999,$H64,[2]nominal!$AK$7:$AK$9999,$AB$4)</f>
        <v>0</v>
      </c>
      <c r="AC64" s="21">
        <f>COUNTIFS([2]nominal!$Q$7:$Q$9999,$H64,[2]nominal!$AW$7:$AW$9999,$AC$4)</f>
        <v>0</v>
      </c>
      <c r="AD64" s="21">
        <f>COUNTIFS([2]nominal!$Q$7:$Q$9999,$H64,[2]nominal!$AZ$7:$AZ$9999,$AD$4)</f>
        <v>0</v>
      </c>
      <c r="AE64" s="8">
        <f>COUNTIFS([2]nominal!$Q$7:$Q$9999,$H64,[2]nominal!$AO$7:$AO$9999,$AE$4)</f>
        <v>0</v>
      </c>
      <c r="AF64" s="8">
        <f>COUNTIFS([2]nominal!$Q$7:$Q$9999,$H64,[2]nominal!$AT$7:$AT$9999,$AF$4)</f>
        <v>0</v>
      </c>
      <c r="AG64" s="21">
        <f>COUNTIFS([2]nominal!$Q$7:$Q$9999,$H64,[2]nominal!$DH$7:$DH$9999,$AG$4)</f>
        <v>0</v>
      </c>
      <c r="AH64" s="21">
        <f>COUNTIFS([2]nominal!$Q$7:$Q$9999,$H64,[2]nominal!$CN$7:$CN$9999,$AH$4)</f>
        <v>0</v>
      </c>
      <c r="AI64" s="21">
        <f>COUNTIFS([2]nominal!$Q$7:$Q$9999,$H64,[2]nominal!$CN$7:$CN$9999,$AI$4)</f>
        <v>0</v>
      </c>
      <c r="AJ64" s="21">
        <f>COUNTIFS([2]nominal!$Q$7:$Q$9999,$H64,[2]nominal!$CN$7:$CN$9999,$AJ$4)</f>
        <v>0</v>
      </c>
      <c r="AK64" s="21">
        <f>COUNTIFS([2]nominal!$Q$7:$Q$9999,$H64,[2]nominal!$CN$7:$CN$9999,$AK$4)</f>
        <v>5</v>
      </c>
      <c r="AL64" s="21">
        <f>COUNTIFS([2]nominal!$Q$7:$Q$9999,$H64,[2]nominal!$CO$7:$CO$9999,$AL$4)</f>
        <v>0</v>
      </c>
      <c r="AM64" s="21">
        <f>COUNTIFS([2]nominal!$Q$7:$Q$9999,$H64,[2]nominal!$CO$7:$CO$9999,$AM$4)</f>
        <v>0</v>
      </c>
      <c r="AN64" s="21">
        <f>COUNTIFS([2]nominal!$Q$7:$Q$9999,$H64,[2]nominal!$CO$7:$CO$9999,$AN$4)</f>
        <v>5</v>
      </c>
      <c r="AO64" s="21">
        <f>COUNTIFS([2]nominal!$Q$7:$Q$9999,$H64,[2]nominal!$DE$7:$DE$9999,$AO$4)</f>
        <v>0</v>
      </c>
      <c r="AP64" s="21">
        <f>COUNTIFS([2]nominal!$Q$7:$Q$9999,$H64,[2]nominal!$DE$7:$DE$9999,$AP$4)</f>
        <v>0</v>
      </c>
      <c r="AQ64" s="21">
        <f>COUNTIFS([2]nominal!$Q$7:$Q$9999,$H64,[2]nominal!$DE$7:$DE$9999,$AQ$4)</f>
        <v>5</v>
      </c>
      <c r="AR64" s="21">
        <f>COUNTIFS([2]nominal!$Q$7:$Q$9999,$H64,[2]nominal!$DQ$7:$DQ$9999,$AR$4)</f>
        <v>0</v>
      </c>
      <c r="AS64" s="21">
        <f>COUNTIFS([2]nominal!$Q$7:$Q$9999,$H64,[2]nominal!$DQ$7:$DQ$9999,$AS$4)</f>
        <v>1</v>
      </c>
      <c r="AT64" s="21">
        <f>COUNTIFS([2]nominal!$Q$7:$Q$9999,$H64,[2]nominal!$DQ$7:$DQ$9999,$AT$4)</f>
        <v>4</v>
      </c>
      <c r="AU64" s="21">
        <f>COUNTIFS([2]nominal!$Q$7:$Q$9999,$H64,[2]nominal!$DL$7:$DL$9999,$AU$4)</f>
        <v>0</v>
      </c>
      <c r="AV64" s="21">
        <f>COUNTIFS([2]nominal!$Q$7:$Q$9999,$H64,[2]nominal!$DL$7:$DL$9999,$AV$4)</f>
        <v>0</v>
      </c>
      <c r="AW64" s="21">
        <f>COUNTIFS([2]nominal!$Q$7:$Q$9999,$H64,[2]nominal!$DL$7:$DL$9999,$AW$4)</f>
        <v>0</v>
      </c>
      <c r="AX64" s="21">
        <f>COUNTIFS([2]nominal!$Q$7:$Q$9999,$H64,[2]nominal!$DL$7:$DL$9999,$AX$4)</f>
        <v>1</v>
      </c>
      <c r="AY64" s="21">
        <f>COUNTIFS([2]nominal!$Q$7:$Q$9999,$H64,[2]nominal!$DL$7:$DL$9999,$AY$4)</f>
        <v>0</v>
      </c>
      <c r="AZ64" s="21">
        <f>COUNTIFS([2]nominal!$Q$7:$Q$9999,$H64,[2]nominal!$DL$7:$DL$9999,$AZ$4)</f>
        <v>4</v>
      </c>
      <c r="BA64" s="21">
        <f>COUNTIFS([2]nominal!$Q$7:$Q$9999,$H64,[2]nominal!$DO$7:$DO$9999,$BA$4)</f>
        <v>0</v>
      </c>
      <c r="BB64" s="21">
        <f>COUNTIFS([2]nominal!$Q$7:$Q$9999,$H64,[2]nominal!$ES$7:$ES$9999,$BB$4)</f>
        <v>0</v>
      </c>
      <c r="BC64" s="11"/>
    </row>
    <row r="65" spans="1:55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f>IFERROR(VLOOKUP(H65,[1]NroPctesXeess!$E$3:$G$9999,3,FALSE),0)</f>
        <v>1</v>
      </c>
      <c r="K65" s="8">
        <f>COUNTIFS([2]nominal!$Q$7:$Q$9999,H65)</f>
        <v>1</v>
      </c>
      <c r="L65" s="8">
        <f>COUNTIFS([3]nominal!$Q$7:$Q$999,H65)</f>
        <v>0</v>
      </c>
      <c r="M65" s="8">
        <f>COUNTIFS([2]nominal!$Q$7:$Q$9999,$H65,[2]nominal!$J$7:$J$9999,"&lt;6")</f>
        <v>0</v>
      </c>
      <c r="N65" s="8">
        <f>COUNTIFS([2]nominal!$Q$7:$Q$9999,$H65,[2]nominal!$J$7:$J$9999,"&gt;5",[2]nominal!$J$7:$J$9999,"&lt;12")</f>
        <v>0</v>
      </c>
      <c r="O65" s="8">
        <f>COUNTIFS([2]nominal!$Q$7:$Q$9999,$H65,[2]nominal!$J$7:$J$9999,"&gt;11",[2]nominal!$J$7:$J$9999,"&lt;18")</f>
        <v>0</v>
      </c>
      <c r="P65" s="8">
        <f>COUNTIFS([2]nominal!$Q$7:$Q$9999,$H65,[2]nominal!$J$7:$J$9999,"&gt;17",[2]nominal!$J$7:$J$9999,"&lt;30")</f>
        <v>1</v>
      </c>
      <c r="Q65" s="8">
        <f>COUNTIFS([2]nominal!$Q$7:$Q$9999,$H65,[2]nominal!$J$7:$J$9999,"&gt;29",[2]nominal!$J$7:$J$9999,"&lt;60")</f>
        <v>0</v>
      </c>
      <c r="R65" s="8">
        <f>COUNTIFS([2]nominal!$Q$7:$Q$9999,$H65,[2]nominal!$J$7:$J$9999,"&gt;59")</f>
        <v>0</v>
      </c>
      <c r="S65" s="8">
        <f>COUNTIFS([2]nominal!$Q$7:$Q$9999,$H65,[2]nominal!$AH$7:$AH$9999,$S$4)</f>
        <v>1</v>
      </c>
      <c r="T65" s="21">
        <f>COUNTIFS([2]nominal!$Q$7:$Q$9999,$H65,[2]nominal!$AH$7:$AH$9999,$T$4)</f>
        <v>0</v>
      </c>
      <c r="U65" s="21">
        <f>COUNTIFS([2]nominal!$Q$7:$Q$9999,$H65,[2]nominal!$AH$7:$AH$9999,$U$4)</f>
        <v>0</v>
      </c>
      <c r="V65" s="21">
        <f>COUNTIFS([2]nominal!$Q$7:$Q$9999,$H65,[2]nominal!$AH$7:$AH$9999,$V$4)</f>
        <v>0</v>
      </c>
      <c r="W65" s="21">
        <f>COUNTIFS([2]nominal!$Q$7:$Q$9999,$H65,[2]nominal!$AH$7:$AH$9999,$W$4)</f>
        <v>0</v>
      </c>
      <c r="X65" s="8">
        <f>COUNTIFS([2]nominal!$Q$7:$Q$9999,$H65,[2]nominal!$AF$7:$AF$9999,$X$4)</f>
        <v>1</v>
      </c>
      <c r="Y65" s="21">
        <f>COUNTIFS([2]nominal!$Q$7:$Q$9999,$H65,[2]nominal!$AF$7:$AF$9999,$Y$4)</f>
        <v>0</v>
      </c>
      <c r="Z65" s="21">
        <f>COUNTIFS([2]nominal!$Q$7:$Q$9999,$H65,[2]nominal!$AK$7:$AK$9999,$Z$4)</f>
        <v>1</v>
      </c>
      <c r="AA65" s="21">
        <f>COUNTIFS([2]nominal!$Q$7:$Q$9999,$H65,[2]nominal!$AK$7:$AK$9999,$AA$4)</f>
        <v>0</v>
      </c>
      <c r="AB65" s="21">
        <f>COUNTIFS([2]nominal!$Q$7:$Q$9999,$H65,[2]nominal!$AK$7:$AK$9999,$AB$4)</f>
        <v>0</v>
      </c>
      <c r="AC65" s="21">
        <f>COUNTIFS([2]nominal!$Q$7:$Q$9999,$H65,[2]nominal!$AW$7:$AW$9999,$AC$4)</f>
        <v>0</v>
      </c>
      <c r="AD65" s="21">
        <f>COUNTIFS([2]nominal!$Q$7:$Q$9999,$H65,[2]nominal!$AZ$7:$AZ$9999,$AD$4)</f>
        <v>0</v>
      </c>
      <c r="AE65" s="8">
        <f>COUNTIFS([2]nominal!$Q$7:$Q$9999,$H65,[2]nominal!$AO$7:$AO$9999,$AE$4)</f>
        <v>0</v>
      </c>
      <c r="AF65" s="8">
        <f>COUNTIFS([2]nominal!$Q$7:$Q$9999,$H65,[2]nominal!$AT$7:$AT$9999,$AF$4)</f>
        <v>0</v>
      </c>
      <c r="AG65" s="21">
        <f>COUNTIFS([2]nominal!$Q$7:$Q$9999,$H65,[2]nominal!$DH$7:$DH$9999,$AG$4)</f>
        <v>0</v>
      </c>
      <c r="AH65" s="21">
        <f>COUNTIFS([2]nominal!$Q$7:$Q$9999,$H65,[2]nominal!$CN$7:$CN$9999,$AH$4)</f>
        <v>0</v>
      </c>
      <c r="AI65" s="21">
        <f>COUNTIFS([2]nominal!$Q$7:$Q$9999,$H65,[2]nominal!$CN$7:$CN$9999,$AI$4)</f>
        <v>0</v>
      </c>
      <c r="AJ65" s="21">
        <f>COUNTIFS([2]nominal!$Q$7:$Q$9999,$H65,[2]nominal!$CN$7:$CN$9999,$AJ$4)</f>
        <v>0</v>
      </c>
      <c r="AK65" s="21">
        <f>COUNTIFS([2]nominal!$Q$7:$Q$9999,$H65,[2]nominal!$CN$7:$CN$9999,$AK$4)</f>
        <v>1</v>
      </c>
      <c r="AL65" s="21">
        <f>COUNTIFS([2]nominal!$Q$7:$Q$9999,$H65,[2]nominal!$CO$7:$CO$9999,$AL$4)</f>
        <v>0</v>
      </c>
      <c r="AM65" s="21">
        <f>COUNTIFS([2]nominal!$Q$7:$Q$9999,$H65,[2]nominal!$CO$7:$CO$9999,$AM$4)</f>
        <v>0</v>
      </c>
      <c r="AN65" s="21">
        <f>COUNTIFS([2]nominal!$Q$7:$Q$9999,$H65,[2]nominal!$CO$7:$CO$9999,$AN$4)</f>
        <v>1</v>
      </c>
      <c r="AO65" s="21">
        <f>COUNTIFS([2]nominal!$Q$7:$Q$9999,$H65,[2]nominal!$DE$7:$DE$9999,$AO$4)</f>
        <v>0</v>
      </c>
      <c r="AP65" s="21">
        <f>COUNTIFS([2]nominal!$Q$7:$Q$9999,$H65,[2]nominal!$DE$7:$DE$9999,$AP$4)</f>
        <v>1</v>
      </c>
      <c r="AQ65" s="21">
        <f>COUNTIFS([2]nominal!$Q$7:$Q$9999,$H65,[2]nominal!$DE$7:$DE$9999,$AQ$4)</f>
        <v>0</v>
      </c>
      <c r="AR65" s="21">
        <f>COUNTIFS([2]nominal!$Q$7:$Q$9999,$H65,[2]nominal!$DQ$7:$DQ$9999,$AR$4)</f>
        <v>0</v>
      </c>
      <c r="AS65" s="21">
        <f>COUNTIFS([2]nominal!$Q$7:$Q$9999,$H65,[2]nominal!$DQ$7:$DQ$9999,$AS$4)</f>
        <v>1</v>
      </c>
      <c r="AT65" s="21">
        <f>COUNTIFS([2]nominal!$Q$7:$Q$9999,$H65,[2]nominal!$DQ$7:$DQ$9999,$AT$4)</f>
        <v>0</v>
      </c>
      <c r="AU65" s="21">
        <f>COUNTIFS([2]nominal!$Q$7:$Q$9999,$H65,[2]nominal!$DL$7:$DL$9999,$AU$4)</f>
        <v>0</v>
      </c>
      <c r="AV65" s="21">
        <f>COUNTIFS([2]nominal!$Q$7:$Q$9999,$H65,[2]nominal!$DL$7:$DL$9999,$AV$4)</f>
        <v>1</v>
      </c>
      <c r="AW65" s="21">
        <f>COUNTIFS([2]nominal!$Q$7:$Q$9999,$H65,[2]nominal!$DL$7:$DL$9999,$AW$4)</f>
        <v>0</v>
      </c>
      <c r="AX65" s="21">
        <f>COUNTIFS([2]nominal!$Q$7:$Q$9999,$H65,[2]nominal!$DL$7:$DL$9999,$AX$4)</f>
        <v>0</v>
      </c>
      <c r="AY65" s="21">
        <f>COUNTIFS([2]nominal!$Q$7:$Q$9999,$H65,[2]nominal!$DL$7:$DL$9999,$AY$4)</f>
        <v>0</v>
      </c>
      <c r="AZ65" s="21">
        <f>COUNTIFS([2]nominal!$Q$7:$Q$9999,$H65,[2]nominal!$DL$7:$DL$9999,$AZ$4)</f>
        <v>0</v>
      </c>
      <c r="BA65" s="21">
        <f>COUNTIFS([2]nominal!$Q$7:$Q$9999,$H65,[2]nominal!$DO$7:$DO$9999,$BA$4)</f>
        <v>0</v>
      </c>
      <c r="BB65" s="21">
        <f>COUNTIFS([2]nominal!$Q$7:$Q$9999,$H65,[2]nominal!$ES$7:$ES$9999,$BB$4)</f>
        <v>0</v>
      </c>
      <c r="BC65" s="11"/>
    </row>
    <row r="66" spans="1:55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f>IFERROR(VLOOKUP(H66,[1]NroPctesXeess!$E$3:$G$9999,3,FALSE),0)</f>
        <v>0</v>
      </c>
      <c r="K66" s="8">
        <f>COUNTIFS([2]nominal!$Q$7:$Q$9999,H66)</f>
        <v>0</v>
      </c>
      <c r="L66" s="8">
        <f>COUNTIFS([3]nominal!$Q$7:$Q$999,H66)</f>
        <v>0</v>
      </c>
      <c r="M66" s="8">
        <f>COUNTIFS([2]nominal!$Q$7:$Q$9999,$H66,[2]nominal!$J$7:$J$9999,"&lt;6")</f>
        <v>0</v>
      </c>
      <c r="N66" s="8">
        <f>COUNTIFS([2]nominal!$Q$7:$Q$9999,$H66,[2]nominal!$J$7:$J$9999,"&gt;5",[2]nominal!$J$7:$J$9999,"&lt;12")</f>
        <v>0</v>
      </c>
      <c r="O66" s="8">
        <f>COUNTIFS([2]nominal!$Q$7:$Q$9999,$H66,[2]nominal!$J$7:$J$9999,"&gt;11",[2]nominal!$J$7:$J$9999,"&lt;18")</f>
        <v>0</v>
      </c>
      <c r="P66" s="8">
        <f>COUNTIFS([2]nominal!$Q$7:$Q$9999,$H66,[2]nominal!$J$7:$J$9999,"&gt;17",[2]nominal!$J$7:$J$9999,"&lt;30")</f>
        <v>0</v>
      </c>
      <c r="Q66" s="8">
        <f>COUNTIFS([2]nominal!$Q$7:$Q$9999,$H66,[2]nominal!$J$7:$J$9999,"&gt;29",[2]nominal!$J$7:$J$9999,"&lt;60")</f>
        <v>0</v>
      </c>
      <c r="R66" s="8">
        <f>COUNTIFS([2]nominal!$Q$7:$Q$9999,$H66,[2]nominal!$J$7:$J$9999,"&gt;59")</f>
        <v>0</v>
      </c>
      <c r="S66" s="8">
        <f>COUNTIFS([2]nominal!$Q$7:$Q$9999,$H66,[2]nominal!$AH$7:$AH$9999,$S$4)</f>
        <v>0</v>
      </c>
      <c r="T66" s="21">
        <f>COUNTIFS([2]nominal!$Q$7:$Q$9999,$H66,[2]nominal!$AH$7:$AH$9999,$T$4)</f>
        <v>0</v>
      </c>
      <c r="U66" s="21">
        <f>COUNTIFS([2]nominal!$Q$7:$Q$9999,$H66,[2]nominal!$AH$7:$AH$9999,$U$4)</f>
        <v>0</v>
      </c>
      <c r="V66" s="21">
        <f>COUNTIFS([2]nominal!$Q$7:$Q$9999,$H66,[2]nominal!$AH$7:$AH$9999,$V$4)</f>
        <v>0</v>
      </c>
      <c r="W66" s="21">
        <f>COUNTIFS([2]nominal!$Q$7:$Q$9999,$H66,[2]nominal!$AH$7:$AH$9999,$W$4)</f>
        <v>0</v>
      </c>
      <c r="X66" s="8">
        <f>COUNTIFS([2]nominal!$Q$7:$Q$9999,$H66,[2]nominal!$AF$7:$AF$9999,$X$4)</f>
        <v>0</v>
      </c>
      <c r="Y66" s="21">
        <f>COUNTIFS([2]nominal!$Q$7:$Q$9999,$H66,[2]nominal!$AF$7:$AF$9999,$Y$4)</f>
        <v>0</v>
      </c>
      <c r="Z66" s="21">
        <f>COUNTIFS([2]nominal!$Q$7:$Q$9999,$H66,[2]nominal!$AK$7:$AK$9999,$Z$4)</f>
        <v>0</v>
      </c>
      <c r="AA66" s="21">
        <f>COUNTIFS([2]nominal!$Q$7:$Q$9999,$H66,[2]nominal!$AK$7:$AK$9999,$AA$4)</f>
        <v>0</v>
      </c>
      <c r="AB66" s="21">
        <f>COUNTIFS([2]nominal!$Q$7:$Q$9999,$H66,[2]nominal!$AK$7:$AK$9999,$AB$4)</f>
        <v>0</v>
      </c>
      <c r="AC66" s="21">
        <f>COUNTIFS([2]nominal!$Q$7:$Q$9999,$H66,[2]nominal!$AW$7:$AW$9999,$AC$4)</f>
        <v>0</v>
      </c>
      <c r="AD66" s="21">
        <f>COUNTIFS([2]nominal!$Q$7:$Q$9999,$H66,[2]nominal!$AZ$7:$AZ$9999,$AD$4)</f>
        <v>0</v>
      </c>
      <c r="AE66" s="8">
        <f>COUNTIFS([2]nominal!$Q$7:$Q$9999,$H66,[2]nominal!$AO$7:$AO$9999,$AE$4)</f>
        <v>0</v>
      </c>
      <c r="AF66" s="8">
        <f>COUNTIFS([2]nominal!$Q$7:$Q$9999,$H66,[2]nominal!$AT$7:$AT$9999,$AF$4)</f>
        <v>0</v>
      </c>
      <c r="AG66" s="21">
        <f>COUNTIFS([2]nominal!$Q$7:$Q$9999,$H66,[2]nominal!$DH$7:$DH$9999,$AG$4)</f>
        <v>0</v>
      </c>
      <c r="AH66" s="21">
        <f>COUNTIFS([2]nominal!$Q$7:$Q$9999,$H66,[2]nominal!$CN$7:$CN$9999,$AH$4)</f>
        <v>0</v>
      </c>
      <c r="AI66" s="21">
        <f>COUNTIFS([2]nominal!$Q$7:$Q$9999,$H66,[2]nominal!$CN$7:$CN$9999,$AI$4)</f>
        <v>0</v>
      </c>
      <c r="AJ66" s="21">
        <f>COUNTIFS([2]nominal!$Q$7:$Q$9999,$H66,[2]nominal!$CN$7:$CN$9999,$AJ$4)</f>
        <v>0</v>
      </c>
      <c r="AK66" s="21">
        <f>COUNTIFS([2]nominal!$Q$7:$Q$9999,$H66,[2]nominal!$CN$7:$CN$9999,$AK$4)</f>
        <v>0</v>
      </c>
      <c r="AL66" s="21">
        <f>COUNTIFS([2]nominal!$Q$7:$Q$9999,$H66,[2]nominal!$CO$7:$CO$9999,$AL$4)</f>
        <v>0</v>
      </c>
      <c r="AM66" s="21">
        <f>COUNTIFS([2]nominal!$Q$7:$Q$9999,$H66,[2]nominal!$CO$7:$CO$9999,$AM$4)</f>
        <v>0</v>
      </c>
      <c r="AN66" s="21">
        <f>COUNTIFS([2]nominal!$Q$7:$Q$9999,$H66,[2]nominal!$CO$7:$CO$9999,$AN$4)</f>
        <v>0</v>
      </c>
      <c r="AO66" s="21">
        <f>COUNTIFS([2]nominal!$Q$7:$Q$9999,$H66,[2]nominal!$DE$7:$DE$9999,$AO$4)</f>
        <v>0</v>
      </c>
      <c r="AP66" s="21">
        <f>COUNTIFS([2]nominal!$Q$7:$Q$9999,$H66,[2]nominal!$DE$7:$DE$9999,$AP$4)</f>
        <v>0</v>
      </c>
      <c r="AQ66" s="21">
        <f>COUNTIFS([2]nominal!$Q$7:$Q$9999,$H66,[2]nominal!$DE$7:$DE$9999,$AQ$4)</f>
        <v>0</v>
      </c>
      <c r="AR66" s="21">
        <f>COUNTIFS([2]nominal!$Q$7:$Q$9999,$H66,[2]nominal!$DQ$7:$DQ$9999,$AR$4)</f>
        <v>0</v>
      </c>
      <c r="AS66" s="21">
        <f>COUNTIFS([2]nominal!$Q$7:$Q$9999,$H66,[2]nominal!$DQ$7:$DQ$9999,$AS$4)</f>
        <v>0</v>
      </c>
      <c r="AT66" s="21">
        <f>COUNTIFS([2]nominal!$Q$7:$Q$9999,$H66,[2]nominal!$DQ$7:$DQ$9999,$AT$4)</f>
        <v>0</v>
      </c>
      <c r="AU66" s="21">
        <f>COUNTIFS([2]nominal!$Q$7:$Q$9999,$H66,[2]nominal!$DL$7:$DL$9999,$AU$4)</f>
        <v>0</v>
      </c>
      <c r="AV66" s="21">
        <f>COUNTIFS([2]nominal!$Q$7:$Q$9999,$H66,[2]nominal!$DL$7:$DL$9999,$AV$4)</f>
        <v>0</v>
      </c>
      <c r="AW66" s="21">
        <f>COUNTIFS([2]nominal!$Q$7:$Q$9999,$H66,[2]nominal!$DL$7:$DL$9999,$AW$4)</f>
        <v>0</v>
      </c>
      <c r="AX66" s="21">
        <f>COUNTIFS([2]nominal!$Q$7:$Q$9999,$H66,[2]nominal!$DL$7:$DL$9999,$AX$4)</f>
        <v>0</v>
      </c>
      <c r="AY66" s="21">
        <f>COUNTIFS([2]nominal!$Q$7:$Q$9999,$H66,[2]nominal!$DL$7:$DL$9999,$AY$4)</f>
        <v>0</v>
      </c>
      <c r="AZ66" s="21">
        <f>COUNTIFS([2]nominal!$Q$7:$Q$9999,$H66,[2]nominal!$DL$7:$DL$9999,$AZ$4)</f>
        <v>0</v>
      </c>
      <c r="BA66" s="21">
        <f>COUNTIFS([2]nominal!$Q$7:$Q$9999,$H66,[2]nominal!$DO$7:$DO$9999,$BA$4)</f>
        <v>0</v>
      </c>
      <c r="BB66" s="21">
        <f>COUNTIFS([2]nominal!$Q$7:$Q$9999,$H66,[2]nominal!$ES$7:$ES$9999,$BB$4)</f>
        <v>0</v>
      </c>
      <c r="BC66" s="11"/>
    </row>
    <row r="67" spans="1:55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f>IFERROR(VLOOKUP(H67,[1]NroPctesXeess!$E$3:$G$9999,3,FALSE),0)</f>
        <v>2</v>
      </c>
      <c r="K67" s="8">
        <f>COUNTIFS([2]nominal!$Q$7:$Q$9999,H67)</f>
        <v>2</v>
      </c>
      <c r="L67" s="8">
        <f>COUNTIFS([3]nominal!$Q$7:$Q$999,H67)</f>
        <v>0</v>
      </c>
      <c r="M67" s="8">
        <f>COUNTIFS([2]nominal!$Q$7:$Q$9999,$H67,[2]nominal!$J$7:$J$9999,"&lt;6")</f>
        <v>0</v>
      </c>
      <c r="N67" s="8">
        <f>COUNTIFS([2]nominal!$Q$7:$Q$9999,$H67,[2]nominal!$J$7:$J$9999,"&gt;5",[2]nominal!$J$7:$J$9999,"&lt;12")</f>
        <v>0</v>
      </c>
      <c r="O67" s="8">
        <f>COUNTIFS([2]nominal!$Q$7:$Q$9999,$H67,[2]nominal!$J$7:$J$9999,"&gt;11",[2]nominal!$J$7:$J$9999,"&lt;18")</f>
        <v>0</v>
      </c>
      <c r="P67" s="8">
        <f>COUNTIFS([2]nominal!$Q$7:$Q$9999,$H67,[2]nominal!$J$7:$J$9999,"&gt;17",[2]nominal!$J$7:$J$9999,"&lt;30")</f>
        <v>1</v>
      </c>
      <c r="Q67" s="8">
        <f>COUNTIFS([2]nominal!$Q$7:$Q$9999,$H67,[2]nominal!$J$7:$J$9999,"&gt;29",[2]nominal!$J$7:$J$9999,"&lt;60")</f>
        <v>0</v>
      </c>
      <c r="R67" s="8">
        <f>COUNTIFS([2]nominal!$Q$7:$Q$9999,$H67,[2]nominal!$J$7:$J$9999,"&gt;59")</f>
        <v>1</v>
      </c>
      <c r="S67" s="8">
        <f>COUNTIFS([2]nominal!$Q$7:$Q$9999,$H67,[2]nominal!$AH$7:$AH$9999,$S$4)</f>
        <v>2</v>
      </c>
      <c r="T67" s="21">
        <f>COUNTIFS([2]nominal!$Q$7:$Q$9999,$H67,[2]nominal!$AH$7:$AH$9999,$T$4)</f>
        <v>0</v>
      </c>
      <c r="U67" s="21">
        <f>COUNTIFS([2]nominal!$Q$7:$Q$9999,$H67,[2]nominal!$AH$7:$AH$9999,$U$4)</f>
        <v>0</v>
      </c>
      <c r="V67" s="21">
        <f>COUNTIFS([2]nominal!$Q$7:$Q$9999,$H67,[2]nominal!$AH$7:$AH$9999,$V$4)</f>
        <v>0</v>
      </c>
      <c r="W67" s="21">
        <f>COUNTIFS([2]nominal!$Q$7:$Q$9999,$H67,[2]nominal!$AH$7:$AH$9999,$W$4)</f>
        <v>0</v>
      </c>
      <c r="X67" s="8">
        <f>COUNTIFS([2]nominal!$Q$7:$Q$9999,$H67,[2]nominal!$AF$7:$AF$9999,$X$4)</f>
        <v>2</v>
      </c>
      <c r="Y67" s="21">
        <f>COUNTIFS([2]nominal!$Q$7:$Q$9999,$H67,[2]nominal!$AF$7:$AF$9999,$Y$4)</f>
        <v>0</v>
      </c>
      <c r="Z67" s="21">
        <f>COUNTIFS([2]nominal!$Q$7:$Q$9999,$H67,[2]nominal!$AK$7:$AK$9999,$Z$4)</f>
        <v>2</v>
      </c>
      <c r="AA67" s="21">
        <f>COUNTIFS([2]nominal!$Q$7:$Q$9999,$H67,[2]nominal!$AK$7:$AK$9999,$AA$4)</f>
        <v>0</v>
      </c>
      <c r="AB67" s="21">
        <f>COUNTIFS([2]nominal!$Q$7:$Q$9999,$H67,[2]nominal!$AK$7:$AK$9999,$AB$4)</f>
        <v>0</v>
      </c>
      <c r="AC67" s="21">
        <f>COUNTIFS([2]nominal!$Q$7:$Q$9999,$H67,[2]nominal!$AW$7:$AW$9999,$AC$4)</f>
        <v>0</v>
      </c>
      <c r="AD67" s="21">
        <f>COUNTIFS([2]nominal!$Q$7:$Q$9999,$H67,[2]nominal!$AZ$7:$AZ$9999,$AD$4)</f>
        <v>0</v>
      </c>
      <c r="AE67" s="8">
        <f>COUNTIFS([2]nominal!$Q$7:$Q$9999,$H67,[2]nominal!$AO$7:$AO$9999,$AE$4)</f>
        <v>0</v>
      </c>
      <c r="AF67" s="8">
        <f>COUNTIFS([2]nominal!$Q$7:$Q$9999,$H67,[2]nominal!$AT$7:$AT$9999,$AF$4)</f>
        <v>0</v>
      </c>
      <c r="AG67" s="21">
        <f>COUNTIFS([2]nominal!$Q$7:$Q$9999,$H67,[2]nominal!$DH$7:$DH$9999,$AG$4)</f>
        <v>1</v>
      </c>
      <c r="AH67" s="21">
        <f>COUNTIFS([2]nominal!$Q$7:$Q$9999,$H67,[2]nominal!$CN$7:$CN$9999,$AH$4)</f>
        <v>0</v>
      </c>
      <c r="AI67" s="21">
        <f>COUNTIFS([2]nominal!$Q$7:$Q$9999,$H67,[2]nominal!$CN$7:$CN$9999,$AI$4)</f>
        <v>0</v>
      </c>
      <c r="AJ67" s="21">
        <f>COUNTIFS([2]nominal!$Q$7:$Q$9999,$H67,[2]nominal!$CN$7:$CN$9999,$AJ$4)</f>
        <v>1</v>
      </c>
      <c r="AK67" s="21">
        <f>COUNTIFS([2]nominal!$Q$7:$Q$9999,$H67,[2]nominal!$CN$7:$CN$9999,$AK$4)</f>
        <v>1</v>
      </c>
      <c r="AL67" s="21">
        <f>COUNTIFS([2]nominal!$Q$7:$Q$9999,$H67,[2]nominal!$CO$7:$CO$9999,$AL$4)</f>
        <v>0</v>
      </c>
      <c r="AM67" s="21">
        <f>COUNTIFS([2]nominal!$Q$7:$Q$9999,$H67,[2]nominal!$CO$7:$CO$9999,$AM$4)</f>
        <v>0</v>
      </c>
      <c r="AN67" s="21">
        <f>COUNTIFS([2]nominal!$Q$7:$Q$9999,$H67,[2]nominal!$CO$7:$CO$9999,$AN$4)</f>
        <v>2</v>
      </c>
      <c r="AO67" s="21">
        <f>COUNTIFS([2]nominal!$Q$7:$Q$9999,$H67,[2]nominal!$DE$7:$DE$9999,$AO$4)</f>
        <v>0</v>
      </c>
      <c r="AP67" s="21">
        <f>COUNTIFS([2]nominal!$Q$7:$Q$9999,$H67,[2]nominal!$DE$7:$DE$9999,$AP$4)</f>
        <v>1</v>
      </c>
      <c r="AQ67" s="21">
        <f>COUNTIFS([2]nominal!$Q$7:$Q$9999,$H67,[2]nominal!$DE$7:$DE$9999,$AQ$4)</f>
        <v>1</v>
      </c>
      <c r="AR67" s="21">
        <f>COUNTIFS([2]nominal!$Q$7:$Q$9999,$H67,[2]nominal!$DQ$7:$DQ$9999,$AR$4)</f>
        <v>0</v>
      </c>
      <c r="AS67" s="21">
        <f>COUNTIFS([2]nominal!$Q$7:$Q$9999,$H67,[2]nominal!$DQ$7:$DQ$9999,$AS$4)</f>
        <v>0</v>
      </c>
      <c r="AT67" s="21">
        <f>COUNTIFS([2]nominal!$Q$7:$Q$9999,$H67,[2]nominal!$DQ$7:$DQ$9999,$AT$4)</f>
        <v>2</v>
      </c>
      <c r="AU67" s="21">
        <f>COUNTIFS([2]nominal!$Q$7:$Q$9999,$H67,[2]nominal!$DL$7:$DL$9999,$AU$4)</f>
        <v>0</v>
      </c>
      <c r="AV67" s="21">
        <f>COUNTIFS([2]nominal!$Q$7:$Q$9999,$H67,[2]nominal!$DL$7:$DL$9999,$AV$4)</f>
        <v>0</v>
      </c>
      <c r="AW67" s="21">
        <f>COUNTIFS([2]nominal!$Q$7:$Q$9999,$H67,[2]nominal!$DL$7:$DL$9999,$AW$4)</f>
        <v>0</v>
      </c>
      <c r="AX67" s="21">
        <f>COUNTIFS([2]nominal!$Q$7:$Q$9999,$H67,[2]nominal!$DL$7:$DL$9999,$AX$4)</f>
        <v>0</v>
      </c>
      <c r="AY67" s="21">
        <f>COUNTIFS([2]nominal!$Q$7:$Q$9999,$H67,[2]nominal!$DL$7:$DL$9999,$AY$4)</f>
        <v>0</v>
      </c>
      <c r="AZ67" s="21">
        <f>COUNTIFS([2]nominal!$Q$7:$Q$9999,$H67,[2]nominal!$DL$7:$DL$9999,$AZ$4)</f>
        <v>2</v>
      </c>
      <c r="BA67" s="21">
        <f>COUNTIFS([2]nominal!$Q$7:$Q$9999,$H67,[2]nominal!$DO$7:$DO$9999,$BA$4)</f>
        <v>0</v>
      </c>
      <c r="BB67" s="21">
        <f>COUNTIFS([2]nominal!$Q$7:$Q$9999,$H67,[2]nominal!$ES$7:$ES$9999,$BB$4)</f>
        <v>0</v>
      </c>
      <c r="BC67" s="11"/>
    </row>
    <row r="68" spans="1:55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f>IFERROR(VLOOKUP(H68,[1]NroPctesXeess!$E$3:$G$9999,3,FALSE),0)</f>
        <v>5</v>
      </c>
      <c r="K68" s="8">
        <f>COUNTIFS([2]nominal!$Q$7:$Q$9999,H68)</f>
        <v>4</v>
      </c>
      <c r="L68" s="8">
        <f>COUNTIFS([3]nominal!$Q$7:$Q$999,H68)</f>
        <v>0</v>
      </c>
      <c r="M68" s="8">
        <f>COUNTIFS([2]nominal!$Q$7:$Q$9999,$H68,[2]nominal!$J$7:$J$9999,"&lt;6")</f>
        <v>0</v>
      </c>
      <c r="N68" s="8">
        <f>COUNTIFS([2]nominal!$Q$7:$Q$9999,$H68,[2]nominal!$J$7:$J$9999,"&gt;5",[2]nominal!$J$7:$J$9999,"&lt;12")</f>
        <v>0</v>
      </c>
      <c r="O68" s="8">
        <f>COUNTIFS([2]nominal!$Q$7:$Q$9999,$H68,[2]nominal!$J$7:$J$9999,"&gt;11",[2]nominal!$J$7:$J$9999,"&lt;18")</f>
        <v>0</v>
      </c>
      <c r="P68" s="8">
        <f>COUNTIFS([2]nominal!$Q$7:$Q$9999,$H68,[2]nominal!$J$7:$J$9999,"&gt;17",[2]nominal!$J$7:$J$9999,"&lt;30")</f>
        <v>1</v>
      </c>
      <c r="Q68" s="8">
        <f>COUNTIFS([2]nominal!$Q$7:$Q$9999,$H68,[2]nominal!$J$7:$J$9999,"&gt;29",[2]nominal!$J$7:$J$9999,"&lt;60")</f>
        <v>3</v>
      </c>
      <c r="R68" s="8">
        <f>COUNTIFS([2]nominal!$Q$7:$Q$9999,$H68,[2]nominal!$J$7:$J$9999,"&gt;59")</f>
        <v>0</v>
      </c>
      <c r="S68" s="8">
        <f>COUNTIFS([2]nominal!$Q$7:$Q$9999,$H68,[2]nominal!$AH$7:$AH$9999,$S$4)</f>
        <v>4</v>
      </c>
      <c r="T68" s="21">
        <f>COUNTIFS([2]nominal!$Q$7:$Q$9999,$H68,[2]nominal!$AH$7:$AH$9999,$T$4)</f>
        <v>0</v>
      </c>
      <c r="U68" s="21">
        <f>COUNTIFS([2]nominal!$Q$7:$Q$9999,$H68,[2]nominal!$AH$7:$AH$9999,$U$4)</f>
        <v>0</v>
      </c>
      <c r="V68" s="21">
        <f>COUNTIFS([2]nominal!$Q$7:$Q$9999,$H68,[2]nominal!$AH$7:$AH$9999,$V$4)</f>
        <v>0</v>
      </c>
      <c r="W68" s="21">
        <f>COUNTIFS([2]nominal!$Q$7:$Q$9999,$H68,[2]nominal!$AH$7:$AH$9999,$W$4)</f>
        <v>0</v>
      </c>
      <c r="X68" s="8">
        <f>COUNTIFS([2]nominal!$Q$7:$Q$9999,$H68,[2]nominal!$AF$7:$AF$9999,$X$4)</f>
        <v>4</v>
      </c>
      <c r="Y68" s="21">
        <f>COUNTIFS([2]nominal!$Q$7:$Q$9999,$H68,[2]nominal!$AF$7:$AF$9999,$Y$4)</f>
        <v>0</v>
      </c>
      <c r="Z68" s="21">
        <f>COUNTIFS([2]nominal!$Q$7:$Q$9999,$H68,[2]nominal!$AK$7:$AK$9999,$Z$4)</f>
        <v>4</v>
      </c>
      <c r="AA68" s="21">
        <f>COUNTIFS([2]nominal!$Q$7:$Q$9999,$H68,[2]nominal!$AK$7:$AK$9999,$AA$4)</f>
        <v>0</v>
      </c>
      <c r="AB68" s="21">
        <f>COUNTIFS([2]nominal!$Q$7:$Q$9999,$H68,[2]nominal!$AK$7:$AK$9999,$AB$4)</f>
        <v>0</v>
      </c>
      <c r="AC68" s="21">
        <f>COUNTIFS([2]nominal!$Q$7:$Q$9999,$H68,[2]nominal!$AW$7:$AW$9999,$AC$4)</f>
        <v>0</v>
      </c>
      <c r="AD68" s="21">
        <f>COUNTIFS([2]nominal!$Q$7:$Q$9999,$H68,[2]nominal!$AZ$7:$AZ$9999,$AD$4)</f>
        <v>0</v>
      </c>
      <c r="AE68" s="8">
        <f>COUNTIFS([2]nominal!$Q$7:$Q$9999,$H68,[2]nominal!$AO$7:$AO$9999,$AE$4)</f>
        <v>0</v>
      </c>
      <c r="AF68" s="8">
        <f>COUNTIFS([2]nominal!$Q$7:$Q$9999,$H68,[2]nominal!$AT$7:$AT$9999,$AF$4)</f>
        <v>0</v>
      </c>
      <c r="AG68" s="21">
        <f>COUNTIFS([2]nominal!$Q$7:$Q$9999,$H68,[2]nominal!$DH$7:$DH$9999,$AG$4)</f>
        <v>0</v>
      </c>
      <c r="AH68" s="21">
        <f>COUNTIFS([2]nominal!$Q$7:$Q$9999,$H68,[2]nominal!$CN$7:$CN$9999,$AH$4)</f>
        <v>0</v>
      </c>
      <c r="AI68" s="21">
        <f>COUNTIFS([2]nominal!$Q$7:$Q$9999,$H68,[2]nominal!$CN$7:$CN$9999,$AI$4)</f>
        <v>0</v>
      </c>
      <c r="AJ68" s="21">
        <f>COUNTIFS([2]nominal!$Q$7:$Q$9999,$H68,[2]nominal!$CN$7:$CN$9999,$AJ$4)</f>
        <v>0</v>
      </c>
      <c r="AK68" s="21">
        <f>COUNTIFS([2]nominal!$Q$7:$Q$9999,$H68,[2]nominal!$CN$7:$CN$9999,$AK$4)</f>
        <v>4</v>
      </c>
      <c r="AL68" s="21">
        <f>COUNTIFS([2]nominal!$Q$7:$Q$9999,$H68,[2]nominal!$CO$7:$CO$9999,$AL$4)</f>
        <v>0</v>
      </c>
      <c r="AM68" s="21">
        <f>COUNTIFS([2]nominal!$Q$7:$Q$9999,$H68,[2]nominal!$CO$7:$CO$9999,$AM$4)</f>
        <v>0</v>
      </c>
      <c r="AN68" s="21">
        <f>COUNTIFS([2]nominal!$Q$7:$Q$9999,$H68,[2]nominal!$CO$7:$CO$9999,$AN$4)</f>
        <v>4</v>
      </c>
      <c r="AO68" s="21">
        <f>COUNTIFS([2]nominal!$Q$7:$Q$9999,$H68,[2]nominal!$DE$7:$DE$9999,$AO$4)</f>
        <v>0</v>
      </c>
      <c r="AP68" s="21">
        <f>COUNTIFS([2]nominal!$Q$7:$Q$9999,$H68,[2]nominal!$DE$7:$DE$9999,$AP$4)</f>
        <v>0</v>
      </c>
      <c r="AQ68" s="21">
        <f>COUNTIFS([2]nominal!$Q$7:$Q$9999,$H68,[2]nominal!$DE$7:$DE$9999,$AQ$4)</f>
        <v>4</v>
      </c>
      <c r="AR68" s="21">
        <f>COUNTIFS([2]nominal!$Q$7:$Q$9999,$H68,[2]nominal!$DQ$7:$DQ$9999,$AR$4)</f>
        <v>0</v>
      </c>
      <c r="AS68" s="21">
        <f>COUNTIFS([2]nominal!$Q$7:$Q$9999,$H68,[2]nominal!$DQ$7:$DQ$9999,$AS$4)</f>
        <v>0</v>
      </c>
      <c r="AT68" s="21">
        <f>COUNTIFS([2]nominal!$Q$7:$Q$9999,$H68,[2]nominal!$DQ$7:$DQ$9999,$AT$4)</f>
        <v>4</v>
      </c>
      <c r="AU68" s="21">
        <f>COUNTIFS([2]nominal!$Q$7:$Q$9999,$H68,[2]nominal!$DL$7:$DL$9999,$AU$4)</f>
        <v>0</v>
      </c>
      <c r="AV68" s="21">
        <f>COUNTIFS([2]nominal!$Q$7:$Q$9999,$H68,[2]nominal!$DL$7:$DL$9999,$AV$4)</f>
        <v>0</v>
      </c>
      <c r="AW68" s="21">
        <f>COUNTIFS([2]nominal!$Q$7:$Q$9999,$H68,[2]nominal!$DL$7:$DL$9999,$AW$4)</f>
        <v>0</v>
      </c>
      <c r="AX68" s="21">
        <f>COUNTIFS([2]nominal!$Q$7:$Q$9999,$H68,[2]nominal!$DL$7:$DL$9999,$AX$4)</f>
        <v>0</v>
      </c>
      <c r="AY68" s="21">
        <f>COUNTIFS([2]nominal!$Q$7:$Q$9999,$H68,[2]nominal!$DL$7:$DL$9999,$AY$4)</f>
        <v>0</v>
      </c>
      <c r="AZ68" s="21">
        <f>COUNTIFS([2]nominal!$Q$7:$Q$9999,$H68,[2]nominal!$DL$7:$DL$9999,$AZ$4)</f>
        <v>4</v>
      </c>
      <c r="BA68" s="21">
        <f>COUNTIFS([2]nominal!$Q$7:$Q$9999,$H68,[2]nominal!$DO$7:$DO$9999,$BA$4)</f>
        <v>0</v>
      </c>
      <c r="BB68" s="21">
        <f>COUNTIFS([2]nominal!$Q$7:$Q$9999,$H68,[2]nominal!$ES$7:$ES$9999,$BB$4)</f>
        <v>0</v>
      </c>
      <c r="BC68" s="11"/>
    </row>
    <row r="69" spans="1:55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f>IFERROR(VLOOKUP(H69,[1]NroPctesXeess!$E$3:$G$9999,3,FALSE),0)</f>
        <v>0</v>
      </c>
      <c r="K69" s="8">
        <f>COUNTIFS([2]nominal!$Q$7:$Q$9999,H69)</f>
        <v>0</v>
      </c>
      <c r="L69" s="8">
        <f>COUNTIFS([3]nominal!$Q$7:$Q$999,H69)</f>
        <v>0</v>
      </c>
      <c r="M69" s="8">
        <f>COUNTIFS([2]nominal!$Q$7:$Q$9999,$H69,[2]nominal!$J$7:$J$9999,"&lt;6")</f>
        <v>0</v>
      </c>
      <c r="N69" s="8">
        <f>COUNTIFS([2]nominal!$Q$7:$Q$9999,$H69,[2]nominal!$J$7:$J$9999,"&gt;5",[2]nominal!$J$7:$J$9999,"&lt;12")</f>
        <v>0</v>
      </c>
      <c r="O69" s="8">
        <f>COUNTIFS([2]nominal!$Q$7:$Q$9999,$H69,[2]nominal!$J$7:$J$9999,"&gt;11",[2]nominal!$J$7:$J$9999,"&lt;18")</f>
        <v>0</v>
      </c>
      <c r="P69" s="8">
        <f>COUNTIFS([2]nominal!$Q$7:$Q$9999,$H69,[2]nominal!$J$7:$J$9999,"&gt;17",[2]nominal!$J$7:$J$9999,"&lt;30")</f>
        <v>0</v>
      </c>
      <c r="Q69" s="8">
        <f>COUNTIFS([2]nominal!$Q$7:$Q$9999,$H69,[2]nominal!$J$7:$J$9999,"&gt;29",[2]nominal!$J$7:$J$9999,"&lt;60")</f>
        <v>0</v>
      </c>
      <c r="R69" s="8">
        <f>COUNTIFS([2]nominal!$Q$7:$Q$9999,$H69,[2]nominal!$J$7:$J$9999,"&gt;59")</f>
        <v>0</v>
      </c>
      <c r="S69" s="8">
        <f>COUNTIFS([2]nominal!$Q$7:$Q$9999,$H69,[2]nominal!$AH$7:$AH$9999,$S$4)</f>
        <v>0</v>
      </c>
      <c r="T69" s="21">
        <f>COUNTIFS([2]nominal!$Q$7:$Q$9999,$H69,[2]nominal!$AH$7:$AH$9999,$T$4)</f>
        <v>0</v>
      </c>
      <c r="U69" s="21">
        <f>COUNTIFS([2]nominal!$Q$7:$Q$9999,$H69,[2]nominal!$AH$7:$AH$9999,$U$4)</f>
        <v>0</v>
      </c>
      <c r="V69" s="21">
        <f>COUNTIFS([2]nominal!$Q$7:$Q$9999,$H69,[2]nominal!$AH$7:$AH$9999,$V$4)</f>
        <v>0</v>
      </c>
      <c r="W69" s="21">
        <f>COUNTIFS([2]nominal!$Q$7:$Q$9999,$H69,[2]nominal!$AH$7:$AH$9999,$W$4)</f>
        <v>0</v>
      </c>
      <c r="X69" s="8">
        <f>COUNTIFS([2]nominal!$Q$7:$Q$9999,$H69,[2]nominal!$AF$7:$AF$9999,$X$4)</f>
        <v>0</v>
      </c>
      <c r="Y69" s="21">
        <f>COUNTIFS([2]nominal!$Q$7:$Q$9999,$H69,[2]nominal!$AF$7:$AF$9999,$Y$4)</f>
        <v>0</v>
      </c>
      <c r="Z69" s="21">
        <f>COUNTIFS([2]nominal!$Q$7:$Q$9999,$H69,[2]nominal!$AK$7:$AK$9999,$Z$4)</f>
        <v>0</v>
      </c>
      <c r="AA69" s="21">
        <f>COUNTIFS([2]nominal!$Q$7:$Q$9999,$H69,[2]nominal!$AK$7:$AK$9999,$AA$4)</f>
        <v>0</v>
      </c>
      <c r="AB69" s="21">
        <f>COUNTIFS([2]nominal!$Q$7:$Q$9999,$H69,[2]nominal!$AK$7:$AK$9999,$AB$4)</f>
        <v>0</v>
      </c>
      <c r="AC69" s="21">
        <f>COUNTIFS([2]nominal!$Q$7:$Q$9999,$H69,[2]nominal!$AW$7:$AW$9999,$AC$4)</f>
        <v>0</v>
      </c>
      <c r="AD69" s="21">
        <f>COUNTIFS([2]nominal!$Q$7:$Q$9999,$H69,[2]nominal!$AZ$7:$AZ$9999,$AD$4)</f>
        <v>0</v>
      </c>
      <c r="AE69" s="8">
        <f>COUNTIFS([2]nominal!$Q$7:$Q$9999,$H69,[2]nominal!$AO$7:$AO$9999,$AE$4)</f>
        <v>0</v>
      </c>
      <c r="AF69" s="8">
        <f>COUNTIFS([2]nominal!$Q$7:$Q$9999,$H69,[2]nominal!$AT$7:$AT$9999,$AF$4)</f>
        <v>0</v>
      </c>
      <c r="AG69" s="21">
        <f>COUNTIFS([2]nominal!$Q$7:$Q$9999,$H69,[2]nominal!$DH$7:$DH$9999,$AG$4)</f>
        <v>0</v>
      </c>
      <c r="AH69" s="21">
        <f>COUNTIFS([2]nominal!$Q$7:$Q$9999,$H69,[2]nominal!$CN$7:$CN$9999,$AH$4)</f>
        <v>0</v>
      </c>
      <c r="AI69" s="21">
        <f>COUNTIFS([2]nominal!$Q$7:$Q$9999,$H69,[2]nominal!$CN$7:$CN$9999,$AI$4)</f>
        <v>0</v>
      </c>
      <c r="AJ69" s="21">
        <f>COUNTIFS([2]nominal!$Q$7:$Q$9999,$H69,[2]nominal!$CN$7:$CN$9999,$AJ$4)</f>
        <v>0</v>
      </c>
      <c r="AK69" s="21">
        <f>COUNTIFS([2]nominal!$Q$7:$Q$9999,$H69,[2]nominal!$CN$7:$CN$9999,$AK$4)</f>
        <v>0</v>
      </c>
      <c r="AL69" s="21">
        <f>COUNTIFS([2]nominal!$Q$7:$Q$9999,$H69,[2]nominal!$CO$7:$CO$9999,$AL$4)</f>
        <v>0</v>
      </c>
      <c r="AM69" s="21">
        <f>COUNTIFS([2]nominal!$Q$7:$Q$9999,$H69,[2]nominal!$CO$7:$CO$9999,$AM$4)</f>
        <v>0</v>
      </c>
      <c r="AN69" s="21">
        <f>COUNTIFS([2]nominal!$Q$7:$Q$9999,$H69,[2]nominal!$CO$7:$CO$9999,$AN$4)</f>
        <v>0</v>
      </c>
      <c r="AO69" s="21">
        <f>COUNTIFS([2]nominal!$Q$7:$Q$9999,$H69,[2]nominal!$DE$7:$DE$9999,$AO$4)</f>
        <v>0</v>
      </c>
      <c r="AP69" s="21">
        <f>COUNTIFS([2]nominal!$Q$7:$Q$9999,$H69,[2]nominal!$DE$7:$DE$9999,$AP$4)</f>
        <v>0</v>
      </c>
      <c r="AQ69" s="21">
        <f>COUNTIFS([2]nominal!$Q$7:$Q$9999,$H69,[2]nominal!$DE$7:$DE$9999,$AQ$4)</f>
        <v>0</v>
      </c>
      <c r="AR69" s="21">
        <f>COUNTIFS([2]nominal!$Q$7:$Q$9999,$H69,[2]nominal!$DQ$7:$DQ$9999,$AR$4)</f>
        <v>0</v>
      </c>
      <c r="AS69" s="21">
        <f>COUNTIFS([2]nominal!$Q$7:$Q$9999,$H69,[2]nominal!$DQ$7:$DQ$9999,$AS$4)</f>
        <v>0</v>
      </c>
      <c r="AT69" s="21">
        <f>COUNTIFS([2]nominal!$Q$7:$Q$9999,$H69,[2]nominal!$DQ$7:$DQ$9999,$AT$4)</f>
        <v>0</v>
      </c>
      <c r="AU69" s="21">
        <f>COUNTIFS([2]nominal!$Q$7:$Q$9999,$H69,[2]nominal!$DL$7:$DL$9999,$AU$4)</f>
        <v>0</v>
      </c>
      <c r="AV69" s="21">
        <f>COUNTIFS([2]nominal!$Q$7:$Q$9999,$H69,[2]nominal!$DL$7:$DL$9999,$AV$4)</f>
        <v>0</v>
      </c>
      <c r="AW69" s="21">
        <f>COUNTIFS([2]nominal!$Q$7:$Q$9999,$H69,[2]nominal!$DL$7:$DL$9999,$AW$4)</f>
        <v>0</v>
      </c>
      <c r="AX69" s="21">
        <f>COUNTIFS([2]nominal!$Q$7:$Q$9999,$H69,[2]nominal!$DL$7:$DL$9999,$AX$4)</f>
        <v>0</v>
      </c>
      <c r="AY69" s="21">
        <f>COUNTIFS([2]nominal!$Q$7:$Q$9999,$H69,[2]nominal!$DL$7:$DL$9999,$AY$4)</f>
        <v>0</v>
      </c>
      <c r="AZ69" s="21">
        <f>COUNTIFS([2]nominal!$Q$7:$Q$9999,$H69,[2]nominal!$DL$7:$DL$9999,$AZ$4)</f>
        <v>0</v>
      </c>
      <c r="BA69" s="21">
        <f>COUNTIFS([2]nominal!$Q$7:$Q$9999,$H69,[2]nominal!$DO$7:$DO$9999,$BA$4)</f>
        <v>0</v>
      </c>
      <c r="BB69" s="21">
        <f>COUNTIFS([2]nominal!$Q$7:$Q$9999,$H69,[2]nominal!$ES$7:$ES$9999,$BB$4)</f>
        <v>0</v>
      </c>
      <c r="BC69" s="11"/>
    </row>
    <row r="70" spans="1:55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f>IFERROR(VLOOKUP(H70,[1]NroPctesXeess!$E$3:$G$9999,3,FALSE),0)</f>
        <v>3</v>
      </c>
      <c r="K70" s="8">
        <f>COUNTIFS([2]nominal!$Q$7:$Q$9999,H70)</f>
        <v>3</v>
      </c>
      <c r="L70" s="8">
        <f>COUNTIFS([3]nominal!$Q$7:$Q$999,H70)</f>
        <v>0</v>
      </c>
      <c r="M70" s="8">
        <f>COUNTIFS([2]nominal!$Q$7:$Q$9999,$H70,[2]nominal!$J$7:$J$9999,"&lt;6")</f>
        <v>0</v>
      </c>
      <c r="N70" s="8">
        <f>COUNTIFS([2]nominal!$Q$7:$Q$9999,$H70,[2]nominal!$J$7:$J$9999,"&gt;5",[2]nominal!$J$7:$J$9999,"&lt;12")</f>
        <v>0</v>
      </c>
      <c r="O70" s="8">
        <f>COUNTIFS([2]nominal!$Q$7:$Q$9999,$H70,[2]nominal!$J$7:$J$9999,"&gt;11",[2]nominal!$J$7:$J$9999,"&lt;18")</f>
        <v>1</v>
      </c>
      <c r="P70" s="8">
        <f>COUNTIFS([2]nominal!$Q$7:$Q$9999,$H70,[2]nominal!$J$7:$J$9999,"&gt;17",[2]nominal!$J$7:$J$9999,"&lt;30")</f>
        <v>2</v>
      </c>
      <c r="Q70" s="8">
        <f>COUNTIFS([2]nominal!$Q$7:$Q$9999,$H70,[2]nominal!$J$7:$J$9999,"&gt;29",[2]nominal!$J$7:$J$9999,"&lt;60")</f>
        <v>0</v>
      </c>
      <c r="R70" s="8">
        <f>COUNTIFS([2]nominal!$Q$7:$Q$9999,$H70,[2]nominal!$J$7:$J$9999,"&gt;59")</f>
        <v>0</v>
      </c>
      <c r="S70" s="8">
        <f>COUNTIFS([2]nominal!$Q$7:$Q$9999,$H70,[2]nominal!$AH$7:$AH$9999,$S$4)</f>
        <v>3</v>
      </c>
      <c r="T70" s="21">
        <f>COUNTIFS([2]nominal!$Q$7:$Q$9999,$H70,[2]nominal!$AH$7:$AH$9999,$T$4)</f>
        <v>0</v>
      </c>
      <c r="U70" s="21">
        <f>COUNTIFS([2]nominal!$Q$7:$Q$9999,$H70,[2]nominal!$AH$7:$AH$9999,$U$4)</f>
        <v>0</v>
      </c>
      <c r="V70" s="21">
        <f>COUNTIFS([2]nominal!$Q$7:$Q$9999,$H70,[2]nominal!$AH$7:$AH$9999,$V$4)</f>
        <v>0</v>
      </c>
      <c r="W70" s="21">
        <f>COUNTIFS([2]nominal!$Q$7:$Q$9999,$H70,[2]nominal!$AH$7:$AH$9999,$W$4)</f>
        <v>0</v>
      </c>
      <c r="X70" s="8">
        <f>COUNTIFS([2]nominal!$Q$7:$Q$9999,$H70,[2]nominal!$AF$7:$AF$9999,$X$4)</f>
        <v>3</v>
      </c>
      <c r="Y70" s="21">
        <f>COUNTIFS([2]nominal!$Q$7:$Q$9999,$H70,[2]nominal!$AF$7:$AF$9999,$Y$4)</f>
        <v>0</v>
      </c>
      <c r="Z70" s="21">
        <f>COUNTIFS([2]nominal!$Q$7:$Q$9999,$H70,[2]nominal!$AK$7:$AK$9999,$Z$4)</f>
        <v>3</v>
      </c>
      <c r="AA70" s="21">
        <f>COUNTIFS([2]nominal!$Q$7:$Q$9999,$H70,[2]nominal!$AK$7:$AK$9999,$AA$4)</f>
        <v>0</v>
      </c>
      <c r="AB70" s="21">
        <f>COUNTIFS([2]nominal!$Q$7:$Q$9999,$H70,[2]nominal!$AK$7:$AK$9999,$AB$4)</f>
        <v>0</v>
      </c>
      <c r="AC70" s="21">
        <f>COUNTIFS([2]nominal!$Q$7:$Q$9999,$H70,[2]nominal!$AW$7:$AW$9999,$AC$4)</f>
        <v>0</v>
      </c>
      <c r="AD70" s="21">
        <f>COUNTIFS([2]nominal!$Q$7:$Q$9999,$H70,[2]nominal!$AZ$7:$AZ$9999,$AD$4)</f>
        <v>0</v>
      </c>
      <c r="AE70" s="8">
        <f>COUNTIFS([2]nominal!$Q$7:$Q$9999,$H70,[2]nominal!$AO$7:$AO$9999,$AE$4)</f>
        <v>0</v>
      </c>
      <c r="AF70" s="8">
        <f>COUNTIFS([2]nominal!$Q$7:$Q$9999,$H70,[2]nominal!$AT$7:$AT$9999,$AF$4)</f>
        <v>0</v>
      </c>
      <c r="AG70" s="21">
        <f>COUNTIFS([2]nominal!$Q$7:$Q$9999,$H70,[2]nominal!$DH$7:$DH$9999,$AG$4)</f>
        <v>0</v>
      </c>
      <c r="AH70" s="21">
        <f>COUNTIFS([2]nominal!$Q$7:$Q$9999,$H70,[2]nominal!$CN$7:$CN$9999,$AH$4)</f>
        <v>0</v>
      </c>
      <c r="AI70" s="21">
        <f>COUNTIFS([2]nominal!$Q$7:$Q$9999,$H70,[2]nominal!$CN$7:$CN$9999,$AI$4)</f>
        <v>0</v>
      </c>
      <c r="AJ70" s="21">
        <f>COUNTIFS([2]nominal!$Q$7:$Q$9999,$H70,[2]nominal!$CN$7:$CN$9999,$AJ$4)</f>
        <v>0</v>
      </c>
      <c r="AK70" s="21">
        <f>COUNTIFS([2]nominal!$Q$7:$Q$9999,$H70,[2]nominal!$CN$7:$CN$9999,$AK$4)</f>
        <v>3</v>
      </c>
      <c r="AL70" s="21">
        <f>COUNTIFS([2]nominal!$Q$7:$Q$9999,$H70,[2]nominal!$CO$7:$CO$9999,$AL$4)</f>
        <v>0</v>
      </c>
      <c r="AM70" s="21">
        <f>COUNTIFS([2]nominal!$Q$7:$Q$9999,$H70,[2]nominal!$CO$7:$CO$9999,$AM$4)</f>
        <v>0</v>
      </c>
      <c r="AN70" s="21">
        <f>COUNTIFS([2]nominal!$Q$7:$Q$9999,$H70,[2]nominal!$CO$7:$CO$9999,$AN$4)</f>
        <v>3</v>
      </c>
      <c r="AO70" s="21">
        <f>COUNTIFS([2]nominal!$Q$7:$Q$9999,$H70,[2]nominal!$DE$7:$DE$9999,$AO$4)</f>
        <v>0</v>
      </c>
      <c r="AP70" s="21">
        <f>COUNTIFS([2]nominal!$Q$7:$Q$9999,$H70,[2]nominal!$DE$7:$DE$9999,$AP$4)</f>
        <v>1</v>
      </c>
      <c r="AQ70" s="21">
        <f>COUNTIFS([2]nominal!$Q$7:$Q$9999,$H70,[2]nominal!$DE$7:$DE$9999,$AQ$4)</f>
        <v>2</v>
      </c>
      <c r="AR70" s="21">
        <f>COUNTIFS([2]nominal!$Q$7:$Q$9999,$H70,[2]nominal!$DQ$7:$DQ$9999,$AR$4)</f>
        <v>0</v>
      </c>
      <c r="AS70" s="21">
        <f>COUNTIFS([2]nominal!$Q$7:$Q$9999,$H70,[2]nominal!$DQ$7:$DQ$9999,$AS$4)</f>
        <v>0</v>
      </c>
      <c r="AT70" s="21">
        <f>COUNTIFS([2]nominal!$Q$7:$Q$9999,$H70,[2]nominal!$DQ$7:$DQ$9999,$AT$4)</f>
        <v>3</v>
      </c>
      <c r="AU70" s="21">
        <f>COUNTIFS([2]nominal!$Q$7:$Q$9999,$H70,[2]nominal!$DL$7:$DL$9999,$AU$4)</f>
        <v>0</v>
      </c>
      <c r="AV70" s="21">
        <f>COUNTIFS([2]nominal!$Q$7:$Q$9999,$H70,[2]nominal!$DL$7:$DL$9999,$AV$4)</f>
        <v>0</v>
      </c>
      <c r="AW70" s="21">
        <f>COUNTIFS([2]nominal!$Q$7:$Q$9999,$H70,[2]nominal!$DL$7:$DL$9999,$AW$4)</f>
        <v>0</v>
      </c>
      <c r="AX70" s="21">
        <f>COUNTIFS([2]nominal!$Q$7:$Q$9999,$H70,[2]nominal!$DL$7:$DL$9999,$AX$4)</f>
        <v>0</v>
      </c>
      <c r="AY70" s="21">
        <f>COUNTIFS([2]nominal!$Q$7:$Q$9999,$H70,[2]nominal!$DL$7:$DL$9999,$AY$4)</f>
        <v>0</v>
      </c>
      <c r="AZ70" s="21">
        <f>COUNTIFS([2]nominal!$Q$7:$Q$9999,$H70,[2]nominal!$DL$7:$DL$9999,$AZ$4)</f>
        <v>3</v>
      </c>
      <c r="BA70" s="21">
        <f>COUNTIFS([2]nominal!$Q$7:$Q$9999,$H70,[2]nominal!$DO$7:$DO$9999,$BA$4)</f>
        <v>0</v>
      </c>
      <c r="BB70" s="21">
        <f>COUNTIFS([2]nominal!$Q$7:$Q$9999,$H70,[2]nominal!$ES$7:$ES$9999,$BB$4)</f>
        <v>0</v>
      </c>
      <c r="BC70" s="11"/>
    </row>
    <row r="71" spans="1:55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f>IFERROR(VLOOKUP(H71,[1]NroPctesXeess!$E$3:$G$9999,3,FALSE),0)</f>
        <v>0</v>
      </c>
      <c r="K71" s="8">
        <f>COUNTIFS([2]nominal!$Q$7:$Q$9999,H71)</f>
        <v>0</v>
      </c>
      <c r="L71" s="8">
        <f>COUNTIFS([3]nominal!$Q$7:$Q$999,H71)</f>
        <v>0</v>
      </c>
      <c r="M71" s="8">
        <f>COUNTIFS([2]nominal!$Q$7:$Q$9999,$H71,[2]nominal!$J$7:$J$9999,"&lt;6")</f>
        <v>0</v>
      </c>
      <c r="N71" s="8">
        <f>COUNTIFS([2]nominal!$Q$7:$Q$9999,$H71,[2]nominal!$J$7:$J$9999,"&gt;5",[2]nominal!$J$7:$J$9999,"&lt;12")</f>
        <v>0</v>
      </c>
      <c r="O71" s="8">
        <f>COUNTIFS([2]nominal!$Q$7:$Q$9999,$H71,[2]nominal!$J$7:$J$9999,"&gt;11",[2]nominal!$J$7:$J$9999,"&lt;18")</f>
        <v>0</v>
      </c>
      <c r="P71" s="8">
        <f>COUNTIFS([2]nominal!$Q$7:$Q$9999,$H71,[2]nominal!$J$7:$J$9999,"&gt;17",[2]nominal!$J$7:$J$9999,"&lt;30")</f>
        <v>0</v>
      </c>
      <c r="Q71" s="8">
        <f>COUNTIFS([2]nominal!$Q$7:$Q$9999,$H71,[2]nominal!$J$7:$J$9999,"&gt;29",[2]nominal!$J$7:$J$9999,"&lt;60")</f>
        <v>0</v>
      </c>
      <c r="R71" s="8">
        <f>COUNTIFS([2]nominal!$Q$7:$Q$9999,$H71,[2]nominal!$J$7:$J$9999,"&gt;59")</f>
        <v>0</v>
      </c>
      <c r="S71" s="8">
        <f>COUNTIFS([2]nominal!$Q$7:$Q$9999,$H71,[2]nominal!$AH$7:$AH$9999,$S$4)</f>
        <v>0</v>
      </c>
      <c r="T71" s="21">
        <f>COUNTIFS([2]nominal!$Q$7:$Q$9999,$H71,[2]nominal!$AH$7:$AH$9999,$T$4)</f>
        <v>0</v>
      </c>
      <c r="U71" s="21">
        <f>COUNTIFS([2]nominal!$Q$7:$Q$9999,$H71,[2]nominal!$AH$7:$AH$9999,$U$4)</f>
        <v>0</v>
      </c>
      <c r="V71" s="21">
        <f>COUNTIFS([2]nominal!$Q$7:$Q$9999,$H71,[2]nominal!$AH$7:$AH$9999,$V$4)</f>
        <v>0</v>
      </c>
      <c r="W71" s="21">
        <f>COUNTIFS([2]nominal!$Q$7:$Q$9999,$H71,[2]nominal!$AH$7:$AH$9999,$W$4)</f>
        <v>0</v>
      </c>
      <c r="X71" s="8">
        <f>COUNTIFS([2]nominal!$Q$7:$Q$9999,$H71,[2]nominal!$AF$7:$AF$9999,$X$4)</f>
        <v>0</v>
      </c>
      <c r="Y71" s="21">
        <f>COUNTIFS([2]nominal!$Q$7:$Q$9999,$H71,[2]nominal!$AF$7:$AF$9999,$Y$4)</f>
        <v>0</v>
      </c>
      <c r="Z71" s="21">
        <f>COUNTIFS([2]nominal!$Q$7:$Q$9999,$H71,[2]nominal!$AK$7:$AK$9999,$Z$4)</f>
        <v>0</v>
      </c>
      <c r="AA71" s="21">
        <f>COUNTIFS([2]nominal!$Q$7:$Q$9999,$H71,[2]nominal!$AK$7:$AK$9999,$AA$4)</f>
        <v>0</v>
      </c>
      <c r="AB71" s="21">
        <f>COUNTIFS([2]nominal!$Q$7:$Q$9999,$H71,[2]nominal!$AK$7:$AK$9999,$AB$4)</f>
        <v>0</v>
      </c>
      <c r="AC71" s="21">
        <f>COUNTIFS([2]nominal!$Q$7:$Q$9999,$H71,[2]nominal!$AW$7:$AW$9999,$AC$4)</f>
        <v>0</v>
      </c>
      <c r="AD71" s="21">
        <f>COUNTIFS([2]nominal!$Q$7:$Q$9999,$H71,[2]nominal!$AZ$7:$AZ$9999,$AD$4)</f>
        <v>0</v>
      </c>
      <c r="AE71" s="8">
        <f>COUNTIFS([2]nominal!$Q$7:$Q$9999,$H71,[2]nominal!$AO$7:$AO$9999,$AE$4)</f>
        <v>0</v>
      </c>
      <c r="AF71" s="8">
        <f>COUNTIFS([2]nominal!$Q$7:$Q$9999,$H71,[2]nominal!$AT$7:$AT$9999,$AF$4)</f>
        <v>0</v>
      </c>
      <c r="AG71" s="21">
        <f>COUNTIFS([2]nominal!$Q$7:$Q$9999,$H71,[2]nominal!$DH$7:$DH$9999,$AG$4)</f>
        <v>0</v>
      </c>
      <c r="AH71" s="21">
        <f>COUNTIFS([2]nominal!$Q$7:$Q$9999,$H71,[2]nominal!$CN$7:$CN$9999,$AH$4)</f>
        <v>0</v>
      </c>
      <c r="AI71" s="21">
        <f>COUNTIFS([2]nominal!$Q$7:$Q$9999,$H71,[2]nominal!$CN$7:$CN$9999,$AI$4)</f>
        <v>0</v>
      </c>
      <c r="AJ71" s="21">
        <f>COUNTIFS([2]nominal!$Q$7:$Q$9999,$H71,[2]nominal!$CN$7:$CN$9999,$AJ$4)</f>
        <v>0</v>
      </c>
      <c r="AK71" s="21">
        <f>COUNTIFS([2]nominal!$Q$7:$Q$9999,$H71,[2]nominal!$CN$7:$CN$9999,$AK$4)</f>
        <v>0</v>
      </c>
      <c r="AL71" s="21">
        <f>COUNTIFS([2]nominal!$Q$7:$Q$9999,$H71,[2]nominal!$CO$7:$CO$9999,$AL$4)</f>
        <v>0</v>
      </c>
      <c r="AM71" s="21">
        <f>COUNTIFS([2]nominal!$Q$7:$Q$9999,$H71,[2]nominal!$CO$7:$CO$9999,$AM$4)</f>
        <v>0</v>
      </c>
      <c r="AN71" s="21">
        <f>COUNTIFS([2]nominal!$Q$7:$Q$9999,$H71,[2]nominal!$CO$7:$CO$9999,$AN$4)</f>
        <v>0</v>
      </c>
      <c r="AO71" s="21">
        <f>COUNTIFS([2]nominal!$Q$7:$Q$9999,$H71,[2]nominal!$DE$7:$DE$9999,$AO$4)</f>
        <v>0</v>
      </c>
      <c r="AP71" s="21">
        <f>COUNTIFS([2]nominal!$Q$7:$Q$9999,$H71,[2]nominal!$DE$7:$DE$9999,$AP$4)</f>
        <v>0</v>
      </c>
      <c r="AQ71" s="21">
        <f>COUNTIFS([2]nominal!$Q$7:$Q$9999,$H71,[2]nominal!$DE$7:$DE$9999,$AQ$4)</f>
        <v>0</v>
      </c>
      <c r="AR71" s="21">
        <f>COUNTIFS([2]nominal!$Q$7:$Q$9999,$H71,[2]nominal!$DQ$7:$DQ$9999,$AR$4)</f>
        <v>0</v>
      </c>
      <c r="AS71" s="21">
        <f>COUNTIFS([2]nominal!$Q$7:$Q$9999,$H71,[2]nominal!$DQ$7:$DQ$9999,$AS$4)</f>
        <v>0</v>
      </c>
      <c r="AT71" s="21">
        <f>COUNTIFS([2]nominal!$Q$7:$Q$9999,$H71,[2]nominal!$DQ$7:$DQ$9999,$AT$4)</f>
        <v>0</v>
      </c>
      <c r="AU71" s="21">
        <f>COUNTIFS([2]nominal!$Q$7:$Q$9999,$H71,[2]nominal!$DL$7:$DL$9999,$AU$4)</f>
        <v>0</v>
      </c>
      <c r="AV71" s="21">
        <f>COUNTIFS([2]nominal!$Q$7:$Q$9999,$H71,[2]nominal!$DL$7:$DL$9999,$AV$4)</f>
        <v>0</v>
      </c>
      <c r="AW71" s="21">
        <f>COUNTIFS([2]nominal!$Q$7:$Q$9999,$H71,[2]nominal!$DL$7:$DL$9999,$AW$4)</f>
        <v>0</v>
      </c>
      <c r="AX71" s="21">
        <f>COUNTIFS([2]nominal!$Q$7:$Q$9999,$H71,[2]nominal!$DL$7:$DL$9999,$AX$4)</f>
        <v>0</v>
      </c>
      <c r="AY71" s="21">
        <f>COUNTIFS([2]nominal!$Q$7:$Q$9999,$H71,[2]nominal!$DL$7:$DL$9999,$AY$4)</f>
        <v>0</v>
      </c>
      <c r="AZ71" s="21">
        <f>COUNTIFS([2]nominal!$Q$7:$Q$9999,$H71,[2]nominal!$DL$7:$DL$9999,$AZ$4)</f>
        <v>0</v>
      </c>
      <c r="BA71" s="21">
        <f>COUNTIFS([2]nominal!$Q$7:$Q$9999,$H71,[2]nominal!$DO$7:$DO$9999,$BA$4)</f>
        <v>0</v>
      </c>
      <c r="BB71" s="21">
        <f>COUNTIFS([2]nominal!$Q$7:$Q$9999,$H71,[2]nominal!$ES$7:$ES$9999,$BB$4)</f>
        <v>0</v>
      </c>
      <c r="BC71" s="11"/>
    </row>
    <row r="72" spans="1:55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f>IFERROR(VLOOKUP(H72,[1]NroPctesXeess!$E$3:$G$9999,3,FALSE),0)</f>
        <v>0</v>
      </c>
      <c r="K72" s="8">
        <f>COUNTIFS([2]nominal!$Q$7:$Q$9999,H72)</f>
        <v>0</v>
      </c>
      <c r="L72" s="8">
        <f>COUNTIFS([3]nominal!$Q$7:$Q$999,H72)</f>
        <v>0</v>
      </c>
      <c r="M72" s="8">
        <f>COUNTIFS([2]nominal!$Q$7:$Q$9999,$H72,[2]nominal!$J$7:$J$9999,"&lt;6")</f>
        <v>0</v>
      </c>
      <c r="N72" s="8">
        <f>COUNTIFS([2]nominal!$Q$7:$Q$9999,$H72,[2]nominal!$J$7:$J$9999,"&gt;5",[2]nominal!$J$7:$J$9999,"&lt;12")</f>
        <v>0</v>
      </c>
      <c r="O72" s="8">
        <f>COUNTIFS([2]nominal!$Q$7:$Q$9999,$H72,[2]nominal!$J$7:$J$9999,"&gt;11",[2]nominal!$J$7:$J$9999,"&lt;18")</f>
        <v>0</v>
      </c>
      <c r="P72" s="8">
        <f>COUNTIFS([2]nominal!$Q$7:$Q$9999,$H72,[2]nominal!$J$7:$J$9999,"&gt;17",[2]nominal!$J$7:$J$9999,"&lt;30")</f>
        <v>0</v>
      </c>
      <c r="Q72" s="8">
        <f>COUNTIFS([2]nominal!$Q$7:$Q$9999,$H72,[2]nominal!$J$7:$J$9999,"&gt;29",[2]nominal!$J$7:$J$9999,"&lt;60")</f>
        <v>0</v>
      </c>
      <c r="R72" s="8">
        <f>COUNTIFS([2]nominal!$Q$7:$Q$9999,$H72,[2]nominal!$J$7:$J$9999,"&gt;59")</f>
        <v>0</v>
      </c>
      <c r="S72" s="8">
        <f>COUNTIFS([2]nominal!$Q$7:$Q$9999,$H72,[2]nominal!$AH$7:$AH$9999,$S$4)</f>
        <v>0</v>
      </c>
      <c r="T72" s="21">
        <f>COUNTIFS([2]nominal!$Q$7:$Q$9999,$H72,[2]nominal!$AH$7:$AH$9999,$T$4)</f>
        <v>0</v>
      </c>
      <c r="U72" s="21">
        <f>COUNTIFS([2]nominal!$Q$7:$Q$9999,$H72,[2]nominal!$AH$7:$AH$9999,$U$4)</f>
        <v>0</v>
      </c>
      <c r="V72" s="21">
        <f>COUNTIFS([2]nominal!$Q$7:$Q$9999,$H72,[2]nominal!$AH$7:$AH$9999,$V$4)</f>
        <v>0</v>
      </c>
      <c r="W72" s="21">
        <f>COUNTIFS([2]nominal!$Q$7:$Q$9999,$H72,[2]nominal!$AH$7:$AH$9999,$W$4)</f>
        <v>0</v>
      </c>
      <c r="X72" s="8">
        <f>COUNTIFS([2]nominal!$Q$7:$Q$9999,$H72,[2]nominal!$AF$7:$AF$9999,$X$4)</f>
        <v>0</v>
      </c>
      <c r="Y72" s="21">
        <f>COUNTIFS([2]nominal!$Q$7:$Q$9999,$H72,[2]nominal!$AF$7:$AF$9999,$Y$4)</f>
        <v>0</v>
      </c>
      <c r="Z72" s="21">
        <f>COUNTIFS([2]nominal!$Q$7:$Q$9999,$H72,[2]nominal!$AK$7:$AK$9999,$Z$4)</f>
        <v>0</v>
      </c>
      <c r="AA72" s="21">
        <f>COUNTIFS([2]nominal!$Q$7:$Q$9999,$H72,[2]nominal!$AK$7:$AK$9999,$AA$4)</f>
        <v>0</v>
      </c>
      <c r="AB72" s="21">
        <f>COUNTIFS([2]nominal!$Q$7:$Q$9999,$H72,[2]nominal!$AK$7:$AK$9999,$AB$4)</f>
        <v>0</v>
      </c>
      <c r="AC72" s="21">
        <f>COUNTIFS([2]nominal!$Q$7:$Q$9999,$H72,[2]nominal!$AW$7:$AW$9999,$AC$4)</f>
        <v>0</v>
      </c>
      <c r="AD72" s="21">
        <f>COUNTIFS([2]nominal!$Q$7:$Q$9999,$H72,[2]nominal!$AZ$7:$AZ$9999,$AD$4)</f>
        <v>0</v>
      </c>
      <c r="AE72" s="8">
        <f>COUNTIFS([2]nominal!$Q$7:$Q$9999,$H72,[2]nominal!$AO$7:$AO$9999,$AE$4)</f>
        <v>0</v>
      </c>
      <c r="AF72" s="8">
        <f>COUNTIFS([2]nominal!$Q$7:$Q$9999,$H72,[2]nominal!$AT$7:$AT$9999,$AF$4)</f>
        <v>0</v>
      </c>
      <c r="AG72" s="21">
        <f>COUNTIFS([2]nominal!$Q$7:$Q$9999,$H72,[2]nominal!$DH$7:$DH$9999,$AG$4)</f>
        <v>0</v>
      </c>
      <c r="AH72" s="21">
        <f>COUNTIFS([2]nominal!$Q$7:$Q$9999,$H72,[2]nominal!$CN$7:$CN$9999,$AH$4)</f>
        <v>0</v>
      </c>
      <c r="AI72" s="21">
        <f>COUNTIFS([2]nominal!$Q$7:$Q$9999,$H72,[2]nominal!$CN$7:$CN$9999,$AI$4)</f>
        <v>0</v>
      </c>
      <c r="AJ72" s="21">
        <f>COUNTIFS([2]nominal!$Q$7:$Q$9999,$H72,[2]nominal!$CN$7:$CN$9999,$AJ$4)</f>
        <v>0</v>
      </c>
      <c r="AK72" s="21">
        <f>COUNTIFS([2]nominal!$Q$7:$Q$9999,$H72,[2]nominal!$CN$7:$CN$9999,$AK$4)</f>
        <v>0</v>
      </c>
      <c r="AL72" s="21">
        <f>COUNTIFS([2]nominal!$Q$7:$Q$9999,$H72,[2]nominal!$CO$7:$CO$9999,$AL$4)</f>
        <v>0</v>
      </c>
      <c r="AM72" s="21">
        <f>COUNTIFS([2]nominal!$Q$7:$Q$9999,$H72,[2]nominal!$CO$7:$CO$9999,$AM$4)</f>
        <v>0</v>
      </c>
      <c r="AN72" s="21">
        <f>COUNTIFS([2]nominal!$Q$7:$Q$9999,$H72,[2]nominal!$CO$7:$CO$9999,$AN$4)</f>
        <v>0</v>
      </c>
      <c r="AO72" s="21">
        <f>COUNTIFS([2]nominal!$Q$7:$Q$9999,$H72,[2]nominal!$DE$7:$DE$9999,$AO$4)</f>
        <v>0</v>
      </c>
      <c r="AP72" s="21">
        <f>COUNTIFS([2]nominal!$Q$7:$Q$9999,$H72,[2]nominal!$DE$7:$DE$9999,$AP$4)</f>
        <v>0</v>
      </c>
      <c r="AQ72" s="21">
        <f>COUNTIFS([2]nominal!$Q$7:$Q$9999,$H72,[2]nominal!$DE$7:$DE$9999,$AQ$4)</f>
        <v>0</v>
      </c>
      <c r="AR72" s="21">
        <f>COUNTIFS([2]nominal!$Q$7:$Q$9999,$H72,[2]nominal!$DQ$7:$DQ$9999,$AR$4)</f>
        <v>0</v>
      </c>
      <c r="AS72" s="21">
        <f>COUNTIFS([2]nominal!$Q$7:$Q$9999,$H72,[2]nominal!$DQ$7:$DQ$9999,$AS$4)</f>
        <v>0</v>
      </c>
      <c r="AT72" s="21">
        <f>COUNTIFS([2]nominal!$Q$7:$Q$9999,$H72,[2]nominal!$DQ$7:$DQ$9999,$AT$4)</f>
        <v>0</v>
      </c>
      <c r="AU72" s="21">
        <f>COUNTIFS([2]nominal!$Q$7:$Q$9999,$H72,[2]nominal!$DL$7:$DL$9999,$AU$4)</f>
        <v>0</v>
      </c>
      <c r="AV72" s="21">
        <f>COUNTIFS([2]nominal!$Q$7:$Q$9999,$H72,[2]nominal!$DL$7:$DL$9999,$AV$4)</f>
        <v>0</v>
      </c>
      <c r="AW72" s="21">
        <f>COUNTIFS([2]nominal!$Q$7:$Q$9999,$H72,[2]nominal!$DL$7:$DL$9999,$AW$4)</f>
        <v>0</v>
      </c>
      <c r="AX72" s="21">
        <f>COUNTIFS([2]nominal!$Q$7:$Q$9999,$H72,[2]nominal!$DL$7:$DL$9999,$AX$4)</f>
        <v>0</v>
      </c>
      <c r="AY72" s="21">
        <f>COUNTIFS([2]nominal!$Q$7:$Q$9999,$H72,[2]nominal!$DL$7:$DL$9999,$AY$4)</f>
        <v>0</v>
      </c>
      <c r="AZ72" s="21">
        <f>COUNTIFS([2]nominal!$Q$7:$Q$9999,$H72,[2]nominal!$DL$7:$DL$9999,$AZ$4)</f>
        <v>0</v>
      </c>
      <c r="BA72" s="21">
        <f>COUNTIFS([2]nominal!$Q$7:$Q$9999,$H72,[2]nominal!$DO$7:$DO$9999,$BA$4)</f>
        <v>0</v>
      </c>
      <c r="BB72" s="21">
        <f>COUNTIFS([2]nominal!$Q$7:$Q$9999,$H72,[2]nominal!$ES$7:$ES$9999,$BB$4)</f>
        <v>0</v>
      </c>
      <c r="BC72" s="11"/>
    </row>
    <row r="73" spans="1:55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f>IFERROR(VLOOKUP(H73,[1]NroPctesXeess!$E$3:$G$9999,3,FALSE),0)</f>
        <v>0</v>
      </c>
      <c r="K73" s="8">
        <f>COUNTIFS([2]nominal!$Q$7:$Q$9999,H73)</f>
        <v>0</v>
      </c>
      <c r="L73" s="8">
        <f>COUNTIFS([3]nominal!$Q$7:$Q$999,H73)</f>
        <v>0</v>
      </c>
      <c r="M73" s="8">
        <f>COUNTIFS([2]nominal!$Q$7:$Q$9999,$H73,[2]nominal!$J$7:$J$9999,"&lt;6")</f>
        <v>0</v>
      </c>
      <c r="N73" s="8">
        <f>COUNTIFS([2]nominal!$Q$7:$Q$9999,$H73,[2]nominal!$J$7:$J$9999,"&gt;5",[2]nominal!$J$7:$J$9999,"&lt;12")</f>
        <v>0</v>
      </c>
      <c r="O73" s="8">
        <f>COUNTIFS([2]nominal!$Q$7:$Q$9999,$H73,[2]nominal!$J$7:$J$9999,"&gt;11",[2]nominal!$J$7:$J$9999,"&lt;18")</f>
        <v>0</v>
      </c>
      <c r="P73" s="8">
        <f>COUNTIFS([2]nominal!$Q$7:$Q$9999,$H73,[2]nominal!$J$7:$J$9999,"&gt;17",[2]nominal!$J$7:$J$9999,"&lt;30")</f>
        <v>0</v>
      </c>
      <c r="Q73" s="8">
        <f>COUNTIFS([2]nominal!$Q$7:$Q$9999,$H73,[2]nominal!$J$7:$J$9999,"&gt;29",[2]nominal!$J$7:$J$9999,"&lt;60")</f>
        <v>0</v>
      </c>
      <c r="R73" s="8">
        <f>COUNTIFS([2]nominal!$Q$7:$Q$9999,$H73,[2]nominal!$J$7:$J$9999,"&gt;59")</f>
        <v>0</v>
      </c>
      <c r="S73" s="8">
        <f>COUNTIFS([2]nominal!$Q$7:$Q$9999,$H73,[2]nominal!$AH$7:$AH$9999,$S$4)</f>
        <v>0</v>
      </c>
      <c r="T73" s="21">
        <f>COUNTIFS([2]nominal!$Q$7:$Q$9999,$H73,[2]nominal!$AH$7:$AH$9999,$T$4)</f>
        <v>0</v>
      </c>
      <c r="U73" s="21">
        <f>COUNTIFS([2]nominal!$Q$7:$Q$9999,$H73,[2]nominal!$AH$7:$AH$9999,$U$4)</f>
        <v>0</v>
      </c>
      <c r="V73" s="21">
        <f>COUNTIFS([2]nominal!$Q$7:$Q$9999,$H73,[2]nominal!$AH$7:$AH$9999,$V$4)</f>
        <v>0</v>
      </c>
      <c r="W73" s="21">
        <f>COUNTIFS([2]nominal!$Q$7:$Q$9999,$H73,[2]nominal!$AH$7:$AH$9999,$W$4)</f>
        <v>0</v>
      </c>
      <c r="X73" s="8">
        <f>COUNTIFS([2]nominal!$Q$7:$Q$9999,$H73,[2]nominal!$AF$7:$AF$9999,$X$4)</f>
        <v>0</v>
      </c>
      <c r="Y73" s="21">
        <f>COUNTIFS([2]nominal!$Q$7:$Q$9999,$H73,[2]nominal!$AF$7:$AF$9999,$Y$4)</f>
        <v>0</v>
      </c>
      <c r="Z73" s="21">
        <f>COUNTIFS([2]nominal!$Q$7:$Q$9999,$H73,[2]nominal!$AK$7:$AK$9999,$Z$4)</f>
        <v>0</v>
      </c>
      <c r="AA73" s="21">
        <f>COUNTIFS([2]nominal!$Q$7:$Q$9999,$H73,[2]nominal!$AK$7:$AK$9999,$AA$4)</f>
        <v>0</v>
      </c>
      <c r="AB73" s="21">
        <f>COUNTIFS([2]nominal!$Q$7:$Q$9999,$H73,[2]nominal!$AK$7:$AK$9999,$AB$4)</f>
        <v>0</v>
      </c>
      <c r="AC73" s="21">
        <f>COUNTIFS([2]nominal!$Q$7:$Q$9999,$H73,[2]nominal!$AW$7:$AW$9999,$AC$4)</f>
        <v>0</v>
      </c>
      <c r="AD73" s="21">
        <f>COUNTIFS([2]nominal!$Q$7:$Q$9999,$H73,[2]nominal!$AZ$7:$AZ$9999,$AD$4)</f>
        <v>0</v>
      </c>
      <c r="AE73" s="8">
        <f>COUNTIFS([2]nominal!$Q$7:$Q$9999,$H73,[2]nominal!$AO$7:$AO$9999,$AE$4)</f>
        <v>0</v>
      </c>
      <c r="AF73" s="8">
        <f>COUNTIFS([2]nominal!$Q$7:$Q$9999,$H73,[2]nominal!$AT$7:$AT$9999,$AF$4)</f>
        <v>0</v>
      </c>
      <c r="AG73" s="21">
        <f>COUNTIFS([2]nominal!$Q$7:$Q$9999,$H73,[2]nominal!$DH$7:$DH$9999,$AG$4)</f>
        <v>0</v>
      </c>
      <c r="AH73" s="21">
        <f>COUNTIFS([2]nominal!$Q$7:$Q$9999,$H73,[2]nominal!$CN$7:$CN$9999,$AH$4)</f>
        <v>0</v>
      </c>
      <c r="AI73" s="21">
        <f>COUNTIFS([2]nominal!$Q$7:$Q$9999,$H73,[2]nominal!$CN$7:$CN$9999,$AI$4)</f>
        <v>0</v>
      </c>
      <c r="AJ73" s="21">
        <f>COUNTIFS([2]nominal!$Q$7:$Q$9999,$H73,[2]nominal!$CN$7:$CN$9999,$AJ$4)</f>
        <v>0</v>
      </c>
      <c r="AK73" s="21">
        <f>COUNTIFS([2]nominal!$Q$7:$Q$9999,$H73,[2]nominal!$CN$7:$CN$9999,$AK$4)</f>
        <v>0</v>
      </c>
      <c r="AL73" s="21">
        <f>COUNTIFS([2]nominal!$Q$7:$Q$9999,$H73,[2]nominal!$CO$7:$CO$9999,$AL$4)</f>
        <v>0</v>
      </c>
      <c r="AM73" s="21">
        <f>COUNTIFS([2]nominal!$Q$7:$Q$9999,$H73,[2]nominal!$CO$7:$CO$9999,$AM$4)</f>
        <v>0</v>
      </c>
      <c r="AN73" s="21">
        <f>COUNTIFS([2]nominal!$Q$7:$Q$9999,$H73,[2]nominal!$CO$7:$CO$9999,$AN$4)</f>
        <v>0</v>
      </c>
      <c r="AO73" s="21">
        <f>COUNTIFS([2]nominal!$Q$7:$Q$9999,$H73,[2]nominal!$DE$7:$DE$9999,$AO$4)</f>
        <v>0</v>
      </c>
      <c r="AP73" s="21">
        <f>COUNTIFS([2]nominal!$Q$7:$Q$9999,$H73,[2]nominal!$DE$7:$DE$9999,$AP$4)</f>
        <v>0</v>
      </c>
      <c r="AQ73" s="21">
        <f>COUNTIFS([2]nominal!$Q$7:$Q$9999,$H73,[2]nominal!$DE$7:$DE$9999,$AQ$4)</f>
        <v>0</v>
      </c>
      <c r="AR73" s="21">
        <f>COUNTIFS([2]nominal!$Q$7:$Q$9999,$H73,[2]nominal!$DQ$7:$DQ$9999,$AR$4)</f>
        <v>0</v>
      </c>
      <c r="AS73" s="21">
        <f>COUNTIFS([2]nominal!$Q$7:$Q$9999,$H73,[2]nominal!$DQ$7:$DQ$9999,$AS$4)</f>
        <v>0</v>
      </c>
      <c r="AT73" s="21">
        <f>COUNTIFS([2]nominal!$Q$7:$Q$9999,$H73,[2]nominal!$DQ$7:$DQ$9999,$AT$4)</f>
        <v>0</v>
      </c>
      <c r="AU73" s="21">
        <f>COUNTIFS([2]nominal!$Q$7:$Q$9999,$H73,[2]nominal!$DL$7:$DL$9999,$AU$4)</f>
        <v>0</v>
      </c>
      <c r="AV73" s="21">
        <f>COUNTIFS([2]nominal!$Q$7:$Q$9999,$H73,[2]nominal!$DL$7:$DL$9999,$AV$4)</f>
        <v>0</v>
      </c>
      <c r="AW73" s="21">
        <f>COUNTIFS([2]nominal!$Q$7:$Q$9999,$H73,[2]nominal!$DL$7:$DL$9999,$AW$4)</f>
        <v>0</v>
      </c>
      <c r="AX73" s="21">
        <f>COUNTIFS([2]nominal!$Q$7:$Q$9999,$H73,[2]nominal!$DL$7:$DL$9999,$AX$4)</f>
        <v>0</v>
      </c>
      <c r="AY73" s="21">
        <f>COUNTIFS([2]nominal!$Q$7:$Q$9999,$H73,[2]nominal!$DL$7:$DL$9999,$AY$4)</f>
        <v>0</v>
      </c>
      <c r="AZ73" s="21">
        <f>COUNTIFS([2]nominal!$Q$7:$Q$9999,$H73,[2]nominal!$DL$7:$DL$9999,$AZ$4)</f>
        <v>0</v>
      </c>
      <c r="BA73" s="21">
        <f>COUNTIFS([2]nominal!$Q$7:$Q$9999,$H73,[2]nominal!$DO$7:$DO$9999,$BA$4)</f>
        <v>0</v>
      </c>
      <c r="BB73" s="21">
        <f>COUNTIFS([2]nominal!$Q$7:$Q$9999,$H73,[2]nominal!$ES$7:$ES$9999,$BB$4)</f>
        <v>0</v>
      </c>
      <c r="BC73" s="11"/>
    </row>
    <row r="74" spans="1:55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f>IFERROR(VLOOKUP(H74,[1]NroPctesXeess!$E$3:$G$9999,3,FALSE),0)</f>
        <v>0</v>
      </c>
      <c r="K74" s="8">
        <f>COUNTIFS([2]nominal!$Q$7:$Q$9999,H74)</f>
        <v>0</v>
      </c>
      <c r="L74" s="8">
        <f>COUNTIFS([3]nominal!$Q$7:$Q$999,H74)</f>
        <v>0</v>
      </c>
      <c r="M74" s="8">
        <f>COUNTIFS([2]nominal!$Q$7:$Q$9999,$H74,[2]nominal!$J$7:$J$9999,"&lt;6")</f>
        <v>0</v>
      </c>
      <c r="N74" s="8">
        <f>COUNTIFS([2]nominal!$Q$7:$Q$9999,$H74,[2]nominal!$J$7:$J$9999,"&gt;5",[2]nominal!$J$7:$J$9999,"&lt;12")</f>
        <v>0</v>
      </c>
      <c r="O74" s="8">
        <f>COUNTIFS([2]nominal!$Q$7:$Q$9999,$H74,[2]nominal!$J$7:$J$9999,"&gt;11",[2]nominal!$J$7:$J$9999,"&lt;18")</f>
        <v>0</v>
      </c>
      <c r="P74" s="8">
        <f>COUNTIFS([2]nominal!$Q$7:$Q$9999,$H74,[2]nominal!$J$7:$J$9999,"&gt;17",[2]nominal!$J$7:$J$9999,"&lt;30")</f>
        <v>0</v>
      </c>
      <c r="Q74" s="8">
        <f>COUNTIFS([2]nominal!$Q$7:$Q$9999,$H74,[2]nominal!$J$7:$J$9999,"&gt;29",[2]nominal!$J$7:$J$9999,"&lt;60")</f>
        <v>0</v>
      </c>
      <c r="R74" s="8">
        <f>COUNTIFS([2]nominal!$Q$7:$Q$9999,$H74,[2]nominal!$J$7:$J$9999,"&gt;59")</f>
        <v>0</v>
      </c>
      <c r="S74" s="8">
        <f>COUNTIFS([2]nominal!$Q$7:$Q$9999,$H74,[2]nominal!$AH$7:$AH$9999,$S$4)</f>
        <v>0</v>
      </c>
      <c r="T74" s="21">
        <f>COUNTIFS([2]nominal!$Q$7:$Q$9999,$H74,[2]nominal!$AH$7:$AH$9999,$T$4)</f>
        <v>0</v>
      </c>
      <c r="U74" s="21">
        <f>COUNTIFS([2]nominal!$Q$7:$Q$9999,$H74,[2]nominal!$AH$7:$AH$9999,$U$4)</f>
        <v>0</v>
      </c>
      <c r="V74" s="21">
        <f>COUNTIFS([2]nominal!$Q$7:$Q$9999,$H74,[2]nominal!$AH$7:$AH$9999,$V$4)</f>
        <v>0</v>
      </c>
      <c r="W74" s="21">
        <f>COUNTIFS([2]nominal!$Q$7:$Q$9999,$H74,[2]nominal!$AH$7:$AH$9999,$W$4)</f>
        <v>0</v>
      </c>
      <c r="X74" s="8">
        <f>COUNTIFS([2]nominal!$Q$7:$Q$9999,$H74,[2]nominal!$AF$7:$AF$9999,$X$4)</f>
        <v>0</v>
      </c>
      <c r="Y74" s="21">
        <f>COUNTIFS([2]nominal!$Q$7:$Q$9999,$H74,[2]nominal!$AF$7:$AF$9999,$Y$4)</f>
        <v>0</v>
      </c>
      <c r="Z74" s="21">
        <f>COUNTIFS([2]nominal!$Q$7:$Q$9999,$H74,[2]nominal!$AK$7:$AK$9999,$Z$4)</f>
        <v>0</v>
      </c>
      <c r="AA74" s="21">
        <f>COUNTIFS([2]nominal!$Q$7:$Q$9999,$H74,[2]nominal!$AK$7:$AK$9999,$AA$4)</f>
        <v>0</v>
      </c>
      <c r="AB74" s="21">
        <f>COUNTIFS([2]nominal!$Q$7:$Q$9999,$H74,[2]nominal!$AK$7:$AK$9999,$AB$4)</f>
        <v>0</v>
      </c>
      <c r="AC74" s="21">
        <f>COUNTIFS([2]nominal!$Q$7:$Q$9999,$H74,[2]nominal!$AW$7:$AW$9999,$AC$4)</f>
        <v>0</v>
      </c>
      <c r="AD74" s="21">
        <f>COUNTIFS([2]nominal!$Q$7:$Q$9999,$H74,[2]nominal!$AZ$7:$AZ$9999,$AD$4)</f>
        <v>0</v>
      </c>
      <c r="AE74" s="8">
        <f>COUNTIFS([2]nominal!$Q$7:$Q$9999,$H74,[2]nominal!$AO$7:$AO$9999,$AE$4)</f>
        <v>0</v>
      </c>
      <c r="AF74" s="8">
        <f>COUNTIFS([2]nominal!$Q$7:$Q$9999,$H74,[2]nominal!$AT$7:$AT$9999,$AF$4)</f>
        <v>0</v>
      </c>
      <c r="AG74" s="21">
        <f>COUNTIFS([2]nominal!$Q$7:$Q$9999,$H74,[2]nominal!$DH$7:$DH$9999,$AG$4)</f>
        <v>0</v>
      </c>
      <c r="AH74" s="21">
        <f>COUNTIFS([2]nominal!$Q$7:$Q$9999,$H74,[2]nominal!$CN$7:$CN$9999,$AH$4)</f>
        <v>0</v>
      </c>
      <c r="AI74" s="21">
        <f>COUNTIFS([2]nominal!$Q$7:$Q$9999,$H74,[2]nominal!$CN$7:$CN$9999,$AI$4)</f>
        <v>0</v>
      </c>
      <c r="AJ74" s="21">
        <f>COUNTIFS([2]nominal!$Q$7:$Q$9999,$H74,[2]nominal!$CN$7:$CN$9999,$AJ$4)</f>
        <v>0</v>
      </c>
      <c r="AK74" s="21">
        <f>COUNTIFS([2]nominal!$Q$7:$Q$9999,$H74,[2]nominal!$CN$7:$CN$9999,$AK$4)</f>
        <v>0</v>
      </c>
      <c r="AL74" s="21">
        <f>COUNTIFS([2]nominal!$Q$7:$Q$9999,$H74,[2]nominal!$CO$7:$CO$9999,$AL$4)</f>
        <v>0</v>
      </c>
      <c r="AM74" s="21">
        <f>COUNTIFS([2]nominal!$Q$7:$Q$9999,$H74,[2]nominal!$CO$7:$CO$9999,$AM$4)</f>
        <v>0</v>
      </c>
      <c r="AN74" s="21">
        <f>COUNTIFS([2]nominal!$Q$7:$Q$9999,$H74,[2]nominal!$CO$7:$CO$9999,$AN$4)</f>
        <v>0</v>
      </c>
      <c r="AO74" s="21">
        <f>COUNTIFS([2]nominal!$Q$7:$Q$9999,$H74,[2]nominal!$DE$7:$DE$9999,$AO$4)</f>
        <v>0</v>
      </c>
      <c r="AP74" s="21">
        <f>COUNTIFS([2]nominal!$Q$7:$Q$9999,$H74,[2]nominal!$DE$7:$DE$9999,$AP$4)</f>
        <v>0</v>
      </c>
      <c r="AQ74" s="21">
        <f>COUNTIFS([2]nominal!$Q$7:$Q$9999,$H74,[2]nominal!$DE$7:$DE$9999,$AQ$4)</f>
        <v>0</v>
      </c>
      <c r="AR74" s="21">
        <f>COUNTIFS([2]nominal!$Q$7:$Q$9999,$H74,[2]nominal!$DQ$7:$DQ$9999,$AR$4)</f>
        <v>0</v>
      </c>
      <c r="AS74" s="21">
        <f>COUNTIFS([2]nominal!$Q$7:$Q$9999,$H74,[2]nominal!$DQ$7:$DQ$9999,$AS$4)</f>
        <v>0</v>
      </c>
      <c r="AT74" s="21">
        <f>COUNTIFS([2]nominal!$Q$7:$Q$9999,$H74,[2]nominal!$DQ$7:$DQ$9999,$AT$4)</f>
        <v>0</v>
      </c>
      <c r="AU74" s="21">
        <f>COUNTIFS([2]nominal!$Q$7:$Q$9999,$H74,[2]nominal!$DL$7:$DL$9999,$AU$4)</f>
        <v>0</v>
      </c>
      <c r="AV74" s="21">
        <f>COUNTIFS([2]nominal!$Q$7:$Q$9999,$H74,[2]nominal!$DL$7:$DL$9999,$AV$4)</f>
        <v>0</v>
      </c>
      <c r="AW74" s="21">
        <f>COUNTIFS([2]nominal!$Q$7:$Q$9999,$H74,[2]nominal!$DL$7:$DL$9999,$AW$4)</f>
        <v>0</v>
      </c>
      <c r="AX74" s="21">
        <f>COUNTIFS([2]nominal!$Q$7:$Q$9999,$H74,[2]nominal!$DL$7:$DL$9999,$AX$4)</f>
        <v>0</v>
      </c>
      <c r="AY74" s="21">
        <f>COUNTIFS([2]nominal!$Q$7:$Q$9999,$H74,[2]nominal!$DL$7:$DL$9999,$AY$4)</f>
        <v>0</v>
      </c>
      <c r="AZ74" s="21">
        <f>COUNTIFS([2]nominal!$Q$7:$Q$9999,$H74,[2]nominal!$DL$7:$DL$9999,$AZ$4)</f>
        <v>0</v>
      </c>
      <c r="BA74" s="21">
        <f>COUNTIFS([2]nominal!$Q$7:$Q$9999,$H74,[2]nominal!$DO$7:$DO$9999,$BA$4)</f>
        <v>0</v>
      </c>
      <c r="BB74" s="21">
        <f>COUNTIFS([2]nominal!$Q$7:$Q$9999,$H74,[2]nominal!$ES$7:$ES$9999,$BB$4)</f>
        <v>0</v>
      </c>
      <c r="BC74" s="11"/>
    </row>
    <row r="75" spans="1:55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f>IFERROR(VLOOKUP(H75,[1]NroPctesXeess!$E$3:$G$9999,3,FALSE),0)</f>
        <v>0</v>
      </c>
      <c r="K75" s="8">
        <f>COUNTIFS([2]nominal!$Q$7:$Q$9999,H75)</f>
        <v>0</v>
      </c>
      <c r="L75" s="8">
        <f>COUNTIFS([3]nominal!$Q$7:$Q$999,H75)</f>
        <v>0</v>
      </c>
      <c r="M75" s="8">
        <f>COUNTIFS([2]nominal!$Q$7:$Q$9999,$H75,[2]nominal!$J$7:$J$9999,"&lt;6")</f>
        <v>0</v>
      </c>
      <c r="N75" s="8">
        <f>COUNTIFS([2]nominal!$Q$7:$Q$9999,$H75,[2]nominal!$J$7:$J$9999,"&gt;5",[2]nominal!$J$7:$J$9999,"&lt;12")</f>
        <v>0</v>
      </c>
      <c r="O75" s="8">
        <f>COUNTIFS([2]nominal!$Q$7:$Q$9999,$H75,[2]nominal!$J$7:$J$9999,"&gt;11",[2]nominal!$J$7:$J$9999,"&lt;18")</f>
        <v>0</v>
      </c>
      <c r="P75" s="8">
        <f>COUNTIFS([2]nominal!$Q$7:$Q$9999,$H75,[2]nominal!$J$7:$J$9999,"&gt;17",[2]nominal!$J$7:$J$9999,"&lt;30")</f>
        <v>0</v>
      </c>
      <c r="Q75" s="8">
        <f>COUNTIFS([2]nominal!$Q$7:$Q$9999,$H75,[2]nominal!$J$7:$J$9999,"&gt;29",[2]nominal!$J$7:$J$9999,"&lt;60")</f>
        <v>0</v>
      </c>
      <c r="R75" s="8">
        <f>COUNTIFS([2]nominal!$Q$7:$Q$9999,$H75,[2]nominal!$J$7:$J$9999,"&gt;59")</f>
        <v>0</v>
      </c>
      <c r="S75" s="8">
        <f>COUNTIFS([2]nominal!$Q$7:$Q$9999,$H75,[2]nominal!$AH$7:$AH$9999,$S$4)</f>
        <v>0</v>
      </c>
      <c r="T75" s="21">
        <f>COUNTIFS([2]nominal!$Q$7:$Q$9999,$H75,[2]nominal!$AH$7:$AH$9999,$T$4)</f>
        <v>0</v>
      </c>
      <c r="U75" s="21">
        <f>COUNTIFS([2]nominal!$Q$7:$Q$9999,$H75,[2]nominal!$AH$7:$AH$9999,$U$4)</f>
        <v>0</v>
      </c>
      <c r="V75" s="21">
        <f>COUNTIFS([2]nominal!$Q$7:$Q$9999,$H75,[2]nominal!$AH$7:$AH$9999,$V$4)</f>
        <v>0</v>
      </c>
      <c r="W75" s="21">
        <f>COUNTIFS([2]nominal!$Q$7:$Q$9999,$H75,[2]nominal!$AH$7:$AH$9999,$W$4)</f>
        <v>0</v>
      </c>
      <c r="X75" s="8">
        <f>COUNTIFS([2]nominal!$Q$7:$Q$9999,$H75,[2]nominal!$AF$7:$AF$9999,$X$4)</f>
        <v>0</v>
      </c>
      <c r="Y75" s="21">
        <f>COUNTIFS([2]nominal!$Q$7:$Q$9999,$H75,[2]nominal!$AF$7:$AF$9999,$Y$4)</f>
        <v>0</v>
      </c>
      <c r="Z75" s="21">
        <f>COUNTIFS([2]nominal!$Q$7:$Q$9999,$H75,[2]nominal!$AK$7:$AK$9999,$Z$4)</f>
        <v>0</v>
      </c>
      <c r="AA75" s="21">
        <f>COUNTIFS([2]nominal!$Q$7:$Q$9999,$H75,[2]nominal!$AK$7:$AK$9999,$AA$4)</f>
        <v>0</v>
      </c>
      <c r="AB75" s="21">
        <f>COUNTIFS([2]nominal!$Q$7:$Q$9999,$H75,[2]nominal!$AK$7:$AK$9999,$AB$4)</f>
        <v>0</v>
      </c>
      <c r="AC75" s="21">
        <f>COUNTIFS([2]nominal!$Q$7:$Q$9999,$H75,[2]nominal!$AW$7:$AW$9999,$AC$4)</f>
        <v>0</v>
      </c>
      <c r="AD75" s="21">
        <f>COUNTIFS([2]nominal!$Q$7:$Q$9999,$H75,[2]nominal!$AZ$7:$AZ$9999,$AD$4)</f>
        <v>0</v>
      </c>
      <c r="AE75" s="8">
        <f>COUNTIFS([2]nominal!$Q$7:$Q$9999,$H75,[2]nominal!$AO$7:$AO$9999,$AE$4)</f>
        <v>0</v>
      </c>
      <c r="AF75" s="8">
        <f>COUNTIFS([2]nominal!$Q$7:$Q$9999,$H75,[2]nominal!$AT$7:$AT$9999,$AF$4)</f>
        <v>0</v>
      </c>
      <c r="AG75" s="21">
        <f>COUNTIFS([2]nominal!$Q$7:$Q$9999,$H75,[2]nominal!$DH$7:$DH$9999,$AG$4)</f>
        <v>0</v>
      </c>
      <c r="AH75" s="21">
        <f>COUNTIFS([2]nominal!$Q$7:$Q$9999,$H75,[2]nominal!$CN$7:$CN$9999,$AH$4)</f>
        <v>0</v>
      </c>
      <c r="AI75" s="21">
        <f>COUNTIFS([2]nominal!$Q$7:$Q$9999,$H75,[2]nominal!$CN$7:$CN$9999,$AI$4)</f>
        <v>0</v>
      </c>
      <c r="AJ75" s="21">
        <f>COUNTIFS([2]nominal!$Q$7:$Q$9999,$H75,[2]nominal!$CN$7:$CN$9999,$AJ$4)</f>
        <v>0</v>
      </c>
      <c r="AK75" s="21">
        <f>COUNTIFS([2]nominal!$Q$7:$Q$9999,$H75,[2]nominal!$CN$7:$CN$9999,$AK$4)</f>
        <v>0</v>
      </c>
      <c r="AL75" s="21">
        <f>COUNTIFS([2]nominal!$Q$7:$Q$9999,$H75,[2]nominal!$CO$7:$CO$9999,$AL$4)</f>
        <v>0</v>
      </c>
      <c r="AM75" s="21">
        <f>COUNTIFS([2]nominal!$Q$7:$Q$9999,$H75,[2]nominal!$CO$7:$CO$9999,$AM$4)</f>
        <v>0</v>
      </c>
      <c r="AN75" s="21">
        <f>COUNTIFS([2]nominal!$Q$7:$Q$9999,$H75,[2]nominal!$CO$7:$CO$9999,$AN$4)</f>
        <v>0</v>
      </c>
      <c r="AO75" s="21">
        <f>COUNTIFS([2]nominal!$Q$7:$Q$9999,$H75,[2]nominal!$DE$7:$DE$9999,$AO$4)</f>
        <v>0</v>
      </c>
      <c r="AP75" s="21">
        <f>COUNTIFS([2]nominal!$Q$7:$Q$9999,$H75,[2]nominal!$DE$7:$DE$9999,$AP$4)</f>
        <v>0</v>
      </c>
      <c r="AQ75" s="21">
        <f>COUNTIFS([2]nominal!$Q$7:$Q$9999,$H75,[2]nominal!$DE$7:$DE$9999,$AQ$4)</f>
        <v>0</v>
      </c>
      <c r="AR75" s="21">
        <f>COUNTIFS([2]nominal!$Q$7:$Q$9999,$H75,[2]nominal!$DQ$7:$DQ$9999,$AR$4)</f>
        <v>0</v>
      </c>
      <c r="AS75" s="21">
        <f>COUNTIFS([2]nominal!$Q$7:$Q$9999,$H75,[2]nominal!$DQ$7:$DQ$9999,$AS$4)</f>
        <v>0</v>
      </c>
      <c r="AT75" s="21">
        <f>COUNTIFS([2]nominal!$Q$7:$Q$9999,$H75,[2]nominal!$DQ$7:$DQ$9999,$AT$4)</f>
        <v>0</v>
      </c>
      <c r="AU75" s="21">
        <f>COUNTIFS([2]nominal!$Q$7:$Q$9999,$H75,[2]nominal!$DL$7:$DL$9999,$AU$4)</f>
        <v>0</v>
      </c>
      <c r="AV75" s="21">
        <f>COUNTIFS([2]nominal!$Q$7:$Q$9999,$H75,[2]nominal!$DL$7:$DL$9999,$AV$4)</f>
        <v>0</v>
      </c>
      <c r="AW75" s="21">
        <f>COUNTIFS([2]nominal!$Q$7:$Q$9999,$H75,[2]nominal!$DL$7:$DL$9999,$AW$4)</f>
        <v>0</v>
      </c>
      <c r="AX75" s="21">
        <f>COUNTIFS([2]nominal!$Q$7:$Q$9999,$H75,[2]nominal!$DL$7:$DL$9999,$AX$4)</f>
        <v>0</v>
      </c>
      <c r="AY75" s="21">
        <f>COUNTIFS([2]nominal!$Q$7:$Q$9999,$H75,[2]nominal!$DL$7:$DL$9999,$AY$4)</f>
        <v>0</v>
      </c>
      <c r="AZ75" s="21">
        <f>COUNTIFS([2]nominal!$Q$7:$Q$9999,$H75,[2]nominal!$DL$7:$DL$9999,$AZ$4)</f>
        <v>0</v>
      </c>
      <c r="BA75" s="21">
        <f>COUNTIFS([2]nominal!$Q$7:$Q$9999,$H75,[2]nominal!$DO$7:$DO$9999,$BA$4)</f>
        <v>0</v>
      </c>
      <c r="BB75" s="21">
        <f>COUNTIFS([2]nominal!$Q$7:$Q$9999,$H75,[2]nominal!$ES$7:$ES$9999,$BB$4)</f>
        <v>0</v>
      </c>
      <c r="BC75" s="11"/>
    </row>
    <row r="76" spans="1:55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f>IFERROR(VLOOKUP(H76,[1]NroPctesXeess!$E$3:$G$9999,3,FALSE),0)</f>
        <v>0</v>
      </c>
      <c r="K76" s="8">
        <f>COUNTIFS([2]nominal!$Q$7:$Q$9999,H76)</f>
        <v>0</v>
      </c>
      <c r="L76" s="8">
        <f>COUNTIFS([3]nominal!$Q$7:$Q$999,H76)</f>
        <v>0</v>
      </c>
      <c r="M76" s="8">
        <f>COUNTIFS([2]nominal!$Q$7:$Q$9999,$H76,[2]nominal!$J$7:$J$9999,"&lt;6")</f>
        <v>0</v>
      </c>
      <c r="N76" s="8">
        <f>COUNTIFS([2]nominal!$Q$7:$Q$9999,$H76,[2]nominal!$J$7:$J$9999,"&gt;5",[2]nominal!$J$7:$J$9999,"&lt;12")</f>
        <v>0</v>
      </c>
      <c r="O76" s="8">
        <f>COUNTIFS([2]nominal!$Q$7:$Q$9999,$H76,[2]nominal!$J$7:$J$9999,"&gt;11",[2]nominal!$J$7:$J$9999,"&lt;18")</f>
        <v>0</v>
      </c>
      <c r="P76" s="8">
        <f>COUNTIFS([2]nominal!$Q$7:$Q$9999,$H76,[2]nominal!$J$7:$J$9999,"&gt;17",[2]nominal!$J$7:$J$9999,"&lt;30")</f>
        <v>0</v>
      </c>
      <c r="Q76" s="8">
        <f>COUNTIFS([2]nominal!$Q$7:$Q$9999,$H76,[2]nominal!$J$7:$J$9999,"&gt;29",[2]nominal!$J$7:$J$9999,"&lt;60")</f>
        <v>0</v>
      </c>
      <c r="R76" s="8">
        <f>COUNTIFS([2]nominal!$Q$7:$Q$9999,$H76,[2]nominal!$J$7:$J$9999,"&gt;59")</f>
        <v>0</v>
      </c>
      <c r="S76" s="8">
        <f>COUNTIFS([2]nominal!$Q$7:$Q$9999,$H76,[2]nominal!$AH$7:$AH$9999,$S$4)</f>
        <v>0</v>
      </c>
      <c r="T76" s="21">
        <f>COUNTIFS([2]nominal!$Q$7:$Q$9999,$H76,[2]nominal!$AH$7:$AH$9999,$T$4)</f>
        <v>0</v>
      </c>
      <c r="U76" s="21">
        <f>COUNTIFS([2]nominal!$Q$7:$Q$9999,$H76,[2]nominal!$AH$7:$AH$9999,$U$4)</f>
        <v>0</v>
      </c>
      <c r="V76" s="21">
        <f>COUNTIFS([2]nominal!$Q$7:$Q$9999,$H76,[2]nominal!$AH$7:$AH$9999,$V$4)</f>
        <v>0</v>
      </c>
      <c r="W76" s="21">
        <f>COUNTIFS([2]nominal!$Q$7:$Q$9999,$H76,[2]nominal!$AH$7:$AH$9999,$W$4)</f>
        <v>0</v>
      </c>
      <c r="X76" s="8">
        <f>COUNTIFS([2]nominal!$Q$7:$Q$9999,$H76,[2]nominal!$AF$7:$AF$9999,$X$4)</f>
        <v>0</v>
      </c>
      <c r="Y76" s="21">
        <f>COUNTIFS([2]nominal!$Q$7:$Q$9999,$H76,[2]nominal!$AF$7:$AF$9999,$Y$4)</f>
        <v>0</v>
      </c>
      <c r="Z76" s="21">
        <f>COUNTIFS([2]nominal!$Q$7:$Q$9999,$H76,[2]nominal!$AK$7:$AK$9999,$Z$4)</f>
        <v>0</v>
      </c>
      <c r="AA76" s="21">
        <f>COUNTIFS([2]nominal!$Q$7:$Q$9999,$H76,[2]nominal!$AK$7:$AK$9999,$AA$4)</f>
        <v>0</v>
      </c>
      <c r="AB76" s="21">
        <f>COUNTIFS([2]nominal!$Q$7:$Q$9999,$H76,[2]nominal!$AK$7:$AK$9999,$AB$4)</f>
        <v>0</v>
      </c>
      <c r="AC76" s="21">
        <f>COUNTIFS([2]nominal!$Q$7:$Q$9999,$H76,[2]nominal!$AW$7:$AW$9999,$AC$4)</f>
        <v>0</v>
      </c>
      <c r="AD76" s="21">
        <f>COUNTIFS([2]nominal!$Q$7:$Q$9999,$H76,[2]nominal!$AZ$7:$AZ$9999,$AD$4)</f>
        <v>0</v>
      </c>
      <c r="AE76" s="8">
        <f>COUNTIFS([2]nominal!$Q$7:$Q$9999,$H76,[2]nominal!$AO$7:$AO$9999,$AE$4)</f>
        <v>0</v>
      </c>
      <c r="AF76" s="8">
        <f>COUNTIFS([2]nominal!$Q$7:$Q$9999,$H76,[2]nominal!$AT$7:$AT$9999,$AF$4)</f>
        <v>0</v>
      </c>
      <c r="AG76" s="21">
        <f>COUNTIFS([2]nominal!$Q$7:$Q$9999,$H76,[2]nominal!$DH$7:$DH$9999,$AG$4)</f>
        <v>0</v>
      </c>
      <c r="AH76" s="21">
        <f>COUNTIFS([2]nominal!$Q$7:$Q$9999,$H76,[2]nominal!$CN$7:$CN$9999,$AH$4)</f>
        <v>0</v>
      </c>
      <c r="AI76" s="21">
        <f>COUNTIFS([2]nominal!$Q$7:$Q$9999,$H76,[2]nominal!$CN$7:$CN$9999,$AI$4)</f>
        <v>0</v>
      </c>
      <c r="AJ76" s="21">
        <f>COUNTIFS([2]nominal!$Q$7:$Q$9999,$H76,[2]nominal!$CN$7:$CN$9999,$AJ$4)</f>
        <v>0</v>
      </c>
      <c r="AK76" s="21">
        <f>COUNTIFS([2]nominal!$Q$7:$Q$9999,$H76,[2]nominal!$CN$7:$CN$9999,$AK$4)</f>
        <v>0</v>
      </c>
      <c r="AL76" s="21">
        <f>COUNTIFS([2]nominal!$Q$7:$Q$9999,$H76,[2]nominal!$CO$7:$CO$9999,$AL$4)</f>
        <v>0</v>
      </c>
      <c r="AM76" s="21">
        <f>COUNTIFS([2]nominal!$Q$7:$Q$9999,$H76,[2]nominal!$CO$7:$CO$9999,$AM$4)</f>
        <v>0</v>
      </c>
      <c r="AN76" s="21">
        <f>COUNTIFS([2]nominal!$Q$7:$Q$9999,$H76,[2]nominal!$CO$7:$CO$9999,$AN$4)</f>
        <v>0</v>
      </c>
      <c r="AO76" s="21">
        <f>COUNTIFS([2]nominal!$Q$7:$Q$9999,$H76,[2]nominal!$DE$7:$DE$9999,$AO$4)</f>
        <v>0</v>
      </c>
      <c r="AP76" s="21">
        <f>COUNTIFS([2]nominal!$Q$7:$Q$9999,$H76,[2]nominal!$DE$7:$DE$9999,$AP$4)</f>
        <v>0</v>
      </c>
      <c r="AQ76" s="21">
        <f>COUNTIFS([2]nominal!$Q$7:$Q$9999,$H76,[2]nominal!$DE$7:$DE$9999,$AQ$4)</f>
        <v>0</v>
      </c>
      <c r="AR76" s="21">
        <f>COUNTIFS([2]nominal!$Q$7:$Q$9999,$H76,[2]nominal!$DQ$7:$DQ$9999,$AR$4)</f>
        <v>0</v>
      </c>
      <c r="AS76" s="21">
        <f>COUNTIFS([2]nominal!$Q$7:$Q$9999,$H76,[2]nominal!$DQ$7:$DQ$9999,$AS$4)</f>
        <v>0</v>
      </c>
      <c r="AT76" s="21">
        <f>COUNTIFS([2]nominal!$Q$7:$Q$9999,$H76,[2]nominal!$DQ$7:$DQ$9999,$AT$4)</f>
        <v>0</v>
      </c>
      <c r="AU76" s="21">
        <f>COUNTIFS([2]nominal!$Q$7:$Q$9999,$H76,[2]nominal!$DL$7:$DL$9999,$AU$4)</f>
        <v>0</v>
      </c>
      <c r="AV76" s="21">
        <f>COUNTIFS([2]nominal!$Q$7:$Q$9999,$H76,[2]nominal!$DL$7:$DL$9999,$AV$4)</f>
        <v>0</v>
      </c>
      <c r="AW76" s="21">
        <f>COUNTIFS([2]nominal!$Q$7:$Q$9999,$H76,[2]nominal!$DL$7:$DL$9999,$AW$4)</f>
        <v>0</v>
      </c>
      <c r="AX76" s="21">
        <f>COUNTIFS([2]nominal!$Q$7:$Q$9999,$H76,[2]nominal!$DL$7:$DL$9999,$AX$4)</f>
        <v>0</v>
      </c>
      <c r="AY76" s="21">
        <f>COUNTIFS([2]nominal!$Q$7:$Q$9999,$H76,[2]nominal!$DL$7:$DL$9999,$AY$4)</f>
        <v>0</v>
      </c>
      <c r="AZ76" s="21">
        <f>COUNTIFS([2]nominal!$Q$7:$Q$9999,$H76,[2]nominal!$DL$7:$DL$9999,$AZ$4)</f>
        <v>0</v>
      </c>
      <c r="BA76" s="21">
        <f>COUNTIFS([2]nominal!$Q$7:$Q$9999,$H76,[2]nominal!$DO$7:$DO$9999,$BA$4)</f>
        <v>0</v>
      </c>
      <c r="BB76" s="21">
        <f>COUNTIFS([2]nominal!$Q$7:$Q$9999,$H76,[2]nominal!$ES$7:$ES$9999,$BB$4)</f>
        <v>0</v>
      </c>
      <c r="BC76" s="11"/>
    </row>
    <row r="77" spans="1:55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f>IFERROR(VLOOKUP(H77,[1]NroPctesXeess!$E$3:$G$9999,3,FALSE),0)</f>
        <v>0</v>
      </c>
      <c r="K77" s="8">
        <f>COUNTIFS([2]nominal!$Q$7:$Q$9999,H77)</f>
        <v>0</v>
      </c>
      <c r="L77" s="8">
        <f>COUNTIFS([3]nominal!$Q$7:$Q$999,H77)</f>
        <v>0</v>
      </c>
      <c r="M77" s="8">
        <f>COUNTIFS([2]nominal!$Q$7:$Q$9999,$H77,[2]nominal!$J$7:$J$9999,"&lt;6")</f>
        <v>0</v>
      </c>
      <c r="N77" s="8">
        <f>COUNTIFS([2]nominal!$Q$7:$Q$9999,$H77,[2]nominal!$J$7:$J$9999,"&gt;5",[2]nominal!$J$7:$J$9999,"&lt;12")</f>
        <v>0</v>
      </c>
      <c r="O77" s="8">
        <f>COUNTIFS([2]nominal!$Q$7:$Q$9999,$H77,[2]nominal!$J$7:$J$9999,"&gt;11",[2]nominal!$J$7:$J$9999,"&lt;18")</f>
        <v>0</v>
      </c>
      <c r="P77" s="8">
        <f>COUNTIFS([2]nominal!$Q$7:$Q$9999,$H77,[2]nominal!$J$7:$J$9999,"&gt;17",[2]nominal!$J$7:$J$9999,"&lt;30")</f>
        <v>0</v>
      </c>
      <c r="Q77" s="8">
        <f>COUNTIFS([2]nominal!$Q$7:$Q$9999,$H77,[2]nominal!$J$7:$J$9999,"&gt;29",[2]nominal!$J$7:$J$9999,"&lt;60")</f>
        <v>0</v>
      </c>
      <c r="R77" s="8">
        <f>COUNTIFS([2]nominal!$Q$7:$Q$9999,$H77,[2]nominal!$J$7:$J$9999,"&gt;59")</f>
        <v>0</v>
      </c>
      <c r="S77" s="8">
        <f>COUNTIFS([2]nominal!$Q$7:$Q$9999,$H77,[2]nominal!$AH$7:$AH$9999,$S$4)</f>
        <v>0</v>
      </c>
      <c r="T77" s="21">
        <f>COUNTIFS([2]nominal!$Q$7:$Q$9999,$H77,[2]nominal!$AH$7:$AH$9999,$T$4)</f>
        <v>0</v>
      </c>
      <c r="U77" s="21">
        <f>COUNTIFS([2]nominal!$Q$7:$Q$9999,$H77,[2]nominal!$AH$7:$AH$9999,$U$4)</f>
        <v>0</v>
      </c>
      <c r="V77" s="21">
        <f>COUNTIFS([2]nominal!$Q$7:$Q$9999,$H77,[2]nominal!$AH$7:$AH$9999,$V$4)</f>
        <v>0</v>
      </c>
      <c r="W77" s="21">
        <f>COUNTIFS([2]nominal!$Q$7:$Q$9999,$H77,[2]nominal!$AH$7:$AH$9999,$W$4)</f>
        <v>0</v>
      </c>
      <c r="X77" s="8">
        <f>COUNTIFS([2]nominal!$Q$7:$Q$9999,$H77,[2]nominal!$AF$7:$AF$9999,$X$4)</f>
        <v>0</v>
      </c>
      <c r="Y77" s="21">
        <f>COUNTIFS([2]nominal!$Q$7:$Q$9999,$H77,[2]nominal!$AF$7:$AF$9999,$Y$4)</f>
        <v>0</v>
      </c>
      <c r="Z77" s="21">
        <f>COUNTIFS([2]nominal!$Q$7:$Q$9999,$H77,[2]nominal!$AK$7:$AK$9999,$Z$4)</f>
        <v>0</v>
      </c>
      <c r="AA77" s="21">
        <f>COUNTIFS([2]nominal!$Q$7:$Q$9999,$H77,[2]nominal!$AK$7:$AK$9999,$AA$4)</f>
        <v>0</v>
      </c>
      <c r="AB77" s="21">
        <f>COUNTIFS([2]nominal!$Q$7:$Q$9999,$H77,[2]nominal!$AK$7:$AK$9999,$AB$4)</f>
        <v>0</v>
      </c>
      <c r="AC77" s="21">
        <f>COUNTIFS([2]nominal!$Q$7:$Q$9999,$H77,[2]nominal!$AW$7:$AW$9999,$AC$4)</f>
        <v>0</v>
      </c>
      <c r="AD77" s="21">
        <f>COUNTIFS([2]nominal!$Q$7:$Q$9999,$H77,[2]nominal!$AZ$7:$AZ$9999,$AD$4)</f>
        <v>0</v>
      </c>
      <c r="AE77" s="8">
        <f>COUNTIFS([2]nominal!$Q$7:$Q$9999,$H77,[2]nominal!$AO$7:$AO$9999,$AE$4)</f>
        <v>0</v>
      </c>
      <c r="AF77" s="8">
        <f>COUNTIFS([2]nominal!$Q$7:$Q$9999,$H77,[2]nominal!$AT$7:$AT$9999,$AF$4)</f>
        <v>0</v>
      </c>
      <c r="AG77" s="21">
        <f>COUNTIFS([2]nominal!$Q$7:$Q$9999,$H77,[2]nominal!$DH$7:$DH$9999,$AG$4)</f>
        <v>0</v>
      </c>
      <c r="AH77" s="21">
        <f>COUNTIFS([2]nominal!$Q$7:$Q$9999,$H77,[2]nominal!$CN$7:$CN$9999,$AH$4)</f>
        <v>0</v>
      </c>
      <c r="AI77" s="21">
        <f>COUNTIFS([2]nominal!$Q$7:$Q$9999,$H77,[2]nominal!$CN$7:$CN$9999,$AI$4)</f>
        <v>0</v>
      </c>
      <c r="AJ77" s="21">
        <f>COUNTIFS([2]nominal!$Q$7:$Q$9999,$H77,[2]nominal!$CN$7:$CN$9999,$AJ$4)</f>
        <v>0</v>
      </c>
      <c r="AK77" s="21">
        <f>COUNTIFS([2]nominal!$Q$7:$Q$9999,$H77,[2]nominal!$CN$7:$CN$9999,$AK$4)</f>
        <v>0</v>
      </c>
      <c r="AL77" s="21">
        <f>COUNTIFS([2]nominal!$Q$7:$Q$9999,$H77,[2]nominal!$CO$7:$CO$9999,$AL$4)</f>
        <v>0</v>
      </c>
      <c r="AM77" s="21">
        <f>COUNTIFS([2]nominal!$Q$7:$Q$9999,$H77,[2]nominal!$CO$7:$CO$9999,$AM$4)</f>
        <v>0</v>
      </c>
      <c r="AN77" s="21">
        <f>COUNTIFS([2]nominal!$Q$7:$Q$9999,$H77,[2]nominal!$CO$7:$CO$9999,$AN$4)</f>
        <v>0</v>
      </c>
      <c r="AO77" s="21">
        <f>COUNTIFS([2]nominal!$Q$7:$Q$9999,$H77,[2]nominal!$DE$7:$DE$9999,$AO$4)</f>
        <v>0</v>
      </c>
      <c r="AP77" s="21">
        <f>COUNTIFS([2]nominal!$Q$7:$Q$9999,$H77,[2]nominal!$DE$7:$DE$9999,$AP$4)</f>
        <v>0</v>
      </c>
      <c r="AQ77" s="21">
        <f>COUNTIFS([2]nominal!$Q$7:$Q$9999,$H77,[2]nominal!$DE$7:$DE$9999,$AQ$4)</f>
        <v>0</v>
      </c>
      <c r="AR77" s="21">
        <f>COUNTIFS([2]nominal!$Q$7:$Q$9999,$H77,[2]nominal!$DQ$7:$DQ$9999,$AR$4)</f>
        <v>0</v>
      </c>
      <c r="AS77" s="21">
        <f>COUNTIFS([2]nominal!$Q$7:$Q$9999,$H77,[2]nominal!$DQ$7:$DQ$9999,$AS$4)</f>
        <v>0</v>
      </c>
      <c r="AT77" s="21">
        <f>COUNTIFS([2]nominal!$Q$7:$Q$9999,$H77,[2]nominal!$DQ$7:$DQ$9999,$AT$4)</f>
        <v>0</v>
      </c>
      <c r="AU77" s="21">
        <f>COUNTIFS([2]nominal!$Q$7:$Q$9999,$H77,[2]nominal!$DL$7:$DL$9999,$AU$4)</f>
        <v>0</v>
      </c>
      <c r="AV77" s="21">
        <f>COUNTIFS([2]nominal!$Q$7:$Q$9999,$H77,[2]nominal!$DL$7:$DL$9999,$AV$4)</f>
        <v>0</v>
      </c>
      <c r="AW77" s="21">
        <f>COUNTIFS([2]nominal!$Q$7:$Q$9999,$H77,[2]nominal!$DL$7:$DL$9999,$AW$4)</f>
        <v>0</v>
      </c>
      <c r="AX77" s="21">
        <f>COUNTIFS([2]nominal!$Q$7:$Q$9999,$H77,[2]nominal!$DL$7:$DL$9999,$AX$4)</f>
        <v>0</v>
      </c>
      <c r="AY77" s="21">
        <f>COUNTIFS([2]nominal!$Q$7:$Q$9999,$H77,[2]nominal!$DL$7:$DL$9999,$AY$4)</f>
        <v>0</v>
      </c>
      <c r="AZ77" s="21">
        <f>COUNTIFS([2]nominal!$Q$7:$Q$9999,$H77,[2]nominal!$DL$7:$DL$9999,$AZ$4)</f>
        <v>0</v>
      </c>
      <c r="BA77" s="21">
        <f>COUNTIFS([2]nominal!$Q$7:$Q$9999,$H77,[2]nominal!$DO$7:$DO$9999,$BA$4)</f>
        <v>0</v>
      </c>
      <c r="BB77" s="21">
        <f>COUNTIFS([2]nominal!$Q$7:$Q$9999,$H77,[2]nominal!$ES$7:$ES$9999,$BB$4)</f>
        <v>0</v>
      </c>
      <c r="BC77" s="11"/>
    </row>
    <row r="78" spans="1:55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f>IFERROR(VLOOKUP(H78,[1]NroPctesXeess!$E$3:$G$9999,3,FALSE),0)</f>
        <v>0</v>
      </c>
      <c r="K78" s="8">
        <f>COUNTIFS([2]nominal!$Q$7:$Q$9999,H78)</f>
        <v>0</v>
      </c>
      <c r="L78" s="8">
        <f>COUNTIFS([3]nominal!$Q$7:$Q$999,H78)</f>
        <v>0</v>
      </c>
      <c r="M78" s="8">
        <f>COUNTIFS([2]nominal!$Q$7:$Q$9999,$H78,[2]nominal!$J$7:$J$9999,"&lt;6")</f>
        <v>0</v>
      </c>
      <c r="N78" s="8">
        <f>COUNTIFS([2]nominal!$Q$7:$Q$9999,$H78,[2]nominal!$J$7:$J$9999,"&gt;5",[2]nominal!$J$7:$J$9999,"&lt;12")</f>
        <v>0</v>
      </c>
      <c r="O78" s="8">
        <f>COUNTIFS([2]nominal!$Q$7:$Q$9999,$H78,[2]nominal!$J$7:$J$9999,"&gt;11",[2]nominal!$J$7:$J$9999,"&lt;18")</f>
        <v>0</v>
      </c>
      <c r="P78" s="8">
        <f>COUNTIFS([2]nominal!$Q$7:$Q$9999,$H78,[2]nominal!$J$7:$J$9999,"&gt;17",[2]nominal!$J$7:$J$9999,"&lt;30")</f>
        <v>0</v>
      </c>
      <c r="Q78" s="8">
        <f>COUNTIFS([2]nominal!$Q$7:$Q$9999,$H78,[2]nominal!$J$7:$J$9999,"&gt;29",[2]nominal!$J$7:$J$9999,"&lt;60")</f>
        <v>0</v>
      </c>
      <c r="R78" s="8">
        <f>COUNTIFS([2]nominal!$Q$7:$Q$9999,$H78,[2]nominal!$J$7:$J$9999,"&gt;59")</f>
        <v>0</v>
      </c>
      <c r="S78" s="8">
        <f>COUNTIFS([2]nominal!$Q$7:$Q$9999,$H78,[2]nominal!$AH$7:$AH$9999,$S$4)</f>
        <v>0</v>
      </c>
      <c r="T78" s="21">
        <f>COUNTIFS([2]nominal!$Q$7:$Q$9999,$H78,[2]nominal!$AH$7:$AH$9999,$T$4)</f>
        <v>0</v>
      </c>
      <c r="U78" s="21">
        <f>COUNTIFS([2]nominal!$Q$7:$Q$9999,$H78,[2]nominal!$AH$7:$AH$9999,$U$4)</f>
        <v>0</v>
      </c>
      <c r="V78" s="21">
        <f>COUNTIFS([2]nominal!$Q$7:$Q$9999,$H78,[2]nominal!$AH$7:$AH$9999,$V$4)</f>
        <v>0</v>
      </c>
      <c r="W78" s="21">
        <f>COUNTIFS([2]nominal!$Q$7:$Q$9999,$H78,[2]nominal!$AH$7:$AH$9999,$W$4)</f>
        <v>0</v>
      </c>
      <c r="X78" s="8">
        <f>COUNTIFS([2]nominal!$Q$7:$Q$9999,$H78,[2]nominal!$AF$7:$AF$9999,$X$4)</f>
        <v>0</v>
      </c>
      <c r="Y78" s="21">
        <f>COUNTIFS([2]nominal!$Q$7:$Q$9999,$H78,[2]nominal!$AF$7:$AF$9999,$Y$4)</f>
        <v>0</v>
      </c>
      <c r="Z78" s="21">
        <f>COUNTIFS([2]nominal!$Q$7:$Q$9999,$H78,[2]nominal!$AK$7:$AK$9999,$Z$4)</f>
        <v>0</v>
      </c>
      <c r="AA78" s="21">
        <f>COUNTIFS([2]nominal!$Q$7:$Q$9999,$H78,[2]nominal!$AK$7:$AK$9999,$AA$4)</f>
        <v>0</v>
      </c>
      <c r="AB78" s="21">
        <f>COUNTIFS([2]nominal!$Q$7:$Q$9999,$H78,[2]nominal!$AK$7:$AK$9999,$AB$4)</f>
        <v>0</v>
      </c>
      <c r="AC78" s="21">
        <f>COUNTIFS([2]nominal!$Q$7:$Q$9999,$H78,[2]nominal!$AW$7:$AW$9999,$AC$4)</f>
        <v>0</v>
      </c>
      <c r="AD78" s="21">
        <f>COUNTIFS([2]nominal!$Q$7:$Q$9999,$H78,[2]nominal!$AZ$7:$AZ$9999,$AD$4)</f>
        <v>0</v>
      </c>
      <c r="AE78" s="8">
        <f>COUNTIFS([2]nominal!$Q$7:$Q$9999,$H78,[2]nominal!$AO$7:$AO$9999,$AE$4)</f>
        <v>0</v>
      </c>
      <c r="AF78" s="8">
        <f>COUNTIFS([2]nominal!$Q$7:$Q$9999,$H78,[2]nominal!$AT$7:$AT$9999,$AF$4)</f>
        <v>0</v>
      </c>
      <c r="AG78" s="21">
        <f>COUNTIFS([2]nominal!$Q$7:$Q$9999,$H78,[2]nominal!$DH$7:$DH$9999,$AG$4)</f>
        <v>0</v>
      </c>
      <c r="AH78" s="21">
        <f>COUNTIFS([2]nominal!$Q$7:$Q$9999,$H78,[2]nominal!$CN$7:$CN$9999,$AH$4)</f>
        <v>0</v>
      </c>
      <c r="AI78" s="21">
        <f>COUNTIFS([2]nominal!$Q$7:$Q$9999,$H78,[2]nominal!$CN$7:$CN$9999,$AI$4)</f>
        <v>0</v>
      </c>
      <c r="AJ78" s="21">
        <f>COUNTIFS([2]nominal!$Q$7:$Q$9999,$H78,[2]nominal!$CN$7:$CN$9999,$AJ$4)</f>
        <v>0</v>
      </c>
      <c r="AK78" s="21">
        <f>COUNTIFS([2]nominal!$Q$7:$Q$9999,$H78,[2]nominal!$CN$7:$CN$9999,$AK$4)</f>
        <v>0</v>
      </c>
      <c r="AL78" s="21">
        <f>COUNTIFS([2]nominal!$Q$7:$Q$9999,$H78,[2]nominal!$CO$7:$CO$9999,$AL$4)</f>
        <v>0</v>
      </c>
      <c r="AM78" s="21">
        <f>COUNTIFS([2]nominal!$Q$7:$Q$9999,$H78,[2]nominal!$CO$7:$CO$9999,$AM$4)</f>
        <v>0</v>
      </c>
      <c r="AN78" s="21">
        <f>COUNTIFS([2]nominal!$Q$7:$Q$9999,$H78,[2]nominal!$CO$7:$CO$9999,$AN$4)</f>
        <v>0</v>
      </c>
      <c r="AO78" s="21">
        <f>COUNTIFS([2]nominal!$Q$7:$Q$9999,$H78,[2]nominal!$DE$7:$DE$9999,$AO$4)</f>
        <v>0</v>
      </c>
      <c r="AP78" s="21">
        <f>COUNTIFS([2]nominal!$Q$7:$Q$9999,$H78,[2]nominal!$DE$7:$DE$9999,$AP$4)</f>
        <v>0</v>
      </c>
      <c r="AQ78" s="21">
        <f>COUNTIFS([2]nominal!$Q$7:$Q$9999,$H78,[2]nominal!$DE$7:$DE$9999,$AQ$4)</f>
        <v>0</v>
      </c>
      <c r="AR78" s="21">
        <f>COUNTIFS([2]nominal!$Q$7:$Q$9999,$H78,[2]nominal!$DQ$7:$DQ$9999,$AR$4)</f>
        <v>0</v>
      </c>
      <c r="AS78" s="21">
        <f>COUNTIFS([2]nominal!$Q$7:$Q$9999,$H78,[2]nominal!$DQ$7:$DQ$9999,$AS$4)</f>
        <v>0</v>
      </c>
      <c r="AT78" s="21">
        <f>COUNTIFS([2]nominal!$Q$7:$Q$9999,$H78,[2]nominal!$DQ$7:$DQ$9999,$AT$4)</f>
        <v>0</v>
      </c>
      <c r="AU78" s="21">
        <f>COUNTIFS([2]nominal!$Q$7:$Q$9999,$H78,[2]nominal!$DL$7:$DL$9999,$AU$4)</f>
        <v>0</v>
      </c>
      <c r="AV78" s="21">
        <f>COUNTIFS([2]nominal!$Q$7:$Q$9999,$H78,[2]nominal!$DL$7:$DL$9999,$AV$4)</f>
        <v>0</v>
      </c>
      <c r="AW78" s="21">
        <f>COUNTIFS([2]nominal!$Q$7:$Q$9999,$H78,[2]nominal!$DL$7:$DL$9999,$AW$4)</f>
        <v>0</v>
      </c>
      <c r="AX78" s="21">
        <f>COUNTIFS([2]nominal!$Q$7:$Q$9999,$H78,[2]nominal!$DL$7:$DL$9999,$AX$4)</f>
        <v>0</v>
      </c>
      <c r="AY78" s="21">
        <f>COUNTIFS([2]nominal!$Q$7:$Q$9999,$H78,[2]nominal!$DL$7:$DL$9999,$AY$4)</f>
        <v>0</v>
      </c>
      <c r="AZ78" s="21">
        <f>COUNTIFS([2]nominal!$Q$7:$Q$9999,$H78,[2]nominal!$DL$7:$DL$9999,$AZ$4)</f>
        <v>0</v>
      </c>
      <c r="BA78" s="21">
        <f>COUNTIFS([2]nominal!$Q$7:$Q$9999,$H78,[2]nominal!$DO$7:$DO$9999,$BA$4)</f>
        <v>0</v>
      </c>
      <c r="BB78" s="21">
        <f>COUNTIFS([2]nominal!$Q$7:$Q$9999,$H78,[2]nominal!$ES$7:$ES$9999,$BB$4)</f>
        <v>0</v>
      </c>
      <c r="BC78" s="11"/>
    </row>
    <row r="79" spans="1:55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f>IFERROR(VLOOKUP(H79,[1]NroPctesXeess!$E$3:$G$9999,3,FALSE),0)</f>
        <v>0</v>
      </c>
      <c r="K79" s="8">
        <f>COUNTIFS([2]nominal!$Q$7:$Q$9999,H79)</f>
        <v>0</v>
      </c>
      <c r="L79" s="8">
        <f>COUNTIFS([3]nominal!$Q$7:$Q$999,H79)</f>
        <v>0</v>
      </c>
      <c r="M79" s="8">
        <f>COUNTIFS([2]nominal!$Q$7:$Q$9999,$H79,[2]nominal!$J$7:$J$9999,"&lt;6")</f>
        <v>0</v>
      </c>
      <c r="N79" s="8">
        <f>COUNTIFS([2]nominal!$Q$7:$Q$9999,$H79,[2]nominal!$J$7:$J$9999,"&gt;5",[2]nominal!$J$7:$J$9999,"&lt;12")</f>
        <v>0</v>
      </c>
      <c r="O79" s="8">
        <f>COUNTIFS([2]nominal!$Q$7:$Q$9999,$H79,[2]nominal!$J$7:$J$9999,"&gt;11",[2]nominal!$J$7:$J$9999,"&lt;18")</f>
        <v>0</v>
      </c>
      <c r="P79" s="8">
        <f>COUNTIFS([2]nominal!$Q$7:$Q$9999,$H79,[2]nominal!$J$7:$J$9999,"&gt;17",[2]nominal!$J$7:$J$9999,"&lt;30")</f>
        <v>0</v>
      </c>
      <c r="Q79" s="8">
        <f>COUNTIFS([2]nominal!$Q$7:$Q$9999,$H79,[2]nominal!$J$7:$J$9999,"&gt;29",[2]nominal!$J$7:$J$9999,"&lt;60")</f>
        <v>0</v>
      </c>
      <c r="R79" s="8">
        <f>COUNTIFS([2]nominal!$Q$7:$Q$9999,$H79,[2]nominal!$J$7:$J$9999,"&gt;59")</f>
        <v>0</v>
      </c>
      <c r="S79" s="8">
        <f>COUNTIFS([2]nominal!$Q$7:$Q$9999,$H79,[2]nominal!$AH$7:$AH$9999,$S$4)</f>
        <v>0</v>
      </c>
      <c r="T79" s="21">
        <f>COUNTIFS([2]nominal!$Q$7:$Q$9999,$H79,[2]nominal!$AH$7:$AH$9999,$T$4)</f>
        <v>0</v>
      </c>
      <c r="U79" s="21">
        <f>COUNTIFS([2]nominal!$Q$7:$Q$9999,$H79,[2]nominal!$AH$7:$AH$9999,$U$4)</f>
        <v>0</v>
      </c>
      <c r="V79" s="21">
        <f>COUNTIFS([2]nominal!$Q$7:$Q$9999,$H79,[2]nominal!$AH$7:$AH$9999,$V$4)</f>
        <v>0</v>
      </c>
      <c r="W79" s="21">
        <f>COUNTIFS([2]nominal!$Q$7:$Q$9999,$H79,[2]nominal!$AH$7:$AH$9999,$W$4)</f>
        <v>0</v>
      </c>
      <c r="X79" s="8">
        <f>COUNTIFS([2]nominal!$Q$7:$Q$9999,$H79,[2]nominal!$AF$7:$AF$9999,$X$4)</f>
        <v>0</v>
      </c>
      <c r="Y79" s="21">
        <f>COUNTIFS([2]nominal!$Q$7:$Q$9999,$H79,[2]nominal!$AF$7:$AF$9999,$Y$4)</f>
        <v>0</v>
      </c>
      <c r="Z79" s="21">
        <f>COUNTIFS([2]nominal!$Q$7:$Q$9999,$H79,[2]nominal!$AK$7:$AK$9999,$Z$4)</f>
        <v>0</v>
      </c>
      <c r="AA79" s="21">
        <f>COUNTIFS([2]nominal!$Q$7:$Q$9999,$H79,[2]nominal!$AK$7:$AK$9999,$AA$4)</f>
        <v>0</v>
      </c>
      <c r="AB79" s="21">
        <f>COUNTIFS([2]nominal!$Q$7:$Q$9999,$H79,[2]nominal!$AK$7:$AK$9999,$AB$4)</f>
        <v>0</v>
      </c>
      <c r="AC79" s="21">
        <f>COUNTIFS([2]nominal!$Q$7:$Q$9999,$H79,[2]nominal!$AW$7:$AW$9999,$AC$4)</f>
        <v>0</v>
      </c>
      <c r="AD79" s="21">
        <f>COUNTIFS([2]nominal!$Q$7:$Q$9999,$H79,[2]nominal!$AZ$7:$AZ$9999,$AD$4)</f>
        <v>0</v>
      </c>
      <c r="AE79" s="8">
        <f>COUNTIFS([2]nominal!$Q$7:$Q$9999,$H79,[2]nominal!$AO$7:$AO$9999,$AE$4)</f>
        <v>0</v>
      </c>
      <c r="AF79" s="8">
        <f>COUNTIFS([2]nominal!$Q$7:$Q$9999,$H79,[2]nominal!$AT$7:$AT$9999,$AF$4)</f>
        <v>0</v>
      </c>
      <c r="AG79" s="21">
        <f>COUNTIFS([2]nominal!$Q$7:$Q$9999,$H79,[2]nominal!$DH$7:$DH$9999,$AG$4)</f>
        <v>0</v>
      </c>
      <c r="AH79" s="21">
        <f>COUNTIFS([2]nominal!$Q$7:$Q$9999,$H79,[2]nominal!$CN$7:$CN$9999,$AH$4)</f>
        <v>0</v>
      </c>
      <c r="AI79" s="21">
        <f>COUNTIFS([2]nominal!$Q$7:$Q$9999,$H79,[2]nominal!$CN$7:$CN$9999,$AI$4)</f>
        <v>0</v>
      </c>
      <c r="AJ79" s="21">
        <f>COUNTIFS([2]nominal!$Q$7:$Q$9999,$H79,[2]nominal!$CN$7:$CN$9999,$AJ$4)</f>
        <v>0</v>
      </c>
      <c r="AK79" s="21">
        <f>COUNTIFS([2]nominal!$Q$7:$Q$9999,$H79,[2]nominal!$CN$7:$CN$9999,$AK$4)</f>
        <v>0</v>
      </c>
      <c r="AL79" s="21">
        <f>COUNTIFS([2]nominal!$Q$7:$Q$9999,$H79,[2]nominal!$CO$7:$CO$9999,$AL$4)</f>
        <v>0</v>
      </c>
      <c r="AM79" s="21">
        <f>COUNTIFS([2]nominal!$Q$7:$Q$9999,$H79,[2]nominal!$CO$7:$CO$9999,$AM$4)</f>
        <v>0</v>
      </c>
      <c r="AN79" s="21">
        <f>COUNTIFS([2]nominal!$Q$7:$Q$9999,$H79,[2]nominal!$CO$7:$CO$9999,$AN$4)</f>
        <v>0</v>
      </c>
      <c r="AO79" s="21">
        <f>COUNTIFS([2]nominal!$Q$7:$Q$9999,$H79,[2]nominal!$DE$7:$DE$9999,$AO$4)</f>
        <v>0</v>
      </c>
      <c r="AP79" s="21">
        <f>COUNTIFS([2]nominal!$Q$7:$Q$9999,$H79,[2]nominal!$DE$7:$DE$9999,$AP$4)</f>
        <v>0</v>
      </c>
      <c r="AQ79" s="21">
        <f>COUNTIFS([2]nominal!$Q$7:$Q$9999,$H79,[2]nominal!$DE$7:$DE$9999,$AQ$4)</f>
        <v>0</v>
      </c>
      <c r="AR79" s="21">
        <f>COUNTIFS([2]nominal!$Q$7:$Q$9999,$H79,[2]nominal!$DQ$7:$DQ$9999,$AR$4)</f>
        <v>0</v>
      </c>
      <c r="AS79" s="21">
        <f>COUNTIFS([2]nominal!$Q$7:$Q$9999,$H79,[2]nominal!$DQ$7:$DQ$9999,$AS$4)</f>
        <v>0</v>
      </c>
      <c r="AT79" s="21">
        <f>COUNTIFS([2]nominal!$Q$7:$Q$9999,$H79,[2]nominal!$DQ$7:$DQ$9999,$AT$4)</f>
        <v>0</v>
      </c>
      <c r="AU79" s="21">
        <f>COUNTIFS([2]nominal!$Q$7:$Q$9999,$H79,[2]nominal!$DL$7:$DL$9999,$AU$4)</f>
        <v>0</v>
      </c>
      <c r="AV79" s="21">
        <f>COUNTIFS([2]nominal!$Q$7:$Q$9999,$H79,[2]nominal!$DL$7:$DL$9999,$AV$4)</f>
        <v>0</v>
      </c>
      <c r="AW79" s="21">
        <f>COUNTIFS([2]nominal!$Q$7:$Q$9999,$H79,[2]nominal!$DL$7:$DL$9999,$AW$4)</f>
        <v>0</v>
      </c>
      <c r="AX79" s="21">
        <f>COUNTIFS([2]nominal!$Q$7:$Q$9999,$H79,[2]nominal!$DL$7:$DL$9999,$AX$4)</f>
        <v>0</v>
      </c>
      <c r="AY79" s="21">
        <f>COUNTIFS([2]nominal!$Q$7:$Q$9999,$H79,[2]nominal!$DL$7:$DL$9999,$AY$4)</f>
        <v>0</v>
      </c>
      <c r="AZ79" s="21">
        <f>COUNTIFS([2]nominal!$Q$7:$Q$9999,$H79,[2]nominal!$DL$7:$DL$9999,$AZ$4)</f>
        <v>0</v>
      </c>
      <c r="BA79" s="21">
        <f>COUNTIFS([2]nominal!$Q$7:$Q$9999,$H79,[2]nominal!$DO$7:$DO$9999,$BA$4)</f>
        <v>0</v>
      </c>
      <c r="BB79" s="21">
        <f>COUNTIFS([2]nominal!$Q$7:$Q$9999,$H79,[2]nominal!$ES$7:$ES$9999,$BB$4)</f>
        <v>0</v>
      </c>
      <c r="BC79" s="11"/>
    </row>
    <row r="80" spans="1:55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f>IFERROR(VLOOKUP(H80,[1]NroPctesXeess!$E$3:$G$9999,3,FALSE),0)</f>
        <v>0</v>
      </c>
      <c r="K80" s="8">
        <f>COUNTIFS([2]nominal!$Q$7:$Q$9999,H80)</f>
        <v>0</v>
      </c>
      <c r="L80" s="8">
        <f>COUNTIFS([3]nominal!$Q$7:$Q$999,H80)</f>
        <v>0</v>
      </c>
      <c r="M80" s="8">
        <f>COUNTIFS([2]nominal!$Q$7:$Q$9999,$H80,[2]nominal!$J$7:$J$9999,"&lt;6")</f>
        <v>0</v>
      </c>
      <c r="N80" s="8">
        <f>COUNTIFS([2]nominal!$Q$7:$Q$9999,$H80,[2]nominal!$J$7:$J$9999,"&gt;5",[2]nominal!$J$7:$J$9999,"&lt;12")</f>
        <v>0</v>
      </c>
      <c r="O80" s="8">
        <f>COUNTIFS([2]nominal!$Q$7:$Q$9999,$H80,[2]nominal!$J$7:$J$9999,"&gt;11",[2]nominal!$J$7:$J$9999,"&lt;18")</f>
        <v>0</v>
      </c>
      <c r="P80" s="8">
        <f>COUNTIFS([2]nominal!$Q$7:$Q$9999,$H80,[2]nominal!$J$7:$J$9999,"&gt;17",[2]nominal!$J$7:$J$9999,"&lt;30")</f>
        <v>0</v>
      </c>
      <c r="Q80" s="8">
        <f>COUNTIFS([2]nominal!$Q$7:$Q$9999,$H80,[2]nominal!$J$7:$J$9999,"&gt;29",[2]nominal!$J$7:$J$9999,"&lt;60")</f>
        <v>0</v>
      </c>
      <c r="R80" s="8">
        <f>COUNTIFS([2]nominal!$Q$7:$Q$9999,$H80,[2]nominal!$J$7:$J$9999,"&gt;59")</f>
        <v>0</v>
      </c>
      <c r="S80" s="8">
        <f>COUNTIFS([2]nominal!$Q$7:$Q$9999,$H80,[2]nominal!$AH$7:$AH$9999,$S$4)</f>
        <v>0</v>
      </c>
      <c r="T80" s="21">
        <f>COUNTIFS([2]nominal!$Q$7:$Q$9999,$H80,[2]nominal!$AH$7:$AH$9999,$T$4)</f>
        <v>0</v>
      </c>
      <c r="U80" s="21">
        <f>COUNTIFS([2]nominal!$Q$7:$Q$9999,$H80,[2]nominal!$AH$7:$AH$9999,$U$4)</f>
        <v>0</v>
      </c>
      <c r="V80" s="21">
        <f>COUNTIFS([2]nominal!$Q$7:$Q$9999,$H80,[2]nominal!$AH$7:$AH$9999,$V$4)</f>
        <v>0</v>
      </c>
      <c r="W80" s="21">
        <f>COUNTIFS([2]nominal!$Q$7:$Q$9999,$H80,[2]nominal!$AH$7:$AH$9999,$W$4)</f>
        <v>0</v>
      </c>
      <c r="X80" s="8">
        <f>COUNTIFS([2]nominal!$Q$7:$Q$9999,$H80,[2]nominal!$AF$7:$AF$9999,$X$4)</f>
        <v>0</v>
      </c>
      <c r="Y80" s="21">
        <f>COUNTIFS([2]nominal!$Q$7:$Q$9999,$H80,[2]nominal!$AF$7:$AF$9999,$Y$4)</f>
        <v>0</v>
      </c>
      <c r="Z80" s="21">
        <f>COUNTIFS([2]nominal!$Q$7:$Q$9999,$H80,[2]nominal!$AK$7:$AK$9999,$Z$4)</f>
        <v>0</v>
      </c>
      <c r="AA80" s="21">
        <f>COUNTIFS([2]nominal!$Q$7:$Q$9999,$H80,[2]nominal!$AK$7:$AK$9999,$AA$4)</f>
        <v>0</v>
      </c>
      <c r="AB80" s="21">
        <f>COUNTIFS([2]nominal!$Q$7:$Q$9999,$H80,[2]nominal!$AK$7:$AK$9999,$AB$4)</f>
        <v>0</v>
      </c>
      <c r="AC80" s="21">
        <f>COUNTIFS([2]nominal!$Q$7:$Q$9999,$H80,[2]nominal!$AW$7:$AW$9999,$AC$4)</f>
        <v>0</v>
      </c>
      <c r="AD80" s="21">
        <f>COUNTIFS([2]nominal!$Q$7:$Q$9999,$H80,[2]nominal!$AZ$7:$AZ$9999,$AD$4)</f>
        <v>0</v>
      </c>
      <c r="AE80" s="8">
        <f>COUNTIFS([2]nominal!$Q$7:$Q$9999,$H80,[2]nominal!$AO$7:$AO$9999,$AE$4)</f>
        <v>0</v>
      </c>
      <c r="AF80" s="8">
        <f>COUNTIFS([2]nominal!$Q$7:$Q$9999,$H80,[2]nominal!$AT$7:$AT$9999,$AF$4)</f>
        <v>0</v>
      </c>
      <c r="AG80" s="21">
        <f>COUNTIFS([2]nominal!$Q$7:$Q$9999,$H80,[2]nominal!$DH$7:$DH$9999,$AG$4)</f>
        <v>0</v>
      </c>
      <c r="AH80" s="21">
        <f>COUNTIFS([2]nominal!$Q$7:$Q$9999,$H80,[2]nominal!$CN$7:$CN$9999,$AH$4)</f>
        <v>0</v>
      </c>
      <c r="AI80" s="21">
        <f>COUNTIFS([2]nominal!$Q$7:$Q$9999,$H80,[2]nominal!$CN$7:$CN$9999,$AI$4)</f>
        <v>0</v>
      </c>
      <c r="AJ80" s="21">
        <f>COUNTIFS([2]nominal!$Q$7:$Q$9999,$H80,[2]nominal!$CN$7:$CN$9999,$AJ$4)</f>
        <v>0</v>
      </c>
      <c r="AK80" s="21">
        <f>COUNTIFS([2]nominal!$Q$7:$Q$9999,$H80,[2]nominal!$CN$7:$CN$9999,$AK$4)</f>
        <v>0</v>
      </c>
      <c r="AL80" s="21">
        <f>COUNTIFS([2]nominal!$Q$7:$Q$9999,$H80,[2]nominal!$CO$7:$CO$9999,$AL$4)</f>
        <v>0</v>
      </c>
      <c r="AM80" s="21">
        <f>COUNTIFS([2]nominal!$Q$7:$Q$9999,$H80,[2]nominal!$CO$7:$CO$9999,$AM$4)</f>
        <v>0</v>
      </c>
      <c r="AN80" s="21">
        <f>COUNTIFS([2]nominal!$Q$7:$Q$9999,$H80,[2]nominal!$CO$7:$CO$9999,$AN$4)</f>
        <v>0</v>
      </c>
      <c r="AO80" s="21">
        <f>COUNTIFS([2]nominal!$Q$7:$Q$9999,$H80,[2]nominal!$DE$7:$DE$9999,$AO$4)</f>
        <v>0</v>
      </c>
      <c r="AP80" s="21">
        <f>COUNTIFS([2]nominal!$Q$7:$Q$9999,$H80,[2]nominal!$DE$7:$DE$9999,$AP$4)</f>
        <v>0</v>
      </c>
      <c r="AQ80" s="21">
        <f>COUNTIFS([2]nominal!$Q$7:$Q$9999,$H80,[2]nominal!$DE$7:$DE$9999,$AQ$4)</f>
        <v>0</v>
      </c>
      <c r="AR80" s="21">
        <f>COUNTIFS([2]nominal!$Q$7:$Q$9999,$H80,[2]nominal!$DQ$7:$DQ$9999,$AR$4)</f>
        <v>0</v>
      </c>
      <c r="AS80" s="21">
        <f>COUNTIFS([2]nominal!$Q$7:$Q$9999,$H80,[2]nominal!$DQ$7:$DQ$9999,$AS$4)</f>
        <v>0</v>
      </c>
      <c r="AT80" s="21">
        <f>COUNTIFS([2]nominal!$Q$7:$Q$9999,$H80,[2]nominal!$DQ$7:$DQ$9999,$AT$4)</f>
        <v>0</v>
      </c>
      <c r="AU80" s="21">
        <f>COUNTIFS([2]nominal!$Q$7:$Q$9999,$H80,[2]nominal!$DL$7:$DL$9999,$AU$4)</f>
        <v>0</v>
      </c>
      <c r="AV80" s="21">
        <f>COUNTIFS([2]nominal!$Q$7:$Q$9999,$H80,[2]nominal!$DL$7:$DL$9999,$AV$4)</f>
        <v>0</v>
      </c>
      <c r="AW80" s="21">
        <f>COUNTIFS([2]nominal!$Q$7:$Q$9999,$H80,[2]nominal!$DL$7:$DL$9999,$AW$4)</f>
        <v>0</v>
      </c>
      <c r="AX80" s="21">
        <f>COUNTIFS([2]nominal!$Q$7:$Q$9999,$H80,[2]nominal!$DL$7:$DL$9999,$AX$4)</f>
        <v>0</v>
      </c>
      <c r="AY80" s="21">
        <f>COUNTIFS([2]nominal!$Q$7:$Q$9999,$H80,[2]nominal!$DL$7:$DL$9999,$AY$4)</f>
        <v>0</v>
      </c>
      <c r="AZ80" s="21">
        <f>COUNTIFS([2]nominal!$Q$7:$Q$9999,$H80,[2]nominal!$DL$7:$DL$9999,$AZ$4)</f>
        <v>0</v>
      </c>
      <c r="BA80" s="21">
        <f>COUNTIFS([2]nominal!$Q$7:$Q$9999,$H80,[2]nominal!$DO$7:$DO$9999,$BA$4)</f>
        <v>0</v>
      </c>
      <c r="BB80" s="21">
        <f>COUNTIFS([2]nominal!$Q$7:$Q$9999,$H80,[2]nominal!$ES$7:$ES$9999,$BB$4)</f>
        <v>0</v>
      </c>
      <c r="BC80" s="11"/>
    </row>
    <row r="81" spans="1:55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f>IFERROR(VLOOKUP(H81,[1]NroPctesXeess!$E$3:$G$9999,3,FALSE),0)</f>
        <v>0</v>
      </c>
      <c r="K81" s="8">
        <f>COUNTIFS([2]nominal!$Q$7:$Q$9999,H81)</f>
        <v>0</v>
      </c>
      <c r="L81" s="8">
        <f>COUNTIFS([3]nominal!$Q$7:$Q$999,H81)</f>
        <v>0</v>
      </c>
      <c r="M81" s="8">
        <f>COUNTIFS([2]nominal!$Q$7:$Q$9999,$H81,[2]nominal!$J$7:$J$9999,"&lt;6")</f>
        <v>0</v>
      </c>
      <c r="N81" s="8">
        <f>COUNTIFS([2]nominal!$Q$7:$Q$9999,$H81,[2]nominal!$J$7:$J$9999,"&gt;5",[2]nominal!$J$7:$J$9999,"&lt;12")</f>
        <v>0</v>
      </c>
      <c r="O81" s="8">
        <f>COUNTIFS([2]nominal!$Q$7:$Q$9999,$H81,[2]nominal!$J$7:$J$9999,"&gt;11",[2]nominal!$J$7:$J$9999,"&lt;18")</f>
        <v>0</v>
      </c>
      <c r="P81" s="8">
        <f>COUNTIFS([2]nominal!$Q$7:$Q$9999,$H81,[2]nominal!$J$7:$J$9999,"&gt;17",[2]nominal!$J$7:$J$9999,"&lt;30")</f>
        <v>0</v>
      </c>
      <c r="Q81" s="8">
        <f>COUNTIFS([2]nominal!$Q$7:$Q$9999,$H81,[2]nominal!$J$7:$J$9999,"&gt;29",[2]nominal!$J$7:$J$9999,"&lt;60")</f>
        <v>0</v>
      </c>
      <c r="R81" s="8">
        <f>COUNTIFS([2]nominal!$Q$7:$Q$9999,$H81,[2]nominal!$J$7:$J$9999,"&gt;59")</f>
        <v>0</v>
      </c>
      <c r="S81" s="8">
        <f>COUNTIFS([2]nominal!$Q$7:$Q$9999,$H81,[2]nominal!$AH$7:$AH$9999,$S$4)</f>
        <v>0</v>
      </c>
      <c r="T81" s="21">
        <f>COUNTIFS([2]nominal!$Q$7:$Q$9999,$H81,[2]nominal!$AH$7:$AH$9999,$T$4)</f>
        <v>0</v>
      </c>
      <c r="U81" s="21">
        <f>COUNTIFS([2]nominal!$Q$7:$Q$9999,$H81,[2]nominal!$AH$7:$AH$9999,$U$4)</f>
        <v>0</v>
      </c>
      <c r="V81" s="21">
        <f>COUNTIFS([2]nominal!$Q$7:$Q$9999,$H81,[2]nominal!$AH$7:$AH$9999,$V$4)</f>
        <v>0</v>
      </c>
      <c r="W81" s="21">
        <f>COUNTIFS([2]nominal!$Q$7:$Q$9999,$H81,[2]nominal!$AH$7:$AH$9999,$W$4)</f>
        <v>0</v>
      </c>
      <c r="X81" s="8">
        <f>COUNTIFS([2]nominal!$Q$7:$Q$9999,$H81,[2]nominal!$AF$7:$AF$9999,$X$4)</f>
        <v>0</v>
      </c>
      <c r="Y81" s="21">
        <f>COUNTIFS([2]nominal!$Q$7:$Q$9999,$H81,[2]nominal!$AF$7:$AF$9999,$Y$4)</f>
        <v>0</v>
      </c>
      <c r="Z81" s="21">
        <f>COUNTIFS([2]nominal!$Q$7:$Q$9999,$H81,[2]nominal!$AK$7:$AK$9999,$Z$4)</f>
        <v>0</v>
      </c>
      <c r="AA81" s="21">
        <f>COUNTIFS([2]nominal!$Q$7:$Q$9999,$H81,[2]nominal!$AK$7:$AK$9999,$AA$4)</f>
        <v>0</v>
      </c>
      <c r="AB81" s="21">
        <f>COUNTIFS([2]nominal!$Q$7:$Q$9999,$H81,[2]nominal!$AK$7:$AK$9999,$AB$4)</f>
        <v>0</v>
      </c>
      <c r="AC81" s="21">
        <f>COUNTIFS([2]nominal!$Q$7:$Q$9999,$H81,[2]nominal!$AW$7:$AW$9999,$AC$4)</f>
        <v>0</v>
      </c>
      <c r="AD81" s="21">
        <f>COUNTIFS([2]nominal!$Q$7:$Q$9999,$H81,[2]nominal!$AZ$7:$AZ$9999,$AD$4)</f>
        <v>0</v>
      </c>
      <c r="AE81" s="8">
        <f>COUNTIFS([2]nominal!$Q$7:$Q$9999,$H81,[2]nominal!$AO$7:$AO$9999,$AE$4)</f>
        <v>0</v>
      </c>
      <c r="AF81" s="8">
        <f>COUNTIFS([2]nominal!$Q$7:$Q$9999,$H81,[2]nominal!$AT$7:$AT$9999,$AF$4)</f>
        <v>0</v>
      </c>
      <c r="AG81" s="21">
        <f>COUNTIFS([2]nominal!$Q$7:$Q$9999,$H81,[2]nominal!$DH$7:$DH$9999,$AG$4)</f>
        <v>0</v>
      </c>
      <c r="AH81" s="21">
        <f>COUNTIFS([2]nominal!$Q$7:$Q$9999,$H81,[2]nominal!$CN$7:$CN$9999,$AH$4)</f>
        <v>0</v>
      </c>
      <c r="AI81" s="21">
        <f>COUNTIFS([2]nominal!$Q$7:$Q$9999,$H81,[2]nominal!$CN$7:$CN$9999,$AI$4)</f>
        <v>0</v>
      </c>
      <c r="AJ81" s="21">
        <f>COUNTIFS([2]nominal!$Q$7:$Q$9999,$H81,[2]nominal!$CN$7:$CN$9999,$AJ$4)</f>
        <v>0</v>
      </c>
      <c r="AK81" s="21">
        <f>COUNTIFS([2]nominal!$Q$7:$Q$9999,$H81,[2]nominal!$CN$7:$CN$9999,$AK$4)</f>
        <v>0</v>
      </c>
      <c r="AL81" s="21">
        <f>COUNTIFS([2]nominal!$Q$7:$Q$9999,$H81,[2]nominal!$CO$7:$CO$9999,$AL$4)</f>
        <v>0</v>
      </c>
      <c r="AM81" s="21">
        <f>COUNTIFS([2]nominal!$Q$7:$Q$9999,$H81,[2]nominal!$CO$7:$CO$9999,$AM$4)</f>
        <v>0</v>
      </c>
      <c r="AN81" s="21">
        <f>COUNTIFS([2]nominal!$Q$7:$Q$9999,$H81,[2]nominal!$CO$7:$CO$9999,$AN$4)</f>
        <v>0</v>
      </c>
      <c r="AO81" s="21">
        <f>COUNTIFS([2]nominal!$Q$7:$Q$9999,$H81,[2]nominal!$DE$7:$DE$9999,$AO$4)</f>
        <v>0</v>
      </c>
      <c r="AP81" s="21">
        <f>COUNTIFS([2]nominal!$Q$7:$Q$9999,$H81,[2]nominal!$DE$7:$DE$9999,$AP$4)</f>
        <v>0</v>
      </c>
      <c r="AQ81" s="21">
        <f>COUNTIFS([2]nominal!$Q$7:$Q$9999,$H81,[2]nominal!$DE$7:$DE$9999,$AQ$4)</f>
        <v>0</v>
      </c>
      <c r="AR81" s="21">
        <f>COUNTIFS([2]nominal!$Q$7:$Q$9999,$H81,[2]nominal!$DQ$7:$DQ$9999,$AR$4)</f>
        <v>0</v>
      </c>
      <c r="AS81" s="21">
        <f>COUNTIFS([2]nominal!$Q$7:$Q$9999,$H81,[2]nominal!$DQ$7:$DQ$9999,$AS$4)</f>
        <v>0</v>
      </c>
      <c r="AT81" s="21">
        <f>COUNTIFS([2]nominal!$Q$7:$Q$9999,$H81,[2]nominal!$DQ$7:$DQ$9999,$AT$4)</f>
        <v>0</v>
      </c>
      <c r="AU81" s="21">
        <f>COUNTIFS([2]nominal!$Q$7:$Q$9999,$H81,[2]nominal!$DL$7:$DL$9999,$AU$4)</f>
        <v>0</v>
      </c>
      <c r="AV81" s="21">
        <f>COUNTIFS([2]nominal!$Q$7:$Q$9999,$H81,[2]nominal!$DL$7:$DL$9999,$AV$4)</f>
        <v>0</v>
      </c>
      <c r="AW81" s="21">
        <f>COUNTIFS([2]nominal!$Q$7:$Q$9999,$H81,[2]nominal!$DL$7:$DL$9999,$AW$4)</f>
        <v>0</v>
      </c>
      <c r="AX81" s="21">
        <f>COUNTIFS([2]nominal!$Q$7:$Q$9999,$H81,[2]nominal!$DL$7:$DL$9999,$AX$4)</f>
        <v>0</v>
      </c>
      <c r="AY81" s="21">
        <f>COUNTIFS([2]nominal!$Q$7:$Q$9999,$H81,[2]nominal!$DL$7:$DL$9999,$AY$4)</f>
        <v>0</v>
      </c>
      <c r="AZ81" s="21">
        <f>COUNTIFS([2]nominal!$Q$7:$Q$9999,$H81,[2]nominal!$DL$7:$DL$9999,$AZ$4)</f>
        <v>0</v>
      </c>
      <c r="BA81" s="21">
        <f>COUNTIFS([2]nominal!$Q$7:$Q$9999,$H81,[2]nominal!$DO$7:$DO$9999,$BA$4)</f>
        <v>0</v>
      </c>
      <c r="BB81" s="21">
        <f>COUNTIFS([2]nominal!$Q$7:$Q$9999,$H81,[2]nominal!$ES$7:$ES$9999,$BB$4)</f>
        <v>0</v>
      </c>
      <c r="BC81" s="11"/>
    </row>
    <row r="82" spans="1:55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f>IFERROR(VLOOKUP(H82,[1]NroPctesXeess!$E$3:$G$9999,3,FALSE),0)</f>
        <v>0</v>
      </c>
      <c r="K82" s="8">
        <f>COUNTIFS([2]nominal!$Q$7:$Q$9999,H82)</f>
        <v>0</v>
      </c>
      <c r="L82" s="8">
        <f>COUNTIFS([3]nominal!$Q$7:$Q$999,H82)</f>
        <v>0</v>
      </c>
      <c r="M82" s="8">
        <f>COUNTIFS([2]nominal!$Q$7:$Q$9999,$H82,[2]nominal!$J$7:$J$9999,"&lt;6")</f>
        <v>0</v>
      </c>
      <c r="N82" s="8">
        <f>COUNTIFS([2]nominal!$Q$7:$Q$9999,$H82,[2]nominal!$J$7:$J$9999,"&gt;5",[2]nominal!$J$7:$J$9999,"&lt;12")</f>
        <v>0</v>
      </c>
      <c r="O82" s="8">
        <f>COUNTIFS([2]nominal!$Q$7:$Q$9999,$H82,[2]nominal!$J$7:$J$9999,"&gt;11",[2]nominal!$J$7:$J$9999,"&lt;18")</f>
        <v>0</v>
      </c>
      <c r="P82" s="8">
        <f>COUNTIFS([2]nominal!$Q$7:$Q$9999,$H82,[2]nominal!$J$7:$J$9999,"&gt;17",[2]nominal!$J$7:$J$9999,"&lt;30")</f>
        <v>0</v>
      </c>
      <c r="Q82" s="8">
        <f>COUNTIFS([2]nominal!$Q$7:$Q$9999,$H82,[2]nominal!$J$7:$J$9999,"&gt;29",[2]nominal!$J$7:$J$9999,"&lt;60")</f>
        <v>0</v>
      </c>
      <c r="R82" s="8">
        <f>COUNTIFS([2]nominal!$Q$7:$Q$9999,$H82,[2]nominal!$J$7:$J$9999,"&gt;59")</f>
        <v>0</v>
      </c>
      <c r="S82" s="8">
        <f>COUNTIFS([2]nominal!$Q$7:$Q$9999,$H82,[2]nominal!$AH$7:$AH$9999,$S$4)</f>
        <v>0</v>
      </c>
      <c r="T82" s="21">
        <f>COUNTIFS([2]nominal!$Q$7:$Q$9999,$H82,[2]nominal!$AH$7:$AH$9999,$T$4)</f>
        <v>0</v>
      </c>
      <c r="U82" s="21">
        <f>COUNTIFS([2]nominal!$Q$7:$Q$9999,$H82,[2]nominal!$AH$7:$AH$9999,$U$4)</f>
        <v>0</v>
      </c>
      <c r="V82" s="21">
        <f>COUNTIFS([2]nominal!$Q$7:$Q$9999,$H82,[2]nominal!$AH$7:$AH$9999,$V$4)</f>
        <v>0</v>
      </c>
      <c r="W82" s="21">
        <f>COUNTIFS([2]nominal!$Q$7:$Q$9999,$H82,[2]nominal!$AH$7:$AH$9999,$W$4)</f>
        <v>0</v>
      </c>
      <c r="X82" s="8">
        <f>COUNTIFS([2]nominal!$Q$7:$Q$9999,$H82,[2]nominal!$AF$7:$AF$9999,$X$4)</f>
        <v>0</v>
      </c>
      <c r="Y82" s="21">
        <f>COUNTIFS([2]nominal!$Q$7:$Q$9999,$H82,[2]nominal!$AF$7:$AF$9999,$Y$4)</f>
        <v>0</v>
      </c>
      <c r="Z82" s="21">
        <f>COUNTIFS([2]nominal!$Q$7:$Q$9999,$H82,[2]nominal!$AK$7:$AK$9999,$Z$4)</f>
        <v>0</v>
      </c>
      <c r="AA82" s="21">
        <f>COUNTIFS([2]nominal!$Q$7:$Q$9999,$H82,[2]nominal!$AK$7:$AK$9999,$AA$4)</f>
        <v>0</v>
      </c>
      <c r="AB82" s="21">
        <f>COUNTIFS([2]nominal!$Q$7:$Q$9999,$H82,[2]nominal!$AK$7:$AK$9999,$AB$4)</f>
        <v>0</v>
      </c>
      <c r="AC82" s="21">
        <f>COUNTIFS([2]nominal!$Q$7:$Q$9999,$H82,[2]nominal!$AW$7:$AW$9999,$AC$4)</f>
        <v>0</v>
      </c>
      <c r="AD82" s="21">
        <f>COUNTIFS([2]nominal!$Q$7:$Q$9999,$H82,[2]nominal!$AZ$7:$AZ$9999,$AD$4)</f>
        <v>0</v>
      </c>
      <c r="AE82" s="8">
        <f>COUNTIFS([2]nominal!$Q$7:$Q$9999,$H82,[2]nominal!$AO$7:$AO$9999,$AE$4)</f>
        <v>0</v>
      </c>
      <c r="AF82" s="8">
        <f>COUNTIFS([2]nominal!$Q$7:$Q$9999,$H82,[2]nominal!$AT$7:$AT$9999,$AF$4)</f>
        <v>0</v>
      </c>
      <c r="AG82" s="21">
        <f>COUNTIFS([2]nominal!$Q$7:$Q$9999,$H82,[2]nominal!$DH$7:$DH$9999,$AG$4)</f>
        <v>0</v>
      </c>
      <c r="AH82" s="21">
        <f>COUNTIFS([2]nominal!$Q$7:$Q$9999,$H82,[2]nominal!$CN$7:$CN$9999,$AH$4)</f>
        <v>0</v>
      </c>
      <c r="AI82" s="21">
        <f>COUNTIFS([2]nominal!$Q$7:$Q$9999,$H82,[2]nominal!$CN$7:$CN$9999,$AI$4)</f>
        <v>0</v>
      </c>
      <c r="AJ82" s="21">
        <f>COUNTIFS([2]nominal!$Q$7:$Q$9999,$H82,[2]nominal!$CN$7:$CN$9999,$AJ$4)</f>
        <v>0</v>
      </c>
      <c r="AK82" s="21">
        <f>COUNTIFS([2]nominal!$Q$7:$Q$9999,$H82,[2]nominal!$CN$7:$CN$9999,$AK$4)</f>
        <v>0</v>
      </c>
      <c r="AL82" s="21">
        <f>COUNTIFS([2]nominal!$Q$7:$Q$9999,$H82,[2]nominal!$CO$7:$CO$9999,$AL$4)</f>
        <v>0</v>
      </c>
      <c r="AM82" s="21">
        <f>COUNTIFS([2]nominal!$Q$7:$Q$9999,$H82,[2]nominal!$CO$7:$CO$9999,$AM$4)</f>
        <v>0</v>
      </c>
      <c r="AN82" s="21">
        <f>COUNTIFS([2]nominal!$Q$7:$Q$9999,$H82,[2]nominal!$CO$7:$CO$9999,$AN$4)</f>
        <v>0</v>
      </c>
      <c r="AO82" s="21">
        <f>COUNTIFS([2]nominal!$Q$7:$Q$9999,$H82,[2]nominal!$DE$7:$DE$9999,$AO$4)</f>
        <v>0</v>
      </c>
      <c r="AP82" s="21">
        <f>COUNTIFS([2]nominal!$Q$7:$Q$9999,$H82,[2]nominal!$DE$7:$DE$9999,$AP$4)</f>
        <v>0</v>
      </c>
      <c r="AQ82" s="21">
        <f>COUNTIFS([2]nominal!$Q$7:$Q$9999,$H82,[2]nominal!$DE$7:$DE$9999,$AQ$4)</f>
        <v>0</v>
      </c>
      <c r="AR82" s="21">
        <f>COUNTIFS([2]nominal!$Q$7:$Q$9999,$H82,[2]nominal!$DQ$7:$DQ$9999,$AR$4)</f>
        <v>0</v>
      </c>
      <c r="AS82" s="21">
        <f>COUNTIFS([2]nominal!$Q$7:$Q$9999,$H82,[2]nominal!$DQ$7:$DQ$9999,$AS$4)</f>
        <v>0</v>
      </c>
      <c r="AT82" s="21">
        <f>COUNTIFS([2]nominal!$Q$7:$Q$9999,$H82,[2]nominal!$DQ$7:$DQ$9999,$AT$4)</f>
        <v>0</v>
      </c>
      <c r="AU82" s="21">
        <f>COUNTIFS([2]nominal!$Q$7:$Q$9999,$H82,[2]nominal!$DL$7:$DL$9999,$AU$4)</f>
        <v>0</v>
      </c>
      <c r="AV82" s="21">
        <f>COUNTIFS([2]nominal!$Q$7:$Q$9999,$H82,[2]nominal!$DL$7:$DL$9999,$AV$4)</f>
        <v>0</v>
      </c>
      <c r="AW82" s="21">
        <f>COUNTIFS([2]nominal!$Q$7:$Q$9999,$H82,[2]nominal!$DL$7:$DL$9999,$AW$4)</f>
        <v>0</v>
      </c>
      <c r="AX82" s="21">
        <f>COUNTIFS([2]nominal!$Q$7:$Q$9999,$H82,[2]nominal!$DL$7:$DL$9999,$AX$4)</f>
        <v>0</v>
      </c>
      <c r="AY82" s="21">
        <f>COUNTIFS([2]nominal!$Q$7:$Q$9999,$H82,[2]nominal!$DL$7:$DL$9999,$AY$4)</f>
        <v>0</v>
      </c>
      <c r="AZ82" s="21">
        <f>COUNTIFS([2]nominal!$Q$7:$Q$9999,$H82,[2]nominal!$DL$7:$DL$9999,$AZ$4)</f>
        <v>0</v>
      </c>
      <c r="BA82" s="21">
        <f>COUNTIFS([2]nominal!$Q$7:$Q$9999,$H82,[2]nominal!$DO$7:$DO$9999,$BA$4)</f>
        <v>0</v>
      </c>
      <c r="BB82" s="21">
        <f>COUNTIFS([2]nominal!$Q$7:$Q$9999,$H82,[2]nominal!$ES$7:$ES$9999,$BB$4)</f>
        <v>0</v>
      </c>
      <c r="BC82" s="11"/>
    </row>
    <row r="83" spans="1:55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f>IFERROR(VLOOKUP(H83,[1]NroPctesXeess!$E$3:$G$9999,3,FALSE),0)</f>
        <v>0</v>
      </c>
      <c r="K83" s="8">
        <f>COUNTIFS([2]nominal!$Q$7:$Q$9999,H83)</f>
        <v>0</v>
      </c>
      <c r="L83" s="8">
        <f>COUNTIFS([3]nominal!$Q$7:$Q$999,H83)</f>
        <v>0</v>
      </c>
      <c r="M83" s="8">
        <f>COUNTIFS([2]nominal!$Q$7:$Q$9999,$H83,[2]nominal!$J$7:$J$9999,"&lt;6")</f>
        <v>0</v>
      </c>
      <c r="N83" s="8">
        <f>COUNTIFS([2]nominal!$Q$7:$Q$9999,$H83,[2]nominal!$J$7:$J$9999,"&gt;5",[2]nominal!$J$7:$J$9999,"&lt;12")</f>
        <v>0</v>
      </c>
      <c r="O83" s="8">
        <f>COUNTIFS([2]nominal!$Q$7:$Q$9999,$H83,[2]nominal!$J$7:$J$9999,"&gt;11",[2]nominal!$J$7:$J$9999,"&lt;18")</f>
        <v>0</v>
      </c>
      <c r="P83" s="8">
        <f>COUNTIFS([2]nominal!$Q$7:$Q$9999,$H83,[2]nominal!$J$7:$J$9999,"&gt;17",[2]nominal!$J$7:$J$9999,"&lt;30")</f>
        <v>0</v>
      </c>
      <c r="Q83" s="8">
        <f>COUNTIFS([2]nominal!$Q$7:$Q$9999,$H83,[2]nominal!$J$7:$J$9999,"&gt;29",[2]nominal!$J$7:$J$9999,"&lt;60")</f>
        <v>0</v>
      </c>
      <c r="R83" s="8">
        <f>COUNTIFS([2]nominal!$Q$7:$Q$9999,$H83,[2]nominal!$J$7:$J$9999,"&gt;59")</f>
        <v>0</v>
      </c>
      <c r="S83" s="8">
        <f>COUNTIFS([2]nominal!$Q$7:$Q$9999,$H83,[2]nominal!$AH$7:$AH$9999,$S$4)</f>
        <v>0</v>
      </c>
      <c r="T83" s="21">
        <f>COUNTIFS([2]nominal!$Q$7:$Q$9999,$H83,[2]nominal!$AH$7:$AH$9999,$T$4)</f>
        <v>0</v>
      </c>
      <c r="U83" s="21">
        <f>COUNTIFS([2]nominal!$Q$7:$Q$9999,$H83,[2]nominal!$AH$7:$AH$9999,$U$4)</f>
        <v>0</v>
      </c>
      <c r="V83" s="21">
        <f>COUNTIFS([2]nominal!$Q$7:$Q$9999,$H83,[2]nominal!$AH$7:$AH$9999,$V$4)</f>
        <v>0</v>
      </c>
      <c r="W83" s="21">
        <f>COUNTIFS([2]nominal!$Q$7:$Q$9999,$H83,[2]nominal!$AH$7:$AH$9999,$W$4)</f>
        <v>0</v>
      </c>
      <c r="X83" s="8">
        <f>COUNTIFS([2]nominal!$Q$7:$Q$9999,$H83,[2]nominal!$AF$7:$AF$9999,$X$4)</f>
        <v>0</v>
      </c>
      <c r="Y83" s="21">
        <f>COUNTIFS([2]nominal!$Q$7:$Q$9999,$H83,[2]nominal!$AF$7:$AF$9999,$Y$4)</f>
        <v>0</v>
      </c>
      <c r="Z83" s="21">
        <f>COUNTIFS([2]nominal!$Q$7:$Q$9999,$H83,[2]nominal!$AK$7:$AK$9999,$Z$4)</f>
        <v>0</v>
      </c>
      <c r="AA83" s="21">
        <f>COUNTIFS([2]nominal!$Q$7:$Q$9999,$H83,[2]nominal!$AK$7:$AK$9999,$AA$4)</f>
        <v>0</v>
      </c>
      <c r="AB83" s="21">
        <f>COUNTIFS([2]nominal!$Q$7:$Q$9999,$H83,[2]nominal!$AK$7:$AK$9999,$AB$4)</f>
        <v>0</v>
      </c>
      <c r="AC83" s="21">
        <f>COUNTIFS([2]nominal!$Q$7:$Q$9999,$H83,[2]nominal!$AW$7:$AW$9999,$AC$4)</f>
        <v>0</v>
      </c>
      <c r="AD83" s="21">
        <f>COUNTIFS([2]nominal!$Q$7:$Q$9999,$H83,[2]nominal!$AZ$7:$AZ$9999,$AD$4)</f>
        <v>0</v>
      </c>
      <c r="AE83" s="8">
        <f>COUNTIFS([2]nominal!$Q$7:$Q$9999,$H83,[2]nominal!$AO$7:$AO$9999,$AE$4)</f>
        <v>0</v>
      </c>
      <c r="AF83" s="8">
        <f>COUNTIFS([2]nominal!$Q$7:$Q$9999,$H83,[2]nominal!$AT$7:$AT$9999,$AF$4)</f>
        <v>0</v>
      </c>
      <c r="AG83" s="21">
        <f>COUNTIFS([2]nominal!$Q$7:$Q$9999,$H83,[2]nominal!$DH$7:$DH$9999,$AG$4)</f>
        <v>0</v>
      </c>
      <c r="AH83" s="21">
        <f>COUNTIFS([2]nominal!$Q$7:$Q$9999,$H83,[2]nominal!$CN$7:$CN$9999,$AH$4)</f>
        <v>0</v>
      </c>
      <c r="AI83" s="21">
        <f>COUNTIFS([2]nominal!$Q$7:$Q$9999,$H83,[2]nominal!$CN$7:$CN$9999,$AI$4)</f>
        <v>0</v>
      </c>
      <c r="AJ83" s="21">
        <f>COUNTIFS([2]nominal!$Q$7:$Q$9999,$H83,[2]nominal!$CN$7:$CN$9999,$AJ$4)</f>
        <v>0</v>
      </c>
      <c r="AK83" s="21">
        <f>COUNTIFS([2]nominal!$Q$7:$Q$9999,$H83,[2]nominal!$CN$7:$CN$9999,$AK$4)</f>
        <v>0</v>
      </c>
      <c r="AL83" s="21">
        <f>COUNTIFS([2]nominal!$Q$7:$Q$9999,$H83,[2]nominal!$CO$7:$CO$9999,$AL$4)</f>
        <v>0</v>
      </c>
      <c r="AM83" s="21">
        <f>COUNTIFS([2]nominal!$Q$7:$Q$9999,$H83,[2]nominal!$CO$7:$CO$9999,$AM$4)</f>
        <v>0</v>
      </c>
      <c r="AN83" s="21">
        <f>COUNTIFS([2]nominal!$Q$7:$Q$9999,$H83,[2]nominal!$CO$7:$CO$9999,$AN$4)</f>
        <v>0</v>
      </c>
      <c r="AO83" s="21">
        <f>COUNTIFS([2]nominal!$Q$7:$Q$9999,$H83,[2]nominal!$DE$7:$DE$9999,$AO$4)</f>
        <v>0</v>
      </c>
      <c r="AP83" s="21">
        <f>COUNTIFS([2]nominal!$Q$7:$Q$9999,$H83,[2]nominal!$DE$7:$DE$9999,$AP$4)</f>
        <v>0</v>
      </c>
      <c r="AQ83" s="21">
        <f>COUNTIFS([2]nominal!$Q$7:$Q$9999,$H83,[2]nominal!$DE$7:$DE$9999,$AQ$4)</f>
        <v>0</v>
      </c>
      <c r="AR83" s="21">
        <f>COUNTIFS([2]nominal!$Q$7:$Q$9999,$H83,[2]nominal!$DQ$7:$DQ$9999,$AR$4)</f>
        <v>0</v>
      </c>
      <c r="AS83" s="21">
        <f>COUNTIFS([2]nominal!$Q$7:$Q$9999,$H83,[2]nominal!$DQ$7:$DQ$9999,$AS$4)</f>
        <v>0</v>
      </c>
      <c r="AT83" s="21">
        <f>COUNTIFS([2]nominal!$Q$7:$Q$9999,$H83,[2]nominal!$DQ$7:$DQ$9999,$AT$4)</f>
        <v>0</v>
      </c>
      <c r="AU83" s="21">
        <f>COUNTIFS([2]nominal!$Q$7:$Q$9999,$H83,[2]nominal!$DL$7:$DL$9999,$AU$4)</f>
        <v>0</v>
      </c>
      <c r="AV83" s="21">
        <f>COUNTIFS([2]nominal!$Q$7:$Q$9999,$H83,[2]nominal!$DL$7:$DL$9999,$AV$4)</f>
        <v>0</v>
      </c>
      <c r="AW83" s="21">
        <f>COUNTIFS([2]nominal!$Q$7:$Q$9999,$H83,[2]nominal!$DL$7:$DL$9999,$AW$4)</f>
        <v>0</v>
      </c>
      <c r="AX83" s="21">
        <f>COUNTIFS([2]nominal!$Q$7:$Q$9999,$H83,[2]nominal!$DL$7:$DL$9999,$AX$4)</f>
        <v>0</v>
      </c>
      <c r="AY83" s="21">
        <f>COUNTIFS([2]nominal!$Q$7:$Q$9999,$H83,[2]nominal!$DL$7:$DL$9999,$AY$4)</f>
        <v>0</v>
      </c>
      <c r="AZ83" s="21">
        <f>COUNTIFS([2]nominal!$Q$7:$Q$9999,$H83,[2]nominal!$DL$7:$DL$9999,$AZ$4)</f>
        <v>0</v>
      </c>
      <c r="BA83" s="21">
        <f>COUNTIFS([2]nominal!$Q$7:$Q$9999,$H83,[2]nominal!$DO$7:$DO$9999,$BA$4)</f>
        <v>0</v>
      </c>
      <c r="BB83" s="21">
        <f>COUNTIFS([2]nominal!$Q$7:$Q$9999,$H83,[2]nominal!$ES$7:$ES$9999,$BB$4)</f>
        <v>0</v>
      </c>
      <c r="BC83" s="11"/>
    </row>
    <row r="84" spans="1:55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f>IFERROR(VLOOKUP(H84,[1]NroPctesXeess!$E$3:$G$9999,3,FALSE),0)</f>
        <v>0</v>
      </c>
      <c r="K84" s="8">
        <f>COUNTIFS([2]nominal!$Q$7:$Q$9999,H84)</f>
        <v>0</v>
      </c>
      <c r="L84" s="8">
        <f>COUNTIFS([3]nominal!$Q$7:$Q$999,H84)</f>
        <v>0</v>
      </c>
      <c r="M84" s="8">
        <f>COUNTIFS([2]nominal!$Q$7:$Q$9999,$H84,[2]nominal!$J$7:$J$9999,"&lt;6")</f>
        <v>0</v>
      </c>
      <c r="N84" s="8">
        <f>COUNTIFS([2]nominal!$Q$7:$Q$9999,$H84,[2]nominal!$J$7:$J$9999,"&gt;5",[2]nominal!$J$7:$J$9999,"&lt;12")</f>
        <v>0</v>
      </c>
      <c r="O84" s="8">
        <f>COUNTIFS([2]nominal!$Q$7:$Q$9999,$H84,[2]nominal!$J$7:$J$9999,"&gt;11",[2]nominal!$J$7:$J$9999,"&lt;18")</f>
        <v>0</v>
      </c>
      <c r="P84" s="8">
        <f>COUNTIFS([2]nominal!$Q$7:$Q$9999,$H84,[2]nominal!$J$7:$J$9999,"&gt;17",[2]nominal!$J$7:$J$9999,"&lt;30")</f>
        <v>0</v>
      </c>
      <c r="Q84" s="8">
        <f>COUNTIFS([2]nominal!$Q$7:$Q$9999,$H84,[2]nominal!$J$7:$J$9999,"&gt;29",[2]nominal!$J$7:$J$9999,"&lt;60")</f>
        <v>0</v>
      </c>
      <c r="R84" s="8">
        <f>COUNTIFS([2]nominal!$Q$7:$Q$9999,$H84,[2]nominal!$J$7:$J$9999,"&gt;59")</f>
        <v>0</v>
      </c>
      <c r="S84" s="8">
        <f>COUNTIFS([2]nominal!$Q$7:$Q$9999,$H84,[2]nominal!$AH$7:$AH$9999,$S$4)</f>
        <v>0</v>
      </c>
      <c r="T84" s="21">
        <f>COUNTIFS([2]nominal!$Q$7:$Q$9999,$H84,[2]nominal!$AH$7:$AH$9999,$T$4)</f>
        <v>0</v>
      </c>
      <c r="U84" s="21">
        <f>COUNTIFS([2]nominal!$Q$7:$Q$9999,$H84,[2]nominal!$AH$7:$AH$9999,$U$4)</f>
        <v>0</v>
      </c>
      <c r="V84" s="21">
        <f>COUNTIFS([2]nominal!$Q$7:$Q$9999,$H84,[2]nominal!$AH$7:$AH$9999,$V$4)</f>
        <v>0</v>
      </c>
      <c r="W84" s="21">
        <f>COUNTIFS([2]nominal!$Q$7:$Q$9999,$H84,[2]nominal!$AH$7:$AH$9999,$W$4)</f>
        <v>0</v>
      </c>
      <c r="X84" s="8">
        <f>COUNTIFS([2]nominal!$Q$7:$Q$9999,$H84,[2]nominal!$AF$7:$AF$9999,$X$4)</f>
        <v>0</v>
      </c>
      <c r="Y84" s="21">
        <f>COUNTIFS([2]nominal!$Q$7:$Q$9999,$H84,[2]nominal!$AF$7:$AF$9999,$Y$4)</f>
        <v>0</v>
      </c>
      <c r="Z84" s="21">
        <f>COUNTIFS([2]nominal!$Q$7:$Q$9999,$H84,[2]nominal!$AK$7:$AK$9999,$Z$4)</f>
        <v>0</v>
      </c>
      <c r="AA84" s="21">
        <f>COUNTIFS([2]nominal!$Q$7:$Q$9999,$H84,[2]nominal!$AK$7:$AK$9999,$AA$4)</f>
        <v>0</v>
      </c>
      <c r="AB84" s="21">
        <f>COUNTIFS([2]nominal!$Q$7:$Q$9999,$H84,[2]nominal!$AK$7:$AK$9999,$AB$4)</f>
        <v>0</v>
      </c>
      <c r="AC84" s="21">
        <f>COUNTIFS([2]nominal!$Q$7:$Q$9999,$H84,[2]nominal!$AW$7:$AW$9999,$AC$4)</f>
        <v>0</v>
      </c>
      <c r="AD84" s="21">
        <f>COUNTIFS([2]nominal!$Q$7:$Q$9999,$H84,[2]nominal!$AZ$7:$AZ$9999,$AD$4)</f>
        <v>0</v>
      </c>
      <c r="AE84" s="8">
        <f>COUNTIFS([2]nominal!$Q$7:$Q$9999,$H84,[2]nominal!$AO$7:$AO$9999,$AE$4)</f>
        <v>0</v>
      </c>
      <c r="AF84" s="8">
        <f>COUNTIFS([2]nominal!$Q$7:$Q$9999,$H84,[2]nominal!$AT$7:$AT$9999,$AF$4)</f>
        <v>0</v>
      </c>
      <c r="AG84" s="21">
        <f>COUNTIFS([2]nominal!$Q$7:$Q$9999,$H84,[2]nominal!$DH$7:$DH$9999,$AG$4)</f>
        <v>0</v>
      </c>
      <c r="AH84" s="21">
        <f>COUNTIFS([2]nominal!$Q$7:$Q$9999,$H84,[2]nominal!$CN$7:$CN$9999,$AH$4)</f>
        <v>0</v>
      </c>
      <c r="AI84" s="21">
        <f>COUNTIFS([2]nominal!$Q$7:$Q$9999,$H84,[2]nominal!$CN$7:$CN$9999,$AI$4)</f>
        <v>0</v>
      </c>
      <c r="AJ84" s="21">
        <f>COUNTIFS([2]nominal!$Q$7:$Q$9999,$H84,[2]nominal!$CN$7:$CN$9999,$AJ$4)</f>
        <v>0</v>
      </c>
      <c r="AK84" s="21">
        <f>COUNTIFS([2]nominal!$Q$7:$Q$9999,$H84,[2]nominal!$CN$7:$CN$9999,$AK$4)</f>
        <v>0</v>
      </c>
      <c r="AL84" s="21">
        <f>COUNTIFS([2]nominal!$Q$7:$Q$9999,$H84,[2]nominal!$CO$7:$CO$9999,$AL$4)</f>
        <v>0</v>
      </c>
      <c r="AM84" s="21">
        <f>COUNTIFS([2]nominal!$Q$7:$Q$9999,$H84,[2]nominal!$CO$7:$CO$9999,$AM$4)</f>
        <v>0</v>
      </c>
      <c r="AN84" s="21">
        <f>COUNTIFS([2]nominal!$Q$7:$Q$9999,$H84,[2]nominal!$CO$7:$CO$9999,$AN$4)</f>
        <v>0</v>
      </c>
      <c r="AO84" s="21">
        <f>COUNTIFS([2]nominal!$Q$7:$Q$9999,$H84,[2]nominal!$DE$7:$DE$9999,$AO$4)</f>
        <v>0</v>
      </c>
      <c r="AP84" s="21">
        <f>COUNTIFS([2]nominal!$Q$7:$Q$9999,$H84,[2]nominal!$DE$7:$DE$9999,$AP$4)</f>
        <v>0</v>
      </c>
      <c r="AQ84" s="21">
        <f>COUNTIFS([2]nominal!$Q$7:$Q$9999,$H84,[2]nominal!$DE$7:$DE$9999,$AQ$4)</f>
        <v>0</v>
      </c>
      <c r="AR84" s="21">
        <f>COUNTIFS([2]nominal!$Q$7:$Q$9999,$H84,[2]nominal!$DQ$7:$DQ$9999,$AR$4)</f>
        <v>0</v>
      </c>
      <c r="AS84" s="21">
        <f>COUNTIFS([2]nominal!$Q$7:$Q$9999,$H84,[2]nominal!$DQ$7:$DQ$9999,$AS$4)</f>
        <v>0</v>
      </c>
      <c r="AT84" s="21">
        <f>COUNTIFS([2]nominal!$Q$7:$Q$9999,$H84,[2]nominal!$DQ$7:$DQ$9999,$AT$4)</f>
        <v>0</v>
      </c>
      <c r="AU84" s="21">
        <f>COUNTIFS([2]nominal!$Q$7:$Q$9999,$H84,[2]nominal!$DL$7:$DL$9999,$AU$4)</f>
        <v>0</v>
      </c>
      <c r="AV84" s="21">
        <f>COUNTIFS([2]nominal!$Q$7:$Q$9999,$H84,[2]nominal!$DL$7:$DL$9999,$AV$4)</f>
        <v>0</v>
      </c>
      <c r="AW84" s="21">
        <f>COUNTIFS([2]nominal!$Q$7:$Q$9999,$H84,[2]nominal!$DL$7:$DL$9999,$AW$4)</f>
        <v>0</v>
      </c>
      <c r="AX84" s="21">
        <f>COUNTIFS([2]nominal!$Q$7:$Q$9999,$H84,[2]nominal!$DL$7:$DL$9999,$AX$4)</f>
        <v>0</v>
      </c>
      <c r="AY84" s="21">
        <f>COUNTIFS([2]nominal!$Q$7:$Q$9999,$H84,[2]nominal!$DL$7:$DL$9999,$AY$4)</f>
        <v>0</v>
      </c>
      <c r="AZ84" s="21">
        <f>COUNTIFS([2]nominal!$Q$7:$Q$9999,$H84,[2]nominal!$DL$7:$DL$9999,$AZ$4)</f>
        <v>0</v>
      </c>
      <c r="BA84" s="21">
        <f>COUNTIFS([2]nominal!$Q$7:$Q$9999,$H84,[2]nominal!$DO$7:$DO$9999,$BA$4)</f>
        <v>0</v>
      </c>
      <c r="BB84" s="21">
        <f>COUNTIFS([2]nominal!$Q$7:$Q$9999,$H84,[2]nominal!$ES$7:$ES$9999,$BB$4)</f>
        <v>0</v>
      </c>
      <c r="BC84" s="11"/>
    </row>
    <row r="85" spans="1:55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f>IFERROR(VLOOKUP(H85,[1]NroPctesXeess!$E$3:$G$9999,3,FALSE),0)</f>
        <v>0</v>
      </c>
      <c r="K85" s="8">
        <f>COUNTIFS([2]nominal!$Q$7:$Q$9999,H85)</f>
        <v>0</v>
      </c>
      <c r="L85" s="8">
        <f>COUNTIFS([3]nominal!$Q$7:$Q$999,H85)</f>
        <v>0</v>
      </c>
      <c r="M85" s="8">
        <f>COUNTIFS([2]nominal!$Q$7:$Q$9999,$H85,[2]nominal!$J$7:$J$9999,"&lt;6")</f>
        <v>0</v>
      </c>
      <c r="N85" s="8">
        <f>COUNTIFS([2]nominal!$Q$7:$Q$9999,$H85,[2]nominal!$J$7:$J$9999,"&gt;5",[2]nominal!$J$7:$J$9999,"&lt;12")</f>
        <v>0</v>
      </c>
      <c r="O85" s="8">
        <f>COUNTIFS([2]nominal!$Q$7:$Q$9999,$H85,[2]nominal!$J$7:$J$9999,"&gt;11",[2]nominal!$J$7:$J$9999,"&lt;18")</f>
        <v>0</v>
      </c>
      <c r="P85" s="8">
        <f>COUNTIFS([2]nominal!$Q$7:$Q$9999,$H85,[2]nominal!$J$7:$J$9999,"&gt;17",[2]nominal!$J$7:$J$9999,"&lt;30")</f>
        <v>0</v>
      </c>
      <c r="Q85" s="8">
        <f>COUNTIFS([2]nominal!$Q$7:$Q$9999,$H85,[2]nominal!$J$7:$J$9999,"&gt;29",[2]nominal!$J$7:$J$9999,"&lt;60")</f>
        <v>0</v>
      </c>
      <c r="R85" s="8">
        <f>COUNTIFS([2]nominal!$Q$7:$Q$9999,$H85,[2]nominal!$J$7:$J$9999,"&gt;59")</f>
        <v>0</v>
      </c>
      <c r="S85" s="8">
        <f>COUNTIFS([2]nominal!$Q$7:$Q$9999,$H85,[2]nominal!$AH$7:$AH$9999,$S$4)</f>
        <v>0</v>
      </c>
      <c r="T85" s="21">
        <f>COUNTIFS([2]nominal!$Q$7:$Q$9999,$H85,[2]nominal!$AH$7:$AH$9999,$T$4)</f>
        <v>0</v>
      </c>
      <c r="U85" s="21">
        <f>COUNTIFS([2]nominal!$Q$7:$Q$9999,$H85,[2]nominal!$AH$7:$AH$9999,$U$4)</f>
        <v>0</v>
      </c>
      <c r="V85" s="21">
        <f>COUNTIFS([2]nominal!$Q$7:$Q$9999,$H85,[2]nominal!$AH$7:$AH$9999,$V$4)</f>
        <v>0</v>
      </c>
      <c r="W85" s="21">
        <f>COUNTIFS([2]nominal!$Q$7:$Q$9999,$H85,[2]nominal!$AH$7:$AH$9999,$W$4)</f>
        <v>0</v>
      </c>
      <c r="X85" s="8">
        <f>COUNTIFS([2]nominal!$Q$7:$Q$9999,$H85,[2]nominal!$AF$7:$AF$9999,$X$4)</f>
        <v>0</v>
      </c>
      <c r="Y85" s="21">
        <f>COUNTIFS([2]nominal!$Q$7:$Q$9999,$H85,[2]nominal!$AF$7:$AF$9999,$Y$4)</f>
        <v>0</v>
      </c>
      <c r="Z85" s="21">
        <f>COUNTIFS([2]nominal!$Q$7:$Q$9999,$H85,[2]nominal!$AK$7:$AK$9999,$Z$4)</f>
        <v>0</v>
      </c>
      <c r="AA85" s="21">
        <f>COUNTIFS([2]nominal!$Q$7:$Q$9999,$H85,[2]nominal!$AK$7:$AK$9999,$AA$4)</f>
        <v>0</v>
      </c>
      <c r="AB85" s="21">
        <f>COUNTIFS([2]nominal!$Q$7:$Q$9999,$H85,[2]nominal!$AK$7:$AK$9999,$AB$4)</f>
        <v>0</v>
      </c>
      <c r="AC85" s="21">
        <f>COUNTIFS([2]nominal!$Q$7:$Q$9999,$H85,[2]nominal!$AW$7:$AW$9999,$AC$4)</f>
        <v>0</v>
      </c>
      <c r="AD85" s="21">
        <f>COUNTIFS([2]nominal!$Q$7:$Q$9999,$H85,[2]nominal!$AZ$7:$AZ$9999,$AD$4)</f>
        <v>0</v>
      </c>
      <c r="AE85" s="8">
        <f>COUNTIFS([2]nominal!$Q$7:$Q$9999,$H85,[2]nominal!$AO$7:$AO$9999,$AE$4)</f>
        <v>0</v>
      </c>
      <c r="AF85" s="8">
        <f>COUNTIFS([2]nominal!$Q$7:$Q$9999,$H85,[2]nominal!$AT$7:$AT$9999,$AF$4)</f>
        <v>0</v>
      </c>
      <c r="AG85" s="21">
        <f>COUNTIFS([2]nominal!$Q$7:$Q$9999,$H85,[2]nominal!$DH$7:$DH$9999,$AG$4)</f>
        <v>0</v>
      </c>
      <c r="AH85" s="21">
        <f>COUNTIFS([2]nominal!$Q$7:$Q$9999,$H85,[2]nominal!$CN$7:$CN$9999,$AH$4)</f>
        <v>0</v>
      </c>
      <c r="AI85" s="21">
        <f>COUNTIFS([2]nominal!$Q$7:$Q$9999,$H85,[2]nominal!$CN$7:$CN$9999,$AI$4)</f>
        <v>0</v>
      </c>
      <c r="AJ85" s="21">
        <f>COUNTIFS([2]nominal!$Q$7:$Q$9999,$H85,[2]nominal!$CN$7:$CN$9999,$AJ$4)</f>
        <v>0</v>
      </c>
      <c r="AK85" s="21">
        <f>COUNTIFS([2]nominal!$Q$7:$Q$9999,$H85,[2]nominal!$CN$7:$CN$9999,$AK$4)</f>
        <v>0</v>
      </c>
      <c r="AL85" s="21">
        <f>COUNTIFS([2]nominal!$Q$7:$Q$9999,$H85,[2]nominal!$CO$7:$CO$9999,$AL$4)</f>
        <v>0</v>
      </c>
      <c r="AM85" s="21">
        <f>COUNTIFS([2]nominal!$Q$7:$Q$9999,$H85,[2]nominal!$CO$7:$CO$9999,$AM$4)</f>
        <v>0</v>
      </c>
      <c r="AN85" s="21">
        <f>COUNTIFS([2]nominal!$Q$7:$Q$9999,$H85,[2]nominal!$CO$7:$CO$9999,$AN$4)</f>
        <v>0</v>
      </c>
      <c r="AO85" s="21">
        <f>COUNTIFS([2]nominal!$Q$7:$Q$9999,$H85,[2]nominal!$DE$7:$DE$9999,$AO$4)</f>
        <v>0</v>
      </c>
      <c r="AP85" s="21">
        <f>COUNTIFS([2]nominal!$Q$7:$Q$9999,$H85,[2]nominal!$DE$7:$DE$9999,$AP$4)</f>
        <v>0</v>
      </c>
      <c r="AQ85" s="21">
        <f>COUNTIFS([2]nominal!$Q$7:$Q$9999,$H85,[2]nominal!$DE$7:$DE$9999,$AQ$4)</f>
        <v>0</v>
      </c>
      <c r="AR85" s="21">
        <f>COUNTIFS([2]nominal!$Q$7:$Q$9999,$H85,[2]nominal!$DQ$7:$DQ$9999,$AR$4)</f>
        <v>0</v>
      </c>
      <c r="AS85" s="21">
        <f>COUNTIFS([2]nominal!$Q$7:$Q$9999,$H85,[2]nominal!$DQ$7:$DQ$9999,$AS$4)</f>
        <v>0</v>
      </c>
      <c r="AT85" s="21">
        <f>COUNTIFS([2]nominal!$Q$7:$Q$9999,$H85,[2]nominal!$DQ$7:$DQ$9999,$AT$4)</f>
        <v>0</v>
      </c>
      <c r="AU85" s="21">
        <f>COUNTIFS([2]nominal!$Q$7:$Q$9999,$H85,[2]nominal!$DL$7:$DL$9999,$AU$4)</f>
        <v>0</v>
      </c>
      <c r="AV85" s="21">
        <f>COUNTIFS([2]nominal!$Q$7:$Q$9999,$H85,[2]nominal!$DL$7:$DL$9999,$AV$4)</f>
        <v>0</v>
      </c>
      <c r="AW85" s="21">
        <f>COUNTIFS([2]nominal!$Q$7:$Q$9999,$H85,[2]nominal!$DL$7:$DL$9999,$AW$4)</f>
        <v>0</v>
      </c>
      <c r="AX85" s="21">
        <f>COUNTIFS([2]nominal!$Q$7:$Q$9999,$H85,[2]nominal!$DL$7:$DL$9999,$AX$4)</f>
        <v>0</v>
      </c>
      <c r="AY85" s="21">
        <f>COUNTIFS([2]nominal!$Q$7:$Q$9999,$H85,[2]nominal!$DL$7:$DL$9999,$AY$4)</f>
        <v>0</v>
      </c>
      <c r="AZ85" s="21">
        <f>COUNTIFS([2]nominal!$Q$7:$Q$9999,$H85,[2]nominal!$DL$7:$DL$9999,$AZ$4)</f>
        <v>0</v>
      </c>
      <c r="BA85" s="21">
        <f>COUNTIFS([2]nominal!$Q$7:$Q$9999,$H85,[2]nominal!$DO$7:$DO$9999,$BA$4)</f>
        <v>0</v>
      </c>
      <c r="BB85" s="21">
        <f>COUNTIFS([2]nominal!$Q$7:$Q$9999,$H85,[2]nominal!$ES$7:$ES$9999,$BB$4)</f>
        <v>0</v>
      </c>
      <c r="BC85" s="11"/>
    </row>
    <row r="86" spans="1:55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f>IFERROR(VLOOKUP(H86,[1]NroPctesXeess!$E$3:$G$9999,3,FALSE),0)</f>
        <v>0</v>
      </c>
      <c r="K86" s="8">
        <f>COUNTIFS([2]nominal!$Q$7:$Q$9999,H86)</f>
        <v>0</v>
      </c>
      <c r="L86" s="8">
        <f>COUNTIFS([3]nominal!$Q$7:$Q$999,H86)</f>
        <v>0</v>
      </c>
      <c r="M86" s="8">
        <f>COUNTIFS([2]nominal!$Q$7:$Q$9999,$H86,[2]nominal!$J$7:$J$9999,"&lt;6")</f>
        <v>0</v>
      </c>
      <c r="N86" s="8">
        <f>COUNTIFS([2]nominal!$Q$7:$Q$9999,$H86,[2]nominal!$J$7:$J$9999,"&gt;5",[2]nominal!$J$7:$J$9999,"&lt;12")</f>
        <v>0</v>
      </c>
      <c r="O86" s="8">
        <f>COUNTIFS([2]nominal!$Q$7:$Q$9999,$H86,[2]nominal!$J$7:$J$9999,"&gt;11",[2]nominal!$J$7:$J$9999,"&lt;18")</f>
        <v>0</v>
      </c>
      <c r="P86" s="8">
        <f>COUNTIFS([2]nominal!$Q$7:$Q$9999,$H86,[2]nominal!$J$7:$J$9999,"&gt;17",[2]nominal!$J$7:$J$9999,"&lt;30")</f>
        <v>0</v>
      </c>
      <c r="Q86" s="8">
        <f>COUNTIFS([2]nominal!$Q$7:$Q$9999,$H86,[2]nominal!$J$7:$J$9999,"&gt;29",[2]nominal!$J$7:$J$9999,"&lt;60")</f>
        <v>0</v>
      </c>
      <c r="R86" s="8">
        <f>COUNTIFS([2]nominal!$Q$7:$Q$9999,$H86,[2]nominal!$J$7:$J$9999,"&gt;59")</f>
        <v>0</v>
      </c>
      <c r="S86" s="8">
        <f>COUNTIFS([2]nominal!$Q$7:$Q$9999,$H86,[2]nominal!$AH$7:$AH$9999,$S$4)</f>
        <v>0</v>
      </c>
      <c r="T86" s="21">
        <f>COUNTIFS([2]nominal!$Q$7:$Q$9999,$H86,[2]nominal!$AH$7:$AH$9999,$T$4)</f>
        <v>0</v>
      </c>
      <c r="U86" s="21">
        <f>COUNTIFS([2]nominal!$Q$7:$Q$9999,$H86,[2]nominal!$AH$7:$AH$9999,$U$4)</f>
        <v>0</v>
      </c>
      <c r="V86" s="21">
        <f>COUNTIFS([2]nominal!$Q$7:$Q$9999,$H86,[2]nominal!$AH$7:$AH$9999,$V$4)</f>
        <v>0</v>
      </c>
      <c r="W86" s="21">
        <f>COUNTIFS([2]nominal!$Q$7:$Q$9999,$H86,[2]nominal!$AH$7:$AH$9999,$W$4)</f>
        <v>0</v>
      </c>
      <c r="X86" s="8">
        <f>COUNTIFS([2]nominal!$Q$7:$Q$9999,$H86,[2]nominal!$AF$7:$AF$9999,$X$4)</f>
        <v>0</v>
      </c>
      <c r="Y86" s="21">
        <f>COUNTIFS([2]nominal!$Q$7:$Q$9999,$H86,[2]nominal!$AF$7:$AF$9999,$Y$4)</f>
        <v>0</v>
      </c>
      <c r="Z86" s="21">
        <f>COUNTIFS([2]nominal!$Q$7:$Q$9999,$H86,[2]nominal!$AK$7:$AK$9999,$Z$4)</f>
        <v>0</v>
      </c>
      <c r="AA86" s="21">
        <f>COUNTIFS([2]nominal!$Q$7:$Q$9999,$H86,[2]nominal!$AK$7:$AK$9999,$AA$4)</f>
        <v>0</v>
      </c>
      <c r="AB86" s="21">
        <f>COUNTIFS([2]nominal!$Q$7:$Q$9999,$H86,[2]nominal!$AK$7:$AK$9999,$AB$4)</f>
        <v>0</v>
      </c>
      <c r="AC86" s="21">
        <f>COUNTIFS([2]nominal!$Q$7:$Q$9999,$H86,[2]nominal!$AW$7:$AW$9999,$AC$4)</f>
        <v>0</v>
      </c>
      <c r="AD86" s="21">
        <f>COUNTIFS([2]nominal!$Q$7:$Q$9999,$H86,[2]nominal!$AZ$7:$AZ$9999,$AD$4)</f>
        <v>0</v>
      </c>
      <c r="AE86" s="8">
        <f>COUNTIFS([2]nominal!$Q$7:$Q$9999,$H86,[2]nominal!$AO$7:$AO$9999,$AE$4)</f>
        <v>0</v>
      </c>
      <c r="AF86" s="8">
        <f>COUNTIFS([2]nominal!$Q$7:$Q$9999,$H86,[2]nominal!$AT$7:$AT$9999,$AF$4)</f>
        <v>0</v>
      </c>
      <c r="AG86" s="21">
        <f>COUNTIFS([2]nominal!$Q$7:$Q$9999,$H86,[2]nominal!$DH$7:$DH$9999,$AG$4)</f>
        <v>0</v>
      </c>
      <c r="AH86" s="21">
        <f>COUNTIFS([2]nominal!$Q$7:$Q$9999,$H86,[2]nominal!$CN$7:$CN$9999,$AH$4)</f>
        <v>0</v>
      </c>
      <c r="AI86" s="21">
        <f>COUNTIFS([2]nominal!$Q$7:$Q$9999,$H86,[2]nominal!$CN$7:$CN$9999,$AI$4)</f>
        <v>0</v>
      </c>
      <c r="AJ86" s="21">
        <f>COUNTIFS([2]nominal!$Q$7:$Q$9999,$H86,[2]nominal!$CN$7:$CN$9999,$AJ$4)</f>
        <v>0</v>
      </c>
      <c r="AK86" s="21">
        <f>COUNTIFS([2]nominal!$Q$7:$Q$9999,$H86,[2]nominal!$CN$7:$CN$9999,$AK$4)</f>
        <v>0</v>
      </c>
      <c r="AL86" s="21">
        <f>COUNTIFS([2]nominal!$Q$7:$Q$9999,$H86,[2]nominal!$CO$7:$CO$9999,$AL$4)</f>
        <v>0</v>
      </c>
      <c r="AM86" s="21">
        <f>COUNTIFS([2]nominal!$Q$7:$Q$9999,$H86,[2]nominal!$CO$7:$CO$9999,$AM$4)</f>
        <v>0</v>
      </c>
      <c r="AN86" s="21">
        <f>COUNTIFS([2]nominal!$Q$7:$Q$9999,$H86,[2]nominal!$CO$7:$CO$9999,$AN$4)</f>
        <v>0</v>
      </c>
      <c r="AO86" s="21">
        <f>COUNTIFS([2]nominal!$Q$7:$Q$9999,$H86,[2]nominal!$DE$7:$DE$9999,$AO$4)</f>
        <v>0</v>
      </c>
      <c r="AP86" s="21">
        <f>COUNTIFS([2]nominal!$Q$7:$Q$9999,$H86,[2]nominal!$DE$7:$DE$9999,$AP$4)</f>
        <v>0</v>
      </c>
      <c r="AQ86" s="21">
        <f>COUNTIFS([2]nominal!$Q$7:$Q$9999,$H86,[2]nominal!$DE$7:$DE$9999,$AQ$4)</f>
        <v>0</v>
      </c>
      <c r="AR86" s="21">
        <f>COUNTIFS([2]nominal!$Q$7:$Q$9999,$H86,[2]nominal!$DQ$7:$DQ$9999,$AR$4)</f>
        <v>0</v>
      </c>
      <c r="AS86" s="21">
        <f>COUNTIFS([2]nominal!$Q$7:$Q$9999,$H86,[2]nominal!$DQ$7:$DQ$9999,$AS$4)</f>
        <v>0</v>
      </c>
      <c r="AT86" s="21">
        <f>COUNTIFS([2]nominal!$Q$7:$Q$9999,$H86,[2]nominal!$DQ$7:$DQ$9999,$AT$4)</f>
        <v>0</v>
      </c>
      <c r="AU86" s="21">
        <f>COUNTIFS([2]nominal!$Q$7:$Q$9999,$H86,[2]nominal!$DL$7:$DL$9999,$AU$4)</f>
        <v>0</v>
      </c>
      <c r="AV86" s="21">
        <f>COUNTIFS([2]nominal!$Q$7:$Q$9999,$H86,[2]nominal!$DL$7:$DL$9999,$AV$4)</f>
        <v>0</v>
      </c>
      <c r="AW86" s="21">
        <f>COUNTIFS([2]nominal!$Q$7:$Q$9999,$H86,[2]nominal!$DL$7:$DL$9999,$AW$4)</f>
        <v>0</v>
      </c>
      <c r="AX86" s="21">
        <f>COUNTIFS([2]nominal!$Q$7:$Q$9999,$H86,[2]nominal!$DL$7:$DL$9999,$AX$4)</f>
        <v>0</v>
      </c>
      <c r="AY86" s="21">
        <f>COUNTIFS([2]nominal!$Q$7:$Q$9999,$H86,[2]nominal!$DL$7:$DL$9999,$AY$4)</f>
        <v>0</v>
      </c>
      <c r="AZ86" s="21">
        <f>COUNTIFS([2]nominal!$Q$7:$Q$9999,$H86,[2]nominal!$DL$7:$DL$9999,$AZ$4)</f>
        <v>0</v>
      </c>
      <c r="BA86" s="21">
        <f>COUNTIFS([2]nominal!$Q$7:$Q$9999,$H86,[2]nominal!$DO$7:$DO$9999,$BA$4)</f>
        <v>0</v>
      </c>
      <c r="BB86" s="21">
        <f>COUNTIFS([2]nominal!$Q$7:$Q$9999,$H86,[2]nominal!$ES$7:$ES$9999,$BB$4)</f>
        <v>0</v>
      </c>
      <c r="BC86" s="11"/>
    </row>
    <row r="87" spans="1:55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f>IFERROR(VLOOKUP(H87,[1]NroPctesXeess!$E$3:$G$9999,3,FALSE),0)</f>
        <v>0</v>
      </c>
      <c r="K87" s="8">
        <f>COUNTIFS([2]nominal!$Q$7:$Q$9999,H87)</f>
        <v>0</v>
      </c>
      <c r="L87" s="8">
        <f>COUNTIFS([3]nominal!$Q$7:$Q$999,H87)</f>
        <v>0</v>
      </c>
      <c r="M87" s="8">
        <f>COUNTIFS([2]nominal!$Q$7:$Q$9999,$H87,[2]nominal!$J$7:$J$9999,"&lt;6")</f>
        <v>0</v>
      </c>
      <c r="N87" s="8">
        <f>COUNTIFS([2]nominal!$Q$7:$Q$9999,$H87,[2]nominal!$J$7:$J$9999,"&gt;5",[2]nominal!$J$7:$J$9999,"&lt;12")</f>
        <v>0</v>
      </c>
      <c r="O87" s="8">
        <f>COUNTIFS([2]nominal!$Q$7:$Q$9999,$H87,[2]nominal!$J$7:$J$9999,"&gt;11",[2]nominal!$J$7:$J$9999,"&lt;18")</f>
        <v>0</v>
      </c>
      <c r="P87" s="8">
        <f>COUNTIFS([2]nominal!$Q$7:$Q$9999,$H87,[2]nominal!$J$7:$J$9999,"&gt;17",[2]nominal!$J$7:$J$9999,"&lt;30")</f>
        <v>0</v>
      </c>
      <c r="Q87" s="8">
        <f>COUNTIFS([2]nominal!$Q$7:$Q$9999,$H87,[2]nominal!$J$7:$J$9999,"&gt;29",[2]nominal!$J$7:$J$9999,"&lt;60")</f>
        <v>0</v>
      </c>
      <c r="R87" s="8">
        <f>COUNTIFS([2]nominal!$Q$7:$Q$9999,$H87,[2]nominal!$J$7:$J$9999,"&gt;59")</f>
        <v>0</v>
      </c>
      <c r="S87" s="8">
        <f>COUNTIFS([2]nominal!$Q$7:$Q$9999,$H87,[2]nominal!$AH$7:$AH$9999,$S$4)</f>
        <v>0</v>
      </c>
      <c r="T87" s="21">
        <f>COUNTIFS([2]nominal!$Q$7:$Q$9999,$H87,[2]nominal!$AH$7:$AH$9999,$T$4)</f>
        <v>0</v>
      </c>
      <c r="U87" s="21">
        <f>COUNTIFS([2]nominal!$Q$7:$Q$9999,$H87,[2]nominal!$AH$7:$AH$9999,$U$4)</f>
        <v>0</v>
      </c>
      <c r="V87" s="21">
        <f>COUNTIFS([2]nominal!$Q$7:$Q$9999,$H87,[2]nominal!$AH$7:$AH$9999,$V$4)</f>
        <v>0</v>
      </c>
      <c r="W87" s="21">
        <f>COUNTIFS([2]nominal!$Q$7:$Q$9999,$H87,[2]nominal!$AH$7:$AH$9999,$W$4)</f>
        <v>0</v>
      </c>
      <c r="X87" s="8">
        <f>COUNTIFS([2]nominal!$Q$7:$Q$9999,$H87,[2]nominal!$AF$7:$AF$9999,$X$4)</f>
        <v>0</v>
      </c>
      <c r="Y87" s="21">
        <f>COUNTIFS([2]nominal!$Q$7:$Q$9999,$H87,[2]nominal!$AF$7:$AF$9999,$Y$4)</f>
        <v>0</v>
      </c>
      <c r="Z87" s="21">
        <f>COUNTIFS([2]nominal!$Q$7:$Q$9999,$H87,[2]nominal!$AK$7:$AK$9999,$Z$4)</f>
        <v>0</v>
      </c>
      <c r="AA87" s="21">
        <f>COUNTIFS([2]nominal!$Q$7:$Q$9999,$H87,[2]nominal!$AK$7:$AK$9999,$AA$4)</f>
        <v>0</v>
      </c>
      <c r="AB87" s="21">
        <f>COUNTIFS([2]nominal!$Q$7:$Q$9999,$H87,[2]nominal!$AK$7:$AK$9999,$AB$4)</f>
        <v>0</v>
      </c>
      <c r="AC87" s="21">
        <f>COUNTIFS([2]nominal!$Q$7:$Q$9999,$H87,[2]nominal!$AW$7:$AW$9999,$AC$4)</f>
        <v>0</v>
      </c>
      <c r="AD87" s="21">
        <f>COUNTIFS([2]nominal!$Q$7:$Q$9999,$H87,[2]nominal!$AZ$7:$AZ$9999,$AD$4)</f>
        <v>0</v>
      </c>
      <c r="AE87" s="8">
        <f>COUNTIFS([2]nominal!$Q$7:$Q$9999,$H87,[2]nominal!$AO$7:$AO$9999,$AE$4)</f>
        <v>0</v>
      </c>
      <c r="AF87" s="8">
        <f>COUNTIFS([2]nominal!$Q$7:$Q$9999,$H87,[2]nominal!$AT$7:$AT$9999,$AF$4)</f>
        <v>0</v>
      </c>
      <c r="AG87" s="21">
        <f>COUNTIFS([2]nominal!$Q$7:$Q$9999,$H87,[2]nominal!$DH$7:$DH$9999,$AG$4)</f>
        <v>0</v>
      </c>
      <c r="AH87" s="21">
        <f>COUNTIFS([2]nominal!$Q$7:$Q$9999,$H87,[2]nominal!$CN$7:$CN$9999,$AH$4)</f>
        <v>0</v>
      </c>
      <c r="AI87" s="21">
        <f>COUNTIFS([2]nominal!$Q$7:$Q$9999,$H87,[2]nominal!$CN$7:$CN$9999,$AI$4)</f>
        <v>0</v>
      </c>
      <c r="AJ87" s="21">
        <f>COUNTIFS([2]nominal!$Q$7:$Q$9999,$H87,[2]nominal!$CN$7:$CN$9999,$AJ$4)</f>
        <v>0</v>
      </c>
      <c r="AK87" s="21">
        <f>COUNTIFS([2]nominal!$Q$7:$Q$9999,$H87,[2]nominal!$CN$7:$CN$9999,$AK$4)</f>
        <v>0</v>
      </c>
      <c r="AL87" s="21">
        <f>COUNTIFS([2]nominal!$Q$7:$Q$9999,$H87,[2]nominal!$CO$7:$CO$9999,$AL$4)</f>
        <v>0</v>
      </c>
      <c r="AM87" s="21">
        <f>COUNTIFS([2]nominal!$Q$7:$Q$9999,$H87,[2]nominal!$CO$7:$CO$9999,$AM$4)</f>
        <v>0</v>
      </c>
      <c r="AN87" s="21">
        <f>COUNTIFS([2]nominal!$Q$7:$Q$9999,$H87,[2]nominal!$CO$7:$CO$9999,$AN$4)</f>
        <v>0</v>
      </c>
      <c r="AO87" s="21">
        <f>COUNTIFS([2]nominal!$Q$7:$Q$9999,$H87,[2]nominal!$DE$7:$DE$9999,$AO$4)</f>
        <v>0</v>
      </c>
      <c r="AP87" s="21">
        <f>COUNTIFS([2]nominal!$Q$7:$Q$9999,$H87,[2]nominal!$DE$7:$DE$9999,$AP$4)</f>
        <v>0</v>
      </c>
      <c r="AQ87" s="21">
        <f>COUNTIFS([2]nominal!$Q$7:$Q$9999,$H87,[2]nominal!$DE$7:$DE$9999,$AQ$4)</f>
        <v>0</v>
      </c>
      <c r="AR87" s="21">
        <f>COUNTIFS([2]nominal!$Q$7:$Q$9999,$H87,[2]nominal!$DQ$7:$DQ$9999,$AR$4)</f>
        <v>0</v>
      </c>
      <c r="AS87" s="21">
        <f>COUNTIFS([2]nominal!$Q$7:$Q$9999,$H87,[2]nominal!$DQ$7:$DQ$9999,$AS$4)</f>
        <v>0</v>
      </c>
      <c r="AT87" s="21">
        <f>COUNTIFS([2]nominal!$Q$7:$Q$9999,$H87,[2]nominal!$DQ$7:$DQ$9999,$AT$4)</f>
        <v>0</v>
      </c>
      <c r="AU87" s="21">
        <f>COUNTIFS([2]nominal!$Q$7:$Q$9999,$H87,[2]nominal!$DL$7:$DL$9999,$AU$4)</f>
        <v>0</v>
      </c>
      <c r="AV87" s="21">
        <f>COUNTIFS([2]nominal!$Q$7:$Q$9999,$H87,[2]nominal!$DL$7:$DL$9999,$AV$4)</f>
        <v>0</v>
      </c>
      <c r="AW87" s="21">
        <f>COUNTIFS([2]nominal!$Q$7:$Q$9999,$H87,[2]nominal!$DL$7:$DL$9999,$AW$4)</f>
        <v>0</v>
      </c>
      <c r="AX87" s="21">
        <f>COUNTIFS([2]nominal!$Q$7:$Q$9999,$H87,[2]nominal!$DL$7:$DL$9999,$AX$4)</f>
        <v>0</v>
      </c>
      <c r="AY87" s="21">
        <f>COUNTIFS([2]nominal!$Q$7:$Q$9999,$H87,[2]nominal!$DL$7:$DL$9999,$AY$4)</f>
        <v>0</v>
      </c>
      <c r="AZ87" s="21">
        <f>COUNTIFS([2]nominal!$Q$7:$Q$9999,$H87,[2]nominal!$DL$7:$DL$9999,$AZ$4)</f>
        <v>0</v>
      </c>
      <c r="BA87" s="21">
        <f>COUNTIFS([2]nominal!$Q$7:$Q$9999,$H87,[2]nominal!$DO$7:$DO$9999,$BA$4)</f>
        <v>0</v>
      </c>
      <c r="BB87" s="21">
        <f>COUNTIFS([2]nominal!$Q$7:$Q$9999,$H87,[2]nominal!$ES$7:$ES$9999,$BB$4)</f>
        <v>0</v>
      </c>
      <c r="BC87" s="11"/>
    </row>
    <row r="88" spans="1:55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f>IFERROR(VLOOKUP(H88,[1]NroPctesXeess!$E$3:$G$9999,3,FALSE),0)</f>
        <v>0</v>
      </c>
      <c r="K88" s="8">
        <f>COUNTIFS([2]nominal!$Q$7:$Q$9999,H88)</f>
        <v>0</v>
      </c>
      <c r="L88" s="8">
        <f>COUNTIFS([3]nominal!$Q$7:$Q$999,H88)</f>
        <v>0</v>
      </c>
      <c r="M88" s="8">
        <f>COUNTIFS([2]nominal!$Q$7:$Q$9999,$H88,[2]nominal!$J$7:$J$9999,"&lt;6")</f>
        <v>0</v>
      </c>
      <c r="N88" s="8">
        <f>COUNTIFS([2]nominal!$Q$7:$Q$9999,$H88,[2]nominal!$J$7:$J$9999,"&gt;5",[2]nominal!$J$7:$J$9999,"&lt;12")</f>
        <v>0</v>
      </c>
      <c r="O88" s="8">
        <f>COUNTIFS([2]nominal!$Q$7:$Q$9999,$H88,[2]nominal!$J$7:$J$9999,"&gt;11",[2]nominal!$J$7:$J$9999,"&lt;18")</f>
        <v>0</v>
      </c>
      <c r="P88" s="8">
        <f>COUNTIFS([2]nominal!$Q$7:$Q$9999,$H88,[2]nominal!$J$7:$J$9999,"&gt;17",[2]nominal!$J$7:$J$9999,"&lt;30")</f>
        <v>0</v>
      </c>
      <c r="Q88" s="8">
        <f>COUNTIFS([2]nominal!$Q$7:$Q$9999,$H88,[2]nominal!$J$7:$J$9999,"&gt;29",[2]nominal!$J$7:$J$9999,"&lt;60")</f>
        <v>0</v>
      </c>
      <c r="R88" s="8">
        <f>COUNTIFS([2]nominal!$Q$7:$Q$9999,$H88,[2]nominal!$J$7:$J$9999,"&gt;59")</f>
        <v>0</v>
      </c>
      <c r="S88" s="8">
        <f>COUNTIFS([2]nominal!$Q$7:$Q$9999,$H88,[2]nominal!$AH$7:$AH$9999,$S$4)</f>
        <v>0</v>
      </c>
      <c r="T88" s="21">
        <f>COUNTIFS([2]nominal!$Q$7:$Q$9999,$H88,[2]nominal!$AH$7:$AH$9999,$T$4)</f>
        <v>0</v>
      </c>
      <c r="U88" s="21">
        <f>COUNTIFS([2]nominal!$Q$7:$Q$9999,$H88,[2]nominal!$AH$7:$AH$9999,$U$4)</f>
        <v>0</v>
      </c>
      <c r="V88" s="21">
        <f>COUNTIFS([2]nominal!$Q$7:$Q$9999,$H88,[2]nominal!$AH$7:$AH$9999,$V$4)</f>
        <v>0</v>
      </c>
      <c r="W88" s="21">
        <f>COUNTIFS([2]nominal!$Q$7:$Q$9999,$H88,[2]nominal!$AH$7:$AH$9999,$W$4)</f>
        <v>0</v>
      </c>
      <c r="X88" s="8">
        <f>COUNTIFS([2]nominal!$Q$7:$Q$9999,$H88,[2]nominal!$AF$7:$AF$9999,$X$4)</f>
        <v>0</v>
      </c>
      <c r="Y88" s="21">
        <f>COUNTIFS([2]nominal!$Q$7:$Q$9999,$H88,[2]nominal!$AF$7:$AF$9999,$Y$4)</f>
        <v>0</v>
      </c>
      <c r="Z88" s="21">
        <f>COUNTIFS([2]nominal!$Q$7:$Q$9999,$H88,[2]nominal!$AK$7:$AK$9999,$Z$4)</f>
        <v>0</v>
      </c>
      <c r="AA88" s="21">
        <f>COUNTIFS([2]nominal!$Q$7:$Q$9999,$H88,[2]nominal!$AK$7:$AK$9999,$AA$4)</f>
        <v>0</v>
      </c>
      <c r="AB88" s="21">
        <f>COUNTIFS([2]nominal!$Q$7:$Q$9999,$H88,[2]nominal!$AK$7:$AK$9999,$AB$4)</f>
        <v>0</v>
      </c>
      <c r="AC88" s="21">
        <f>COUNTIFS([2]nominal!$Q$7:$Q$9999,$H88,[2]nominal!$AW$7:$AW$9999,$AC$4)</f>
        <v>0</v>
      </c>
      <c r="AD88" s="21">
        <f>COUNTIFS([2]nominal!$Q$7:$Q$9999,$H88,[2]nominal!$AZ$7:$AZ$9999,$AD$4)</f>
        <v>0</v>
      </c>
      <c r="AE88" s="8">
        <f>COUNTIFS([2]nominal!$Q$7:$Q$9999,$H88,[2]nominal!$AO$7:$AO$9999,$AE$4)</f>
        <v>0</v>
      </c>
      <c r="AF88" s="8">
        <f>COUNTIFS([2]nominal!$Q$7:$Q$9999,$H88,[2]nominal!$AT$7:$AT$9999,$AF$4)</f>
        <v>0</v>
      </c>
      <c r="AG88" s="21">
        <f>COUNTIFS([2]nominal!$Q$7:$Q$9999,$H88,[2]nominal!$DH$7:$DH$9999,$AG$4)</f>
        <v>0</v>
      </c>
      <c r="AH88" s="21">
        <f>COUNTIFS([2]nominal!$Q$7:$Q$9999,$H88,[2]nominal!$CN$7:$CN$9999,$AH$4)</f>
        <v>0</v>
      </c>
      <c r="AI88" s="21">
        <f>COUNTIFS([2]nominal!$Q$7:$Q$9999,$H88,[2]nominal!$CN$7:$CN$9999,$AI$4)</f>
        <v>0</v>
      </c>
      <c r="AJ88" s="21">
        <f>COUNTIFS([2]nominal!$Q$7:$Q$9999,$H88,[2]nominal!$CN$7:$CN$9999,$AJ$4)</f>
        <v>0</v>
      </c>
      <c r="AK88" s="21">
        <f>COUNTIFS([2]nominal!$Q$7:$Q$9999,$H88,[2]nominal!$CN$7:$CN$9999,$AK$4)</f>
        <v>0</v>
      </c>
      <c r="AL88" s="21">
        <f>COUNTIFS([2]nominal!$Q$7:$Q$9999,$H88,[2]nominal!$CO$7:$CO$9999,$AL$4)</f>
        <v>0</v>
      </c>
      <c r="AM88" s="21">
        <f>COUNTIFS([2]nominal!$Q$7:$Q$9999,$H88,[2]nominal!$CO$7:$CO$9999,$AM$4)</f>
        <v>0</v>
      </c>
      <c r="AN88" s="21">
        <f>COUNTIFS([2]nominal!$Q$7:$Q$9999,$H88,[2]nominal!$CO$7:$CO$9999,$AN$4)</f>
        <v>0</v>
      </c>
      <c r="AO88" s="21">
        <f>COUNTIFS([2]nominal!$Q$7:$Q$9999,$H88,[2]nominal!$DE$7:$DE$9999,$AO$4)</f>
        <v>0</v>
      </c>
      <c r="AP88" s="21">
        <f>COUNTIFS([2]nominal!$Q$7:$Q$9999,$H88,[2]nominal!$DE$7:$DE$9999,$AP$4)</f>
        <v>0</v>
      </c>
      <c r="AQ88" s="21">
        <f>COUNTIFS([2]nominal!$Q$7:$Q$9999,$H88,[2]nominal!$DE$7:$DE$9999,$AQ$4)</f>
        <v>0</v>
      </c>
      <c r="AR88" s="21">
        <f>COUNTIFS([2]nominal!$Q$7:$Q$9999,$H88,[2]nominal!$DQ$7:$DQ$9999,$AR$4)</f>
        <v>0</v>
      </c>
      <c r="AS88" s="21">
        <f>COUNTIFS([2]nominal!$Q$7:$Q$9999,$H88,[2]nominal!$DQ$7:$DQ$9999,$AS$4)</f>
        <v>0</v>
      </c>
      <c r="AT88" s="21">
        <f>COUNTIFS([2]nominal!$Q$7:$Q$9999,$H88,[2]nominal!$DQ$7:$DQ$9999,$AT$4)</f>
        <v>0</v>
      </c>
      <c r="AU88" s="21">
        <f>COUNTIFS([2]nominal!$Q$7:$Q$9999,$H88,[2]nominal!$DL$7:$DL$9999,$AU$4)</f>
        <v>0</v>
      </c>
      <c r="AV88" s="21">
        <f>COUNTIFS([2]nominal!$Q$7:$Q$9999,$H88,[2]nominal!$DL$7:$DL$9999,$AV$4)</f>
        <v>0</v>
      </c>
      <c r="AW88" s="21">
        <f>COUNTIFS([2]nominal!$Q$7:$Q$9999,$H88,[2]nominal!$DL$7:$DL$9999,$AW$4)</f>
        <v>0</v>
      </c>
      <c r="AX88" s="21">
        <f>COUNTIFS([2]nominal!$Q$7:$Q$9999,$H88,[2]nominal!$DL$7:$DL$9999,$AX$4)</f>
        <v>0</v>
      </c>
      <c r="AY88" s="21">
        <f>COUNTIFS([2]nominal!$Q$7:$Q$9999,$H88,[2]nominal!$DL$7:$DL$9999,$AY$4)</f>
        <v>0</v>
      </c>
      <c r="AZ88" s="21">
        <f>COUNTIFS([2]nominal!$Q$7:$Q$9999,$H88,[2]nominal!$DL$7:$DL$9999,$AZ$4)</f>
        <v>0</v>
      </c>
      <c r="BA88" s="21">
        <f>COUNTIFS([2]nominal!$Q$7:$Q$9999,$H88,[2]nominal!$DO$7:$DO$9999,$BA$4)</f>
        <v>0</v>
      </c>
      <c r="BB88" s="21">
        <f>COUNTIFS([2]nominal!$Q$7:$Q$9999,$H88,[2]nominal!$ES$7:$ES$9999,$BB$4)</f>
        <v>0</v>
      </c>
      <c r="BC88" s="11"/>
    </row>
    <row r="89" spans="1:55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f>IFERROR(VLOOKUP(H89,[1]NroPctesXeess!$E$3:$G$9999,3,FALSE),0)</f>
        <v>0</v>
      </c>
      <c r="K89" s="8">
        <f>COUNTIFS([2]nominal!$Q$7:$Q$9999,H89)</f>
        <v>0</v>
      </c>
      <c r="L89" s="8">
        <f>COUNTIFS([3]nominal!$Q$7:$Q$999,H89)</f>
        <v>0</v>
      </c>
      <c r="M89" s="8">
        <f>COUNTIFS([2]nominal!$Q$7:$Q$9999,$H89,[2]nominal!$J$7:$J$9999,"&lt;6")</f>
        <v>0</v>
      </c>
      <c r="N89" s="8">
        <f>COUNTIFS([2]nominal!$Q$7:$Q$9999,$H89,[2]nominal!$J$7:$J$9999,"&gt;5",[2]nominal!$J$7:$J$9999,"&lt;12")</f>
        <v>0</v>
      </c>
      <c r="O89" s="8">
        <f>COUNTIFS([2]nominal!$Q$7:$Q$9999,$H89,[2]nominal!$J$7:$J$9999,"&gt;11",[2]nominal!$J$7:$J$9999,"&lt;18")</f>
        <v>0</v>
      </c>
      <c r="P89" s="8">
        <f>COUNTIFS([2]nominal!$Q$7:$Q$9999,$H89,[2]nominal!$J$7:$J$9999,"&gt;17",[2]nominal!$J$7:$J$9999,"&lt;30")</f>
        <v>0</v>
      </c>
      <c r="Q89" s="8">
        <f>COUNTIFS([2]nominal!$Q$7:$Q$9999,$H89,[2]nominal!$J$7:$J$9999,"&gt;29",[2]nominal!$J$7:$J$9999,"&lt;60")</f>
        <v>0</v>
      </c>
      <c r="R89" s="8">
        <f>COUNTIFS([2]nominal!$Q$7:$Q$9999,$H89,[2]nominal!$J$7:$J$9999,"&gt;59")</f>
        <v>0</v>
      </c>
      <c r="S89" s="8">
        <f>COUNTIFS([2]nominal!$Q$7:$Q$9999,$H89,[2]nominal!$AH$7:$AH$9999,$S$4)</f>
        <v>0</v>
      </c>
      <c r="T89" s="21">
        <f>COUNTIFS([2]nominal!$Q$7:$Q$9999,$H89,[2]nominal!$AH$7:$AH$9999,$T$4)</f>
        <v>0</v>
      </c>
      <c r="U89" s="21">
        <f>COUNTIFS([2]nominal!$Q$7:$Q$9999,$H89,[2]nominal!$AH$7:$AH$9999,$U$4)</f>
        <v>0</v>
      </c>
      <c r="V89" s="21">
        <f>COUNTIFS([2]nominal!$Q$7:$Q$9999,$H89,[2]nominal!$AH$7:$AH$9999,$V$4)</f>
        <v>0</v>
      </c>
      <c r="W89" s="21">
        <f>COUNTIFS([2]nominal!$Q$7:$Q$9999,$H89,[2]nominal!$AH$7:$AH$9999,$W$4)</f>
        <v>0</v>
      </c>
      <c r="X89" s="8">
        <f>COUNTIFS([2]nominal!$Q$7:$Q$9999,$H89,[2]nominal!$AF$7:$AF$9999,$X$4)</f>
        <v>0</v>
      </c>
      <c r="Y89" s="21">
        <f>COUNTIFS([2]nominal!$Q$7:$Q$9999,$H89,[2]nominal!$AF$7:$AF$9999,$Y$4)</f>
        <v>0</v>
      </c>
      <c r="Z89" s="21">
        <f>COUNTIFS([2]nominal!$Q$7:$Q$9999,$H89,[2]nominal!$AK$7:$AK$9999,$Z$4)</f>
        <v>0</v>
      </c>
      <c r="AA89" s="21">
        <f>COUNTIFS([2]nominal!$Q$7:$Q$9999,$H89,[2]nominal!$AK$7:$AK$9999,$AA$4)</f>
        <v>0</v>
      </c>
      <c r="AB89" s="21">
        <f>COUNTIFS([2]nominal!$Q$7:$Q$9999,$H89,[2]nominal!$AK$7:$AK$9999,$AB$4)</f>
        <v>0</v>
      </c>
      <c r="AC89" s="21">
        <f>COUNTIFS([2]nominal!$Q$7:$Q$9999,$H89,[2]nominal!$AW$7:$AW$9999,$AC$4)</f>
        <v>0</v>
      </c>
      <c r="AD89" s="21">
        <f>COUNTIFS([2]nominal!$Q$7:$Q$9999,$H89,[2]nominal!$AZ$7:$AZ$9999,$AD$4)</f>
        <v>0</v>
      </c>
      <c r="AE89" s="8">
        <f>COUNTIFS([2]nominal!$Q$7:$Q$9999,$H89,[2]nominal!$AO$7:$AO$9999,$AE$4)</f>
        <v>0</v>
      </c>
      <c r="AF89" s="8">
        <f>COUNTIFS([2]nominal!$Q$7:$Q$9999,$H89,[2]nominal!$AT$7:$AT$9999,$AF$4)</f>
        <v>0</v>
      </c>
      <c r="AG89" s="21">
        <f>COUNTIFS([2]nominal!$Q$7:$Q$9999,$H89,[2]nominal!$DH$7:$DH$9999,$AG$4)</f>
        <v>0</v>
      </c>
      <c r="AH89" s="21">
        <f>COUNTIFS([2]nominal!$Q$7:$Q$9999,$H89,[2]nominal!$CN$7:$CN$9999,$AH$4)</f>
        <v>0</v>
      </c>
      <c r="AI89" s="21">
        <f>COUNTIFS([2]nominal!$Q$7:$Q$9999,$H89,[2]nominal!$CN$7:$CN$9999,$AI$4)</f>
        <v>0</v>
      </c>
      <c r="AJ89" s="21">
        <f>COUNTIFS([2]nominal!$Q$7:$Q$9999,$H89,[2]nominal!$CN$7:$CN$9999,$AJ$4)</f>
        <v>0</v>
      </c>
      <c r="AK89" s="21">
        <f>COUNTIFS([2]nominal!$Q$7:$Q$9999,$H89,[2]nominal!$CN$7:$CN$9999,$AK$4)</f>
        <v>0</v>
      </c>
      <c r="AL89" s="21">
        <f>COUNTIFS([2]nominal!$Q$7:$Q$9999,$H89,[2]nominal!$CO$7:$CO$9999,$AL$4)</f>
        <v>0</v>
      </c>
      <c r="AM89" s="21">
        <f>COUNTIFS([2]nominal!$Q$7:$Q$9999,$H89,[2]nominal!$CO$7:$CO$9999,$AM$4)</f>
        <v>0</v>
      </c>
      <c r="AN89" s="21">
        <f>COUNTIFS([2]nominal!$Q$7:$Q$9999,$H89,[2]nominal!$CO$7:$CO$9999,$AN$4)</f>
        <v>0</v>
      </c>
      <c r="AO89" s="21">
        <f>COUNTIFS([2]nominal!$Q$7:$Q$9999,$H89,[2]nominal!$DE$7:$DE$9999,$AO$4)</f>
        <v>0</v>
      </c>
      <c r="AP89" s="21">
        <f>COUNTIFS([2]nominal!$Q$7:$Q$9999,$H89,[2]nominal!$DE$7:$DE$9999,$AP$4)</f>
        <v>0</v>
      </c>
      <c r="AQ89" s="21">
        <f>COUNTIFS([2]nominal!$Q$7:$Q$9999,$H89,[2]nominal!$DE$7:$DE$9999,$AQ$4)</f>
        <v>0</v>
      </c>
      <c r="AR89" s="21">
        <f>COUNTIFS([2]nominal!$Q$7:$Q$9999,$H89,[2]nominal!$DQ$7:$DQ$9999,$AR$4)</f>
        <v>0</v>
      </c>
      <c r="AS89" s="21">
        <f>COUNTIFS([2]nominal!$Q$7:$Q$9999,$H89,[2]nominal!$DQ$7:$DQ$9999,$AS$4)</f>
        <v>0</v>
      </c>
      <c r="AT89" s="21">
        <f>COUNTIFS([2]nominal!$Q$7:$Q$9999,$H89,[2]nominal!$DQ$7:$DQ$9999,$AT$4)</f>
        <v>0</v>
      </c>
      <c r="AU89" s="21">
        <f>COUNTIFS([2]nominal!$Q$7:$Q$9999,$H89,[2]nominal!$DL$7:$DL$9999,$AU$4)</f>
        <v>0</v>
      </c>
      <c r="AV89" s="21">
        <f>COUNTIFS([2]nominal!$Q$7:$Q$9999,$H89,[2]nominal!$DL$7:$DL$9999,$AV$4)</f>
        <v>0</v>
      </c>
      <c r="AW89" s="21">
        <f>COUNTIFS([2]nominal!$Q$7:$Q$9999,$H89,[2]nominal!$DL$7:$DL$9999,$AW$4)</f>
        <v>0</v>
      </c>
      <c r="AX89" s="21">
        <f>COUNTIFS([2]nominal!$Q$7:$Q$9999,$H89,[2]nominal!$DL$7:$DL$9999,$AX$4)</f>
        <v>0</v>
      </c>
      <c r="AY89" s="21">
        <f>COUNTIFS([2]nominal!$Q$7:$Q$9999,$H89,[2]nominal!$DL$7:$DL$9999,$AY$4)</f>
        <v>0</v>
      </c>
      <c r="AZ89" s="21">
        <f>COUNTIFS([2]nominal!$Q$7:$Q$9999,$H89,[2]nominal!$DL$7:$DL$9999,$AZ$4)</f>
        <v>0</v>
      </c>
      <c r="BA89" s="21">
        <f>COUNTIFS([2]nominal!$Q$7:$Q$9999,$H89,[2]nominal!$DO$7:$DO$9999,$BA$4)</f>
        <v>0</v>
      </c>
      <c r="BB89" s="21">
        <f>COUNTIFS([2]nominal!$Q$7:$Q$9999,$H89,[2]nominal!$ES$7:$ES$9999,$BB$4)</f>
        <v>0</v>
      </c>
      <c r="BC89" s="11"/>
    </row>
    <row r="90" spans="1:55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f>IFERROR(VLOOKUP(H90,[1]NroPctesXeess!$E$3:$G$9999,3,FALSE),0)</f>
        <v>0</v>
      </c>
      <c r="K90" s="8">
        <f>COUNTIFS([2]nominal!$Q$7:$Q$9999,H90)</f>
        <v>0</v>
      </c>
      <c r="L90" s="8">
        <f>COUNTIFS([3]nominal!$Q$7:$Q$999,H90)</f>
        <v>0</v>
      </c>
      <c r="M90" s="8">
        <f>COUNTIFS([2]nominal!$Q$7:$Q$9999,$H90,[2]nominal!$J$7:$J$9999,"&lt;6")</f>
        <v>0</v>
      </c>
      <c r="N90" s="8">
        <f>COUNTIFS([2]nominal!$Q$7:$Q$9999,$H90,[2]nominal!$J$7:$J$9999,"&gt;5",[2]nominal!$J$7:$J$9999,"&lt;12")</f>
        <v>0</v>
      </c>
      <c r="O90" s="8">
        <f>COUNTIFS([2]nominal!$Q$7:$Q$9999,$H90,[2]nominal!$J$7:$J$9999,"&gt;11",[2]nominal!$J$7:$J$9999,"&lt;18")</f>
        <v>0</v>
      </c>
      <c r="P90" s="8">
        <f>COUNTIFS([2]nominal!$Q$7:$Q$9999,$H90,[2]nominal!$J$7:$J$9999,"&gt;17",[2]nominal!$J$7:$J$9999,"&lt;30")</f>
        <v>0</v>
      </c>
      <c r="Q90" s="8">
        <f>COUNTIFS([2]nominal!$Q$7:$Q$9999,$H90,[2]nominal!$J$7:$J$9999,"&gt;29",[2]nominal!$J$7:$J$9999,"&lt;60")</f>
        <v>0</v>
      </c>
      <c r="R90" s="8">
        <f>COUNTIFS([2]nominal!$Q$7:$Q$9999,$H90,[2]nominal!$J$7:$J$9999,"&gt;59")</f>
        <v>0</v>
      </c>
      <c r="S90" s="8">
        <f>COUNTIFS([2]nominal!$Q$7:$Q$9999,$H90,[2]nominal!$AH$7:$AH$9999,$S$4)</f>
        <v>0</v>
      </c>
      <c r="T90" s="21">
        <f>COUNTIFS([2]nominal!$Q$7:$Q$9999,$H90,[2]nominal!$AH$7:$AH$9999,$T$4)</f>
        <v>0</v>
      </c>
      <c r="U90" s="21">
        <f>COUNTIFS([2]nominal!$Q$7:$Q$9999,$H90,[2]nominal!$AH$7:$AH$9999,$U$4)</f>
        <v>0</v>
      </c>
      <c r="V90" s="21">
        <f>COUNTIFS([2]nominal!$Q$7:$Q$9999,$H90,[2]nominal!$AH$7:$AH$9999,$V$4)</f>
        <v>0</v>
      </c>
      <c r="W90" s="21">
        <f>COUNTIFS([2]nominal!$Q$7:$Q$9999,$H90,[2]nominal!$AH$7:$AH$9999,$W$4)</f>
        <v>0</v>
      </c>
      <c r="X90" s="8">
        <f>COUNTIFS([2]nominal!$Q$7:$Q$9999,$H90,[2]nominal!$AF$7:$AF$9999,$X$4)</f>
        <v>0</v>
      </c>
      <c r="Y90" s="21">
        <f>COUNTIFS([2]nominal!$Q$7:$Q$9999,$H90,[2]nominal!$AF$7:$AF$9999,$Y$4)</f>
        <v>0</v>
      </c>
      <c r="Z90" s="21">
        <f>COUNTIFS([2]nominal!$Q$7:$Q$9999,$H90,[2]nominal!$AK$7:$AK$9999,$Z$4)</f>
        <v>0</v>
      </c>
      <c r="AA90" s="21">
        <f>COUNTIFS([2]nominal!$Q$7:$Q$9999,$H90,[2]nominal!$AK$7:$AK$9999,$AA$4)</f>
        <v>0</v>
      </c>
      <c r="AB90" s="21">
        <f>COUNTIFS([2]nominal!$Q$7:$Q$9999,$H90,[2]nominal!$AK$7:$AK$9999,$AB$4)</f>
        <v>0</v>
      </c>
      <c r="AC90" s="21">
        <f>COUNTIFS([2]nominal!$Q$7:$Q$9999,$H90,[2]nominal!$AW$7:$AW$9999,$AC$4)</f>
        <v>0</v>
      </c>
      <c r="AD90" s="21">
        <f>COUNTIFS([2]nominal!$Q$7:$Q$9999,$H90,[2]nominal!$AZ$7:$AZ$9999,$AD$4)</f>
        <v>0</v>
      </c>
      <c r="AE90" s="8">
        <f>COUNTIFS([2]nominal!$Q$7:$Q$9999,$H90,[2]nominal!$AO$7:$AO$9999,$AE$4)</f>
        <v>0</v>
      </c>
      <c r="AF90" s="8">
        <f>COUNTIFS([2]nominal!$Q$7:$Q$9999,$H90,[2]nominal!$AT$7:$AT$9999,$AF$4)</f>
        <v>0</v>
      </c>
      <c r="AG90" s="21">
        <f>COUNTIFS([2]nominal!$Q$7:$Q$9999,$H90,[2]nominal!$DH$7:$DH$9999,$AG$4)</f>
        <v>0</v>
      </c>
      <c r="AH90" s="21">
        <f>COUNTIFS([2]nominal!$Q$7:$Q$9999,$H90,[2]nominal!$CN$7:$CN$9999,$AH$4)</f>
        <v>0</v>
      </c>
      <c r="AI90" s="21">
        <f>COUNTIFS([2]nominal!$Q$7:$Q$9999,$H90,[2]nominal!$CN$7:$CN$9999,$AI$4)</f>
        <v>0</v>
      </c>
      <c r="AJ90" s="21">
        <f>COUNTIFS([2]nominal!$Q$7:$Q$9999,$H90,[2]nominal!$CN$7:$CN$9999,$AJ$4)</f>
        <v>0</v>
      </c>
      <c r="AK90" s="21">
        <f>COUNTIFS([2]nominal!$Q$7:$Q$9999,$H90,[2]nominal!$CN$7:$CN$9999,$AK$4)</f>
        <v>0</v>
      </c>
      <c r="AL90" s="21">
        <f>COUNTIFS([2]nominal!$Q$7:$Q$9999,$H90,[2]nominal!$CO$7:$CO$9999,$AL$4)</f>
        <v>0</v>
      </c>
      <c r="AM90" s="21">
        <f>COUNTIFS([2]nominal!$Q$7:$Q$9999,$H90,[2]nominal!$CO$7:$CO$9999,$AM$4)</f>
        <v>0</v>
      </c>
      <c r="AN90" s="21">
        <f>COUNTIFS([2]nominal!$Q$7:$Q$9999,$H90,[2]nominal!$CO$7:$CO$9999,$AN$4)</f>
        <v>0</v>
      </c>
      <c r="AO90" s="21">
        <f>COUNTIFS([2]nominal!$Q$7:$Q$9999,$H90,[2]nominal!$DE$7:$DE$9999,$AO$4)</f>
        <v>0</v>
      </c>
      <c r="AP90" s="21">
        <f>COUNTIFS([2]nominal!$Q$7:$Q$9999,$H90,[2]nominal!$DE$7:$DE$9999,$AP$4)</f>
        <v>0</v>
      </c>
      <c r="AQ90" s="21">
        <f>COUNTIFS([2]nominal!$Q$7:$Q$9999,$H90,[2]nominal!$DE$7:$DE$9999,$AQ$4)</f>
        <v>0</v>
      </c>
      <c r="AR90" s="21">
        <f>COUNTIFS([2]nominal!$Q$7:$Q$9999,$H90,[2]nominal!$DQ$7:$DQ$9999,$AR$4)</f>
        <v>0</v>
      </c>
      <c r="AS90" s="21">
        <f>COUNTIFS([2]nominal!$Q$7:$Q$9999,$H90,[2]nominal!$DQ$7:$DQ$9999,$AS$4)</f>
        <v>0</v>
      </c>
      <c r="AT90" s="21">
        <f>COUNTIFS([2]nominal!$Q$7:$Q$9999,$H90,[2]nominal!$DQ$7:$DQ$9999,$AT$4)</f>
        <v>0</v>
      </c>
      <c r="AU90" s="21">
        <f>COUNTIFS([2]nominal!$Q$7:$Q$9999,$H90,[2]nominal!$DL$7:$DL$9999,$AU$4)</f>
        <v>0</v>
      </c>
      <c r="AV90" s="21">
        <f>COUNTIFS([2]nominal!$Q$7:$Q$9999,$H90,[2]nominal!$DL$7:$DL$9999,$AV$4)</f>
        <v>0</v>
      </c>
      <c r="AW90" s="21">
        <f>COUNTIFS([2]nominal!$Q$7:$Q$9999,$H90,[2]nominal!$DL$7:$DL$9999,$AW$4)</f>
        <v>0</v>
      </c>
      <c r="AX90" s="21">
        <f>COUNTIFS([2]nominal!$Q$7:$Q$9999,$H90,[2]nominal!$DL$7:$DL$9999,$AX$4)</f>
        <v>0</v>
      </c>
      <c r="AY90" s="21">
        <f>COUNTIFS([2]nominal!$Q$7:$Q$9999,$H90,[2]nominal!$DL$7:$DL$9999,$AY$4)</f>
        <v>0</v>
      </c>
      <c r="AZ90" s="21">
        <f>COUNTIFS([2]nominal!$Q$7:$Q$9999,$H90,[2]nominal!$DL$7:$DL$9999,$AZ$4)</f>
        <v>0</v>
      </c>
      <c r="BA90" s="21">
        <f>COUNTIFS([2]nominal!$Q$7:$Q$9999,$H90,[2]nominal!$DO$7:$DO$9999,$BA$4)</f>
        <v>0</v>
      </c>
      <c r="BB90" s="21">
        <f>COUNTIFS([2]nominal!$Q$7:$Q$9999,$H90,[2]nominal!$ES$7:$ES$9999,$BB$4)</f>
        <v>0</v>
      </c>
      <c r="BC90" s="11"/>
    </row>
    <row r="91" spans="1:55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f>IFERROR(VLOOKUP(H91,[1]NroPctesXeess!$E$3:$G$9999,3,FALSE),0)</f>
        <v>0</v>
      </c>
      <c r="K91" s="8">
        <f>COUNTIFS([2]nominal!$Q$7:$Q$9999,H91)</f>
        <v>0</v>
      </c>
      <c r="L91" s="8">
        <f>COUNTIFS([3]nominal!$Q$7:$Q$999,H91)</f>
        <v>0</v>
      </c>
      <c r="M91" s="8">
        <f>COUNTIFS([2]nominal!$Q$7:$Q$9999,$H91,[2]nominal!$J$7:$J$9999,"&lt;6")</f>
        <v>0</v>
      </c>
      <c r="N91" s="8">
        <f>COUNTIFS([2]nominal!$Q$7:$Q$9999,$H91,[2]nominal!$J$7:$J$9999,"&gt;5",[2]nominal!$J$7:$J$9999,"&lt;12")</f>
        <v>0</v>
      </c>
      <c r="O91" s="8">
        <f>COUNTIFS([2]nominal!$Q$7:$Q$9999,$H91,[2]nominal!$J$7:$J$9999,"&gt;11",[2]nominal!$J$7:$J$9999,"&lt;18")</f>
        <v>0</v>
      </c>
      <c r="P91" s="8">
        <f>COUNTIFS([2]nominal!$Q$7:$Q$9999,$H91,[2]nominal!$J$7:$J$9999,"&gt;17",[2]nominal!$J$7:$J$9999,"&lt;30")</f>
        <v>0</v>
      </c>
      <c r="Q91" s="8">
        <f>COUNTIFS([2]nominal!$Q$7:$Q$9999,$H91,[2]nominal!$J$7:$J$9999,"&gt;29",[2]nominal!$J$7:$J$9999,"&lt;60")</f>
        <v>0</v>
      </c>
      <c r="R91" s="8">
        <f>COUNTIFS([2]nominal!$Q$7:$Q$9999,$H91,[2]nominal!$J$7:$J$9999,"&gt;59")</f>
        <v>0</v>
      </c>
      <c r="S91" s="8">
        <f>COUNTIFS([2]nominal!$Q$7:$Q$9999,$H91,[2]nominal!$AH$7:$AH$9999,$S$4)</f>
        <v>0</v>
      </c>
      <c r="T91" s="21">
        <f>COUNTIFS([2]nominal!$Q$7:$Q$9999,$H91,[2]nominal!$AH$7:$AH$9999,$T$4)</f>
        <v>0</v>
      </c>
      <c r="U91" s="21">
        <f>COUNTIFS([2]nominal!$Q$7:$Q$9999,$H91,[2]nominal!$AH$7:$AH$9999,$U$4)</f>
        <v>0</v>
      </c>
      <c r="V91" s="21">
        <f>COUNTIFS([2]nominal!$Q$7:$Q$9999,$H91,[2]nominal!$AH$7:$AH$9999,$V$4)</f>
        <v>0</v>
      </c>
      <c r="W91" s="21">
        <f>COUNTIFS([2]nominal!$Q$7:$Q$9999,$H91,[2]nominal!$AH$7:$AH$9999,$W$4)</f>
        <v>0</v>
      </c>
      <c r="X91" s="8">
        <f>COUNTIFS([2]nominal!$Q$7:$Q$9999,$H91,[2]nominal!$AF$7:$AF$9999,$X$4)</f>
        <v>0</v>
      </c>
      <c r="Y91" s="21">
        <f>COUNTIFS([2]nominal!$Q$7:$Q$9999,$H91,[2]nominal!$AF$7:$AF$9999,$Y$4)</f>
        <v>0</v>
      </c>
      <c r="Z91" s="21">
        <f>COUNTIFS([2]nominal!$Q$7:$Q$9999,$H91,[2]nominal!$AK$7:$AK$9999,$Z$4)</f>
        <v>0</v>
      </c>
      <c r="AA91" s="21">
        <f>COUNTIFS([2]nominal!$Q$7:$Q$9999,$H91,[2]nominal!$AK$7:$AK$9999,$AA$4)</f>
        <v>0</v>
      </c>
      <c r="AB91" s="21">
        <f>COUNTIFS([2]nominal!$Q$7:$Q$9999,$H91,[2]nominal!$AK$7:$AK$9999,$AB$4)</f>
        <v>0</v>
      </c>
      <c r="AC91" s="21">
        <f>COUNTIFS([2]nominal!$Q$7:$Q$9999,$H91,[2]nominal!$AW$7:$AW$9999,$AC$4)</f>
        <v>0</v>
      </c>
      <c r="AD91" s="21">
        <f>COUNTIFS([2]nominal!$Q$7:$Q$9999,$H91,[2]nominal!$AZ$7:$AZ$9999,$AD$4)</f>
        <v>0</v>
      </c>
      <c r="AE91" s="8">
        <f>COUNTIFS([2]nominal!$Q$7:$Q$9999,$H91,[2]nominal!$AO$7:$AO$9999,$AE$4)</f>
        <v>0</v>
      </c>
      <c r="AF91" s="8">
        <f>COUNTIFS([2]nominal!$Q$7:$Q$9999,$H91,[2]nominal!$AT$7:$AT$9999,$AF$4)</f>
        <v>0</v>
      </c>
      <c r="AG91" s="21">
        <f>COUNTIFS([2]nominal!$Q$7:$Q$9999,$H91,[2]nominal!$DH$7:$DH$9999,$AG$4)</f>
        <v>0</v>
      </c>
      <c r="AH91" s="21">
        <f>COUNTIFS([2]nominal!$Q$7:$Q$9999,$H91,[2]nominal!$CN$7:$CN$9999,$AH$4)</f>
        <v>0</v>
      </c>
      <c r="AI91" s="21">
        <f>COUNTIFS([2]nominal!$Q$7:$Q$9999,$H91,[2]nominal!$CN$7:$CN$9999,$AI$4)</f>
        <v>0</v>
      </c>
      <c r="AJ91" s="21">
        <f>COUNTIFS([2]nominal!$Q$7:$Q$9999,$H91,[2]nominal!$CN$7:$CN$9999,$AJ$4)</f>
        <v>0</v>
      </c>
      <c r="AK91" s="21">
        <f>COUNTIFS([2]nominal!$Q$7:$Q$9999,$H91,[2]nominal!$CN$7:$CN$9999,$AK$4)</f>
        <v>0</v>
      </c>
      <c r="AL91" s="21">
        <f>COUNTIFS([2]nominal!$Q$7:$Q$9999,$H91,[2]nominal!$CO$7:$CO$9999,$AL$4)</f>
        <v>0</v>
      </c>
      <c r="AM91" s="21">
        <f>COUNTIFS([2]nominal!$Q$7:$Q$9999,$H91,[2]nominal!$CO$7:$CO$9999,$AM$4)</f>
        <v>0</v>
      </c>
      <c r="AN91" s="21">
        <f>COUNTIFS([2]nominal!$Q$7:$Q$9999,$H91,[2]nominal!$CO$7:$CO$9999,$AN$4)</f>
        <v>0</v>
      </c>
      <c r="AO91" s="21">
        <f>COUNTIFS([2]nominal!$Q$7:$Q$9999,$H91,[2]nominal!$DE$7:$DE$9999,$AO$4)</f>
        <v>0</v>
      </c>
      <c r="AP91" s="21">
        <f>COUNTIFS([2]nominal!$Q$7:$Q$9999,$H91,[2]nominal!$DE$7:$DE$9999,$AP$4)</f>
        <v>0</v>
      </c>
      <c r="AQ91" s="21">
        <f>COUNTIFS([2]nominal!$Q$7:$Q$9999,$H91,[2]nominal!$DE$7:$DE$9999,$AQ$4)</f>
        <v>0</v>
      </c>
      <c r="AR91" s="21">
        <f>COUNTIFS([2]nominal!$Q$7:$Q$9999,$H91,[2]nominal!$DQ$7:$DQ$9999,$AR$4)</f>
        <v>0</v>
      </c>
      <c r="AS91" s="21">
        <f>COUNTIFS([2]nominal!$Q$7:$Q$9999,$H91,[2]nominal!$DQ$7:$DQ$9999,$AS$4)</f>
        <v>0</v>
      </c>
      <c r="AT91" s="21">
        <f>COUNTIFS([2]nominal!$Q$7:$Q$9999,$H91,[2]nominal!$DQ$7:$DQ$9999,$AT$4)</f>
        <v>0</v>
      </c>
      <c r="AU91" s="21">
        <f>COUNTIFS([2]nominal!$Q$7:$Q$9999,$H91,[2]nominal!$DL$7:$DL$9999,$AU$4)</f>
        <v>0</v>
      </c>
      <c r="AV91" s="21">
        <f>COUNTIFS([2]nominal!$Q$7:$Q$9999,$H91,[2]nominal!$DL$7:$DL$9999,$AV$4)</f>
        <v>0</v>
      </c>
      <c r="AW91" s="21">
        <f>COUNTIFS([2]nominal!$Q$7:$Q$9999,$H91,[2]nominal!$DL$7:$DL$9999,$AW$4)</f>
        <v>0</v>
      </c>
      <c r="AX91" s="21">
        <f>COUNTIFS([2]nominal!$Q$7:$Q$9999,$H91,[2]nominal!$DL$7:$DL$9999,$AX$4)</f>
        <v>0</v>
      </c>
      <c r="AY91" s="21">
        <f>COUNTIFS([2]nominal!$Q$7:$Q$9999,$H91,[2]nominal!$DL$7:$DL$9999,$AY$4)</f>
        <v>0</v>
      </c>
      <c r="AZ91" s="21">
        <f>COUNTIFS([2]nominal!$Q$7:$Q$9999,$H91,[2]nominal!$DL$7:$DL$9999,$AZ$4)</f>
        <v>0</v>
      </c>
      <c r="BA91" s="21">
        <f>COUNTIFS([2]nominal!$Q$7:$Q$9999,$H91,[2]nominal!$DO$7:$DO$9999,$BA$4)</f>
        <v>0</v>
      </c>
      <c r="BB91" s="21">
        <f>COUNTIFS([2]nominal!$Q$7:$Q$9999,$H91,[2]nominal!$ES$7:$ES$9999,$BB$4)</f>
        <v>0</v>
      </c>
      <c r="BC91" s="11"/>
    </row>
    <row r="92" spans="1:55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f>IFERROR(VLOOKUP(H92,[1]NroPctesXeess!$E$3:$G$9999,3,FALSE),0)</f>
        <v>0</v>
      </c>
      <c r="K92" s="8">
        <f>COUNTIFS([2]nominal!$Q$7:$Q$9999,H92)</f>
        <v>0</v>
      </c>
      <c r="L92" s="8">
        <f>COUNTIFS([3]nominal!$Q$7:$Q$999,H92)</f>
        <v>0</v>
      </c>
      <c r="M92" s="8">
        <f>COUNTIFS([2]nominal!$Q$7:$Q$9999,$H92,[2]nominal!$J$7:$J$9999,"&lt;6")</f>
        <v>0</v>
      </c>
      <c r="N92" s="8">
        <f>COUNTIFS([2]nominal!$Q$7:$Q$9999,$H92,[2]nominal!$J$7:$J$9999,"&gt;5",[2]nominal!$J$7:$J$9999,"&lt;12")</f>
        <v>0</v>
      </c>
      <c r="O92" s="8">
        <f>COUNTIFS([2]nominal!$Q$7:$Q$9999,$H92,[2]nominal!$J$7:$J$9999,"&gt;11",[2]nominal!$J$7:$J$9999,"&lt;18")</f>
        <v>0</v>
      </c>
      <c r="P92" s="8">
        <f>COUNTIFS([2]nominal!$Q$7:$Q$9999,$H92,[2]nominal!$J$7:$J$9999,"&gt;17",[2]nominal!$J$7:$J$9999,"&lt;30")</f>
        <v>0</v>
      </c>
      <c r="Q92" s="8">
        <f>COUNTIFS([2]nominal!$Q$7:$Q$9999,$H92,[2]nominal!$J$7:$J$9999,"&gt;29",[2]nominal!$J$7:$J$9999,"&lt;60")</f>
        <v>0</v>
      </c>
      <c r="R92" s="8">
        <f>COUNTIFS([2]nominal!$Q$7:$Q$9999,$H92,[2]nominal!$J$7:$J$9999,"&gt;59")</f>
        <v>0</v>
      </c>
      <c r="S92" s="8">
        <f>COUNTIFS([2]nominal!$Q$7:$Q$9999,$H92,[2]nominal!$AH$7:$AH$9999,$S$4)</f>
        <v>0</v>
      </c>
      <c r="T92" s="21">
        <f>COUNTIFS([2]nominal!$Q$7:$Q$9999,$H92,[2]nominal!$AH$7:$AH$9999,$T$4)</f>
        <v>0</v>
      </c>
      <c r="U92" s="21">
        <f>COUNTIFS([2]nominal!$Q$7:$Q$9999,$H92,[2]nominal!$AH$7:$AH$9999,$U$4)</f>
        <v>0</v>
      </c>
      <c r="V92" s="21">
        <f>COUNTIFS([2]nominal!$Q$7:$Q$9999,$H92,[2]nominal!$AH$7:$AH$9999,$V$4)</f>
        <v>0</v>
      </c>
      <c r="W92" s="21">
        <f>COUNTIFS([2]nominal!$Q$7:$Q$9999,$H92,[2]nominal!$AH$7:$AH$9999,$W$4)</f>
        <v>0</v>
      </c>
      <c r="X92" s="8">
        <f>COUNTIFS([2]nominal!$Q$7:$Q$9999,$H92,[2]nominal!$AF$7:$AF$9999,$X$4)</f>
        <v>0</v>
      </c>
      <c r="Y92" s="21">
        <f>COUNTIFS([2]nominal!$Q$7:$Q$9999,$H92,[2]nominal!$AF$7:$AF$9999,$Y$4)</f>
        <v>0</v>
      </c>
      <c r="Z92" s="21">
        <f>COUNTIFS([2]nominal!$Q$7:$Q$9999,$H92,[2]nominal!$AK$7:$AK$9999,$Z$4)</f>
        <v>0</v>
      </c>
      <c r="AA92" s="21">
        <f>COUNTIFS([2]nominal!$Q$7:$Q$9999,$H92,[2]nominal!$AK$7:$AK$9999,$AA$4)</f>
        <v>0</v>
      </c>
      <c r="AB92" s="21">
        <f>COUNTIFS([2]nominal!$Q$7:$Q$9999,$H92,[2]nominal!$AK$7:$AK$9999,$AB$4)</f>
        <v>0</v>
      </c>
      <c r="AC92" s="21">
        <f>COUNTIFS([2]nominal!$Q$7:$Q$9999,$H92,[2]nominal!$AW$7:$AW$9999,$AC$4)</f>
        <v>0</v>
      </c>
      <c r="AD92" s="21">
        <f>COUNTIFS([2]nominal!$Q$7:$Q$9999,$H92,[2]nominal!$AZ$7:$AZ$9999,$AD$4)</f>
        <v>0</v>
      </c>
      <c r="AE92" s="8">
        <f>COUNTIFS([2]nominal!$Q$7:$Q$9999,$H92,[2]nominal!$AO$7:$AO$9999,$AE$4)</f>
        <v>0</v>
      </c>
      <c r="AF92" s="8">
        <f>COUNTIFS([2]nominal!$Q$7:$Q$9999,$H92,[2]nominal!$AT$7:$AT$9999,$AF$4)</f>
        <v>0</v>
      </c>
      <c r="AG92" s="21">
        <f>COUNTIFS([2]nominal!$Q$7:$Q$9999,$H92,[2]nominal!$DH$7:$DH$9999,$AG$4)</f>
        <v>0</v>
      </c>
      <c r="AH92" s="21">
        <f>COUNTIFS([2]nominal!$Q$7:$Q$9999,$H92,[2]nominal!$CN$7:$CN$9999,$AH$4)</f>
        <v>0</v>
      </c>
      <c r="AI92" s="21">
        <f>COUNTIFS([2]nominal!$Q$7:$Q$9999,$H92,[2]nominal!$CN$7:$CN$9999,$AI$4)</f>
        <v>0</v>
      </c>
      <c r="AJ92" s="21">
        <f>COUNTIFS([2]nominal!$Q$7:$Q$9999,$H92,[2]nominal!$CN$7:$CN$9999,$AJ$4)</f>
        <v>0</v>
      </c>
      <c r="AK92" s="21">
        <f>COUNTIFS([2]nominal!$Q$7:$Q$9999,$H92,[2]nominal!$CN$7:$CN$9999,$AK$4)</f>
        <v>0</v>
      </c>
      <c r="AL92" s="21">
        <f>COUNTIFS([2]nominal!$Q$7:$Q$9999,$H92,[2]nominal!$CO$7:$CO$9999,$AL$4)</f>
        <v>0</v>
      </c>
      <c r="AM92" s="21">
        <f>COUNTIFS([2]nominal!$Q$7:$Q$9999,$H92,[2]nominal!$CO$7:$CO$9999,$AM$4)</f>
        <v>0</v>
      </c>
      <c r="AN92" s="21">
        <f>COUNTIFS([2]nominal!$Q$7:$Q$9999,$H92,[2]nominal!$CO$7:$CO$9999,$AN$4)</f>
        <v>0</v>
      </c>
      <c r="AO92" s="21">
        <f>COUNTIFS([2]nominal!$Q$7:$Q$9999,$H92,[2]nominal!$DE$7:$DE$9999,$AO$4)</f>
        <v>0</v>
      </c>
      <c r="AP92" s="21">
        <f>COUNTIFS([2]nominal!$Q$7:$Q$9999,$H92,[2]nominal!$DE$7:$DE$9999,$AP$4)</f>
        <v>0</v>
      </c>
      <c r="AQ92" s="21">
        <f>COUNTIFS([2]nominal!$Q$7:$Q$9999,$H92,[2]nominal!$DE$7:$DE$9999,$AQ$4)</f>
        <v>0</v>
      </c>
      <c r="AR92" s="21">
        <f>COUNTIFS([2]nominal!$Q$7:$Q$9999,$H92,[2]nominal!$DQ$7:$DQ$9999,$AR$4)</f>
        <v>0</v>
      </c>
      <c r="AS92" s="21">
        <f>COUNTIFS([2]nominal!$Q$7:$Q$9999,$H92,[2]nominal!$DQ$7:$DQ$9999,$AS$4)</f>
        <v>0</v>
      </c>
      <c r="AT92" s="21">
        <f>COUNTIFS([2]nominal!$Q$7:$Q$9999,$H92,[2]nominal!$DQ$7:$DQ$9999,$AT$4)</f>
        <v>0</v>
      </c>
      <c r="AU92" s="21">
        <f>COUNTIFS([2]nominal!$Q$7:$Q$9999,$H92,[2]nominal!$DL$7:$DL$9999,$AU$4)</f>
        <v>0</v>
      </c>
      <c r="AV92" s="21">
        <f>COUNTIFS([2]nominal!$Q$7:$Q$9999,$H92,[2]nominal!$DL$7:$DL$9999,$AV$4)</f>
        <v>0</v>
      </c>
      <c r="AW92" s="21">
        <f>COUNTIFS([2]nominal!$Q$7:$Q$9999,$H92,[2]nominal!$DL$7:$DL$9999,$AW$4)</f>
        <v>0</v>
      </c>
      <c r="AX92" s="21">
        <f>COUNTIFS([2]nominal!$Q$7:$Q$9999,$H92,[2]nominal!$DL$7:$DL$9999,$AX$4)</f>
        <v>0</v>
      </c>
      <c r="AY92" s="21">
        <f>COUNTIFS([2]nominal!$Q$7:$Q$9999,$H92,[2]nominal!$DL$7:$DL$9999,$AY$4)</f>
        <v>0</v>
      </c>
      <c r="AZ92" s="21">
        <f>COUNTIFS([2]nominal!$Q$7:$Q$9999,$H92,[2]nominal!$DL$7:$DL$9999,$AZ$4)</f>
        <v>0</v>
      </c>
      <c r="BA92" s="21">
        <f>COUNTIFS([2]nominal!$Q$7:$Q$9999,$H92,[2]nominal!$DO$7:$DO$9999,$BA$4)</f>
        <v>0</v>
      </c>
      <c r="BB92" s="21">
        <f>COUNTIFS([2]nominal!$Q$7:$Q$9999,$H92,[2]nominal!$ES$7:$ES$9999,$BB$4)</f>
        <v>0</v>
      </c>
      <c r="BC92" s="11"/>
    </row>
    <row r="93" spans="1:55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f>IFERROR(VLOOKUP(H93,[1]NroPctesXeess!$E$3:$G$9999,3,FALSE),0)</f>
        <v>0</v>
      </c>
      <c r="K93" s="8">
        <f>COUNTIFS([2]nominal!$Q$7:$Q$9999,H93)</f>
        <v>0</v>
      </c>
      <c r="L93" s="8">
        <f>COUNTIFS([3]nominal!$Q$7:$Q$999,H93)</f>
        <v>0</v>
      </c>
      <c r="M93" s="8">
        <f>COUNTIFS([2]nominal!$Q$7:$Q$9999,$H93,[2]nominal!$J$7:$J$9999,"&lt;6")</f>
        <v>0</v>
      </c>
      <c r="N93" s="8">
        <f>COUNTIFS([2]nominal!$Q$7:$Q$9999,$H93,[2]nominal!$J$7:$J$9999,"&gt;5",[2]nominal!$J$7:$J$9999,"&lt;12")</f>
        <v>0</v>
      </c>
      <c r="O93" s="8">
        <f>COUNTIFS([2]nominal!$Q$7:$Q$9999,$H93,[2]nominal!$J$7:$J$9999,"&gt;11",[2]nominal!$J$7:$J$9999,"&lt;18")</f>
        <v>0</v>
      </c>
      <c r="P93" s="8">
        <f>COUNTIFS([2]nominal!$Q$7:$Q$9999,$H93,[2]nominal!$J$7:$J$9999,"&gt;17",[2]nominal!$J$7:$J$9999,"&lt;30")</f>
        <v>0</v>
      </c>
      <c r="Q93" s="8">
        <f>COUNTIFS([2]nominal!$Q$7:$Q$9999,$H93,[2]nominal!$J$7:$J$9999,"&gt;29",[2]nominal!$J$7:$J$9999,"&lt;60")</f>
        <v>0</v>
      </c>
      <c r="R93" s="8">
        <f>COUNTIFS([2]nominal!$Q$7:$Q$9999,$H93,[2]nominal!$J$7:$J$9999,"&gt;59")</f>
        <v>0</v>
      </c>
      <c r="S93" s="8">
        <f>COUNTIFS([2]nominal!$Q$7:$Q$9999,$H93,[2]nominal!$AH$7:$AH$9999,$S$4)</f>
        <v>0</v>
      </c>
      <c r="T93" s="21">
        <f>COUNTIFS([2]nominal!$Q$7:$Q$9999,$H93,[2]nominal!$AH$7:$AH$9999,$T$4)</f>
        <v>0</v>
      </c>
      <c r="U93" s="21">
        <f>COUNTIFS([2]nominal!$Q$7:$Q$9999,$H93,[2]nominal!$AH$7:$AH$9999,$U$4)</f>
        <v>0</v>
      </c>
      <c r="V93" s="21">
        <f>COUNTIFS([2]nominal!$Q$7:$Q$9999,$H93,[2]nominal!$AH$7:$AH$9999,$V$4)</f>
        <v>0</v>
      </c>
      <c r="W93" s="21">
        <f>COUNTIFS([2]nominal!$Q$7:$Q$9999,$H93,[2]nominal!$AH$7:$AH$9999,$W$4)</f>
        <v>0</v>
      </c>
      <c r="X93" s="8">
        <f>COUNTIFS([2]nominal!$Q$7:$Q$9999,$H93,[2]nominal!$AF$7:$AF$9999,$X$4)</f>
        <v>0</v>
      </c>
      <c r="Y93" s="21">
        <f>COUNTIFS([2]nominal!$Q$7:$Q$9999,$H93,[2]nominal!$AF$7:$AF$9999,$Y$4)</f>
        <v>0</v>
      </c>
      <c r="Z93" s="21">
        <f>COUNTIFS([2]nominal!$Q$7:$Q$9999,$H93,[2]nominal!$AK$7:$AK$9999,$Z$4)</f>
        <v>0</v>
      </c>
      <c r="AA93" s="21">
        <f>COUNTIFS([2]nominal!$Q$7:$Q$9999,$H93,[2]nominal!$AK$7:$AK$9999,$AA$4)</f>
        <v>0</v>
      </c>
      <c r="AB93" s="21">
        <f>COUNTIFS([2]nominal!$Q$7:$Q$9999,$H93,[2]nominal!$AK$7:$AK$9999,$AB$4)</f>
        <v>0</v>
      </c>
      <c r="AC93" s="21">
        <f>COUNTIFS([2]nominal!$Q$7:$Q$9999,$H93,[2]nominal!$AW$7:$AW$9999,$AC$4)</f>
        <v>0</v>
      </c>
      <c r="AD93" s="21">
        <f>COUNTIFS([2]nominal!$Q$7:$Q$9999,$H93,[2]nominal!$AZ$7:$AZ$9999,$AD$4)</f>
        <v>0</v>
      </c>
      <c r="AE93" s="8">
        <f>COUNTIFS([2]nominal!$Q$7:$Q$9999,$H93,[2]nominal!$AO$7:$AO$9999,$AE$4)</f>
        <v>0</v>
      </c>
      <c r="AF93" s="8">
        <f>COUNTIFS([2]nominal!$Q$7:$Q$9999,$H93,[2]nominal!$AT$7:$AT$9999,$AF$4)</f>
        <v>0</v>
      </c>
      <c r="AG93" s="21">
        <f>COUNTIFS([2]nominal!$Q$7:$Q$9999,$H93,[2]nominal!$DH$7:$DH$9999,$AG$4)</f>
        <v>0</v>
      </c>
      <c r="AH93" s="21">
        <f>COUNTIFS([2]nominal!$Q$7:$Q$9999,$H93,[2]nominal!$CN$7:$CN$9999,$AH$4)</f>
        <v>0</v>
      </c>
      <c r="AI93" s="21">
        <f>COUNTIFS([2]nominal!$Q$7:$Q$9999,$H93,[2]nominal!$CN$7:$CN$9999,$AI$4)</f>
        <v>0</v>
      </c>
      <c r="AJ93" s="21">
        <f>COUNTIFS([2]nominal!$Q$7:$Q$9999,$H93,[2]nominal!$CN$7:$CN$9999,$AJ$4)</f>
        <v>0</v>
      </c>
      <c r="AK93" s="21">
        <f>COUNTIFS([2]nominal!$Q$7:$Q$9999,$H93,[2]nominal!$CN$7:$CN$9999,$AK$4)</f>
        <v>0</v>
      </c>
      <c r="AL93" s="21">
        <f>COUNTIFS([2]nominal!$Q$7:$Q$9999,$H93,[2]nominal!$CO$7:$CO$9999,$AL$4)</f>
        <v>0</v>
      </c>
      <c r="AM93" s="21">
        <f>COUNTIFS([2]nominal!$Q$7:$Q$9999,$H93,[2]nominal!$CO$7:$CO$9999,$AM$4)</f>
        <v>0</v>
      </c>
      <c r="AN93" s="21">
        <f>COUNTIFS([2]nominal!$Q$7:$Q$9999,$H93,[2]nominal!$CO$7:$CO$9999,$AN$4)</f>
        <v>0</v>
      </c>
      <c r="AO93" s="21">
        <f>COUNTIFS([2]nominal!$Q$7:$Q$9999,$H93,[2]nominal!$DE$7:$DE$9999,$AO$4)</f>
        <v>0</v>
      </c>
      <c r="AP93" s="21">
        <f>COUNTIFS([2]nominal!$Q$7:$Q$9999,$H93,[2]nominal!$DE$7:$DE$9999,$AP$4)</f>
        <v>0</v>
      </c>
      <c r="AQ93" s="21">
        <f>COUNTIFS([2]nominal!$Q$7:$Q$9999,$H93,[2]nominal!$DE$7:$DE$9999,$AQ$4)</f>
        <v>0</v>
      </c>
      <c r="AR93" s="21">
        <f>COUNTIFS([2]nominal!$Q$7:$Q$9999,$H93,[2]nominal!$DQ$7:$DQ$9999,$AR$4)</f>
        <v>0</v>
      </c>
      <c r="AS93" s="21">
        <f>COUNTIFS([2]nominal!$Q$7:$Q$9999,$H93,[2]nominal!$DQ$7:$DQ$9999,$AS$4)</f>
        <v>0</v>
      </c>
      <c r="AT93" s="21">
        <f>COUNTIFS([2]nominal!$Q$7:$Q$9999,$H93,[2]nominal!$DQ$7:$DQ$9999,$AT$4)</f>
        <v>0</v>
      </c>
      <c r="AU93" s="21">
        <f>COUNTIFS([2]nominal!$Q$7:$Q$9999,$H93,[2]nominal!$DL$7:$DL$9999,$AU$4)</f>
        <v>0</v>
      </c>
      <c r="AV93" s="21">
        <f>COUNTIFS([2]nominal!$Q$7:$Q$9999,$H93,[2]nominal!$DL$7:$DL$9999,$AV$4)</f>
        <v>0</v>
      </c>
      <c r="AW93" s="21">
        <f>COUNTIFS([2]nominal!$Q$7:$Q$9999,$H93,[2]nominal!$DL$7:$DL$9999,$AW$4)</f>
        <v>0</v>
      </c>
      <c r="AX93" s="21">
        <f>COUNTIFS([2]nominal!$Q$7:$Q$9999,$H93,[2]nominal!$DL$7:$DL$9999,$AX$4)</f>
        <v>0</v>
      </c>
      <c r="AY93" s="21">
        <f>COUNTIFS([2]nominal!$Q$7:$Q$9999,$H93,[2]nominal!$DL$7:$DL$9999,$AY$4)</f>
        <v>0</v>
      </c>
      <c r="AZ93" s="21">
        <f>COUNTIFS([2]nominal!$Q$7:$Q$9999,$H93,[2]nominal!$DL$7:$DL$9999,$AZ$4)</f>
        <v>0</v>
      </c>
      <c r="BA93" s="21">
        <f>COUNTIFS([2]nominal!$Q$7:$Q$9999,$H93,[2]nominal!$DO$7:$DO$9999,$BA$4)</f>
        <v>0</v>
      </c>
      <c r="BB93" s="21">
        <f>COUNTIFS([2]nominal!$Q$7:$Q$9999,$H93,[2]nominal!$ES$7:$ES$9999,$BB$4)</f>
        <v>0</v>
      </c>
      <c r="BC93" s="11"/>
    </row>
    <row r="94" spans="1:55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f>IFERROR(VLOOKUP(H94,[1]NroPctesXeess!$E$3:$G$9999,3,FALSE),0)</f>
        <v>22</v>
      </c>
      <c r="K94" s="8">
        <f>COUNTIFS([2]nominal!$Q$7:$Q$9999,H94)</f>
        <v>22</v>
      </c>
      <c r="L94" s="8">
        <f>COUNTIFS([3]nominal!$Q$7:$Q$999,H94)</f>
        <v>1</v>
      </c>
      <c r="M94" s="8">
        <f>COUNTIFS([2]nominal!$Q$7:$Q$9999,$H94,[2]nominal!$J$7:$J$9999,"&lt;6")</f>
        <v>1</v>
      </c>
      <c r="N94" s="8">
        <f>COUNTIFS([2]nominal!$Q$7:$Q$9999,$H94,[2]nominal!$J$7:$J$9999,"&gt;5",[2]nominal!$J$7:$J$9999,"&lt;12")</f>
        <v>0</v>
      </c>
      <c r="O94" s="8">
        <f>COUNTIFS([2]nominal!$Q$7:$Q$9999,$H94,[2]nominal!$J$7:$J$9999,"&gt;11",[2]nominal!$J$7:$J$9999,"&lt;18")</f>
        <v>0</v>
      </c>
      <c r="P94" s="8">
        <f>COUNTIFS([2]nominal!$Q$7:$Q$9999,$H94,[2]nominal!$J$7:$J$9999,"&gt;17",[2]nominal!$J$7:$J$9999,"&lt;30")</f>
        <v>7</v>
      </c>
      <c r="Q94" s="8">
        <f>COUNTIFS([2]nominal!$Q$7:$Q$9999,$H94,[2]nominal!$J$7:$J$9999,"&gt;29",[2]nominal!$J$7:$J$9999,"&lt;60")</f>
        <v>9</v>
      </c>
      <c r="R94" s="8">
        <f>COUNTIFS([2]nominal!$Q$7:$Q$9999,$H94,[2]nominal!$J$7:$J$9999,"&gt;59")</f>
        <v>5</v>
      </c>
      <c r="S94" s="8">
        <f>COUNTIFS([2]nominal!$Q$7:$Q$9999,$H94,[2]nominal!$AH$7:$AH$9999,$S$4)</f>
        <v>21</v>
      </c>
      <c r="T94" s="21">
        <f>COUNTIFS([2]nominal!$Q$7:$Q$9999,$H94,[2]nominal!$AH$7:$AH$9999,$T$4)</f>
        <v>1</v>
      </c>
      <c r="U94" s="21">
        <f>COUNTIFS([2]nominal!$Q$7:$Q$9999,$H94,[2]nominal!$AH$7:$AH$9999,$U$4)</f>
        <v>0</v>
      </c>
      <c r="V94" s="21">
        <f>COUNTIFS([2]nominal!$Q$7:$Q$9999,$H94,[2]nominal!$AH$7:$AH$9999,$V$4)</f>
        <v>0</v>
      </c>
      <c r="W94" s="21">
        <f>COUNTIFS([2]nominal!$Q$7:$Q$9999,$H94,[2]nominal!$AH$7:$AH$9999,$W$4)</f>
        <v>0</v>
      </c>
      <c r="X94" s="8">
        <f>COUNTIFS([2]nominal!$Q$7:$Q$9999,$H94,[2]nominal!$AF$7:$AF$9999,$X$4)</f>
        <v>21</v>
      </c>
      <c r="Y94" s="21">
        <f>COUNTIFS([2]nominal!$Q$7:$Q$9999,$H94,[2]nominal!$AF$7:$AF$9999,$Y$4)</f>
        <v>1</v>
      </c>
      <c r="Z94" s="21">
        <f>COUNTIFS([2]nominal!$Q$7:$Q$9999,$H94,[2]nominal!$AK$7:$AK$9999,$Z$4)</f>
        <v>21</v>
      </c>
      <c r="AA94" s="21">
        <f>COUNTIFS([2]nominal!$Q$7:$Q$9999,$H94,[2]nominal!$AK$7:$AK$9999,$AA$4)</f>
        <v>0</v>
      </c>
      <c r="AB94" s="21">
        <f>COUNTIFS([2]nominal!$Q$7:$Q$9999,$H94,[2]nominal!$AK$7:$AK$9999,$AB$4)</f>
        <v>1</v>
      </c>
      <c r="AC94" s="21">
        <f>COUNTIFS([2]nominal!$Q$7:$Q$9999,$H94,[2]nominal!$AW$7:$AW$9999,$AC$4)</f>
        <v>0</v>
      </c>
      <c r="AD94" s="21">
        <f>COUNTIFS([2]nominal!$Q$7:$Q$9999,$H94,[2]nominal!$AZ$7:$AZ$9999,$AD$4)</f>
        <v>0</v>
      </c>
      <c r="AE94" s="8">
        <f>COUNTIFS([2]nominal!$Q$7:$Q$9999,$H94,[2]nominal!$AO$7:$AO$9999,$AE$4)</f>
        <v>0</v>
      </c>
      <c r="AF94" s="8">
        <f>COUNTIFS([2]nominal!$Q$7:$Q$9999,$H94,[2]nominal!$AT$7:$AT$9999,$AF$4)</f>
        <v>0</v>
      </c>
      <c r="AG94" s="21">
        <f>COUNTIFS([2]nominal!$Q$7:$Q$9999,$H94,[2]nominal!$DH$7:$DH$9999,$AG$4)</f>
        <v>16</v>
      </c>
      <c r="AH94" s="21">
        <f>COUNTIFS([2]nominal!$Q$7:$Q$9999,$H94,[2]nominal!$CN$7:$CN$9999,$AH$4)</f>
        <v>0</v>
      </c>
      <c r="AI94" s="21">
        <f>COUNTIFS([2]nominal!$Q$7:$Q$9999,$H94,[2]nominal!$CN$7:$CN$9999,$AI$4)</f>
        <v>0</v>
      </c>
      <c r="AJ94" s="21">
        <f>COUNTIFS([2]nominal!$Q$7:$Q$9999,$H94,[2]nominal!$CN$7:$CN$9999,$AJ$4)</f>
        <v>0</v>
      </c>
      <c r="AK94" s="21">
        <f>COUNTIFS([2]nominal!$Q$7:$Q$9999,$H94,[2]nominal!$CN$7:$CN$9999,$AK$4)</f>
        <v>22</v>
      </c>
      <c r="AL94" s="21">
        <f>COUNTIFS([2]nominal!$Q$7:$Q$9999,$H94,[2]nominal!$CO$7:$CO$9999,$AL$4)</f>
        <v>0</v>
      </c>
      <c r="AM94" s="21">
        <f>COUNTIFS([2]nominal!$Q$7:$Q$9999,$H94,[2]nominal!$CO$7:$CO$9999,$AM$4)</f>
        <v>0</v>
      </c>
      <c r="AN94" s="21">
        <f>COUNTIFS([2]nominal!$Q$7:$Q$9999,$H94,[2]nominal!$CO$7:$CO$9999,$AN$4)</f>
        <v>22</v>
      </c>
      <c r="AO94" s="21">
        <f>COUNTIFS([2]nominal!$Q$7:$Q$9999,$H94,[2]nominal!$DE$7:$DE$9999,$AO$4)</f>
        <v>2</v>
      </c>
      <c r="AP94" s="21">
        <f>COUNTIFS([2]nominal!$Q$7:$Q$9999,$H94,[2]nominal!$DE$7:$DE$9999,$AP$4)</f>
        <v>13</v>
      </c>
      <c r="AQ94" s="21">
        <f>COUNTIFS([2]nominal!$Q$7:$Q$9999,$H94,[2]nominal!$DE$7:$DE$9999,$AQ$4)</f>
        <v>7</v>
      </c>
      <c r="AR94" s="21">
        <f>COUNTIFS([2]nominal!$Q$7:$Q$9999,$H94,[2]nominal!$DQ$7:$DQ$9999,$AR$4)</f>
        <v>0</v>
      </c>
      <c r="AS94" s="21">
        <f>COUNTIFS([2]nominal!$Q$7:$Q$9999,$H94,[2]nominal!$DQ$7:$DQ$9999,$AS$4)</f>
        <v>8</v>
      </c>
      <c r="AT94" s="21">
        <f>COUNTIFS([2]nominal!$Q$7:$Q$9999,$H94,[2]nominal!$DQ$7:$DQ$9999,$AT$4)</f>
        <v>14</v>
      </c>
      <c r="AU94" s="21">
        <f>COUNTIFS([2]nominal!$Q$7:$Q$9999,$H94,[2]nominal!$DL$7:$DL$9999,$AU$4)</f>
        <v>3</v>
      </c>
      <c r="AV94" s="21">
        <f>COUNTIFS([2]nominal!$Q$7:$Q$9999,$H94,[2]nominal!$DL$7:$DL$9999,$AV$4)</f>
        <v>0</v>
      </c>
      <c r="AW94" s="21">
        <f>COUNTIFS([2]nominal!$Q$7:$Q$9999,$H94,[2]nominal!$DL$7:$DL$9999,$AW$4)</f>
        <v>0</v>
      </c>
      <c r="AX94" s="21">
        <f>COUNTIFS([2]nominal!$Q$7:$Q$9999,$H94,[2]nominal!$DL$7:$DL$9999,$AX$4)</f>
        <v>1</v>
      </c>
      <c r="AY94" s="21">
        <f>COUNTIFS([2]nominal!$Q$7:$Q$9999,$H94,[2]nominal!$DL$7:$DL$9999,$AY$4)</f>
        <v>3</v>
      </c>
      <c r="AZ94" s="21">
        <f>COUNTIFS([2]nominal!$Q$7:$Q$9999,$H94,[2]nominal!$DL$7:$DL$9999,$AZ$4)</f>
        <v>15</v>
      </c>
      <c r="BA94" s="21">
        <f>COUNTIFS([2]nominal!$Q$7:$Q$9999,$H94,[2]nominal!$DO$7:$DO$9999,$BA$4)</f>
        <v>1</v>
      </c>
      <c r="BB94" s="21">
        <f>COUNTIFS([2]nominal!$Q$7:$Q$9999,$H94,[2]nominal!$ES$7:$ES$9999,$BB$4)</f>
        <v>0</v>
      </c>
      <c r="BC94" s="11"/>
    </row>
    <row r="95" spans="1:55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f>IFERROR(VLOOKUP(H95,[1]NroPctesXeess!$E$3:$G$9999,3,FALSE),0)</f>
        <v>1</v>
      </c>
      <c r="K95" s="8">
        <f>COUNTIFS([2]nominal!$Q$7:$Q$9999,H95)</f>
        <v>1</v>
      </c>
      <c r="L95" s="8">
        <f>COUNTIFS([3]nominal!$Q$7:$Q$999,H95)</f>
        <v>0</v>
      </c>
      <c r="M95" s="8">
        <f>COUNTIFS([2]nominal!$Q$7:$Q$9999,$H95,[2]nominal!$J$7:$J$9999,"&lt;6")</f>
        <v>0</v>
      </c>
      <c r="N95" s="8">
        <f>COUNTIFS([2]nominal!$Q$7:$Q$9999,$H95,[2]nominal!$J$7:$J$9999,"&gt;5",[2]nominal!$J$7:$J$9999,"&lt;12")</f>
        <v>0</v>
      </c>
      <c r="O95" s="8">
        <f>COUNTIFS([2]nominal!$Q$7:$Q$9999,$H95,[2]nominal!$J$7:$J$9999,"&gt;11",[2]nominal!$J$7:$J$9999,"&lt;18")</f>
        <v>0</v>
      </c>
      <c r="P95" s="8">
        <f>COUNTIFS([2]nominal!$Q$7:$Q$9999,$H95,[2]nominal!$J$7:$J$9999,"&gt;17",[2]nominal!$J$7:$J$9999,"&lt;30")</f>
        <v>0</v>
      </c>
      <c r="Q95" s="8">
        <f>COUNTIFS([2]nominal!$Q$7:$Q$9999,$H95,[2]nominal!$J$7:$J$9999,"&gt;29",[2]nominal!$J$7:$J$9999,"&lt;60")</f>
        <v>1</v>
      </c>
      <c r="R95" s="8">
        <f>COUNTIFS([2]nominal!$Q$7:$Q$9999,$H95,[2]nominal!$J$7:$J$9999,"&gt;59")</f>
        <v>0</v>
      </c>
      <c r="S95" s="8">
        <f>COUNTIFS([2]nominal!$Q$7:$Q$9999,$H95,[2]nominal!$AH$7:$AH$9999,$S$4)</f>
        <v>1</v>
      </c>
      <c r="T95" s="21">
        <f>COUNTIFS([2]nominal!$Q$7:$Q$9999,$H95,[2]nominal!$AH$7:$AH$9999,$T$4)</f>
        <v>0</v>
      </c>
      <c r="U95" s="21">
        <f>COUNTIFS([2]nominal!$Q$7:$Q$9999,$H95,[2]nominal!$AH$7:$AH$9999,$U$4)</f>
        <v>0</v>
      </c>
      <c r="V95" s="21">
        <f>COUNTIFS([2]nominal!$Q$7:$Q$9999,$H95,[2]nominal!$AH$7:$AH$9999,$V$4)</f>
        <v>0</v>
      </c>
      <c r="W95" s="21">
        <f>COUNTIFS([2]nominal!$Q$7:$Q$9999,$H95,[2]nominal!$AH$7:$AH$9999,$W$4)</f>
        <v>0</v>
      </c>
      <c r="X95" s="8">
        <f>COUNTIFS([2]nominal!$Q$7:$Q$9999,$H95,[2]nominal!$AF$7:$AF$9999,$X$4)</f>
        <v>1</v>
      </c>
      <c r="Y95" s="21">
        <f>COUNTIFS([2]nominal!$Q$7:$Q$9999,$H95,[2]nominal!$AF$7:$AF$9999,$Y$4)</f>
        <v>0</v>
      </c>
      <c r="Z95" s="21">
        <f>COUNTIFS([2]nominal!$Q$7:$Q$9999,$H95,[2]nominal!$AK$7:$AK$9999,$Z$4)</f>
        <v>1</v>
      </c>
      <c r="AA95" s="21">
        <f>COUNTIFS([2]nominal!$Q$7:$Q$9999,$H95,[2]nominal!$AK$7:$AK$9999,$AA$4)</f>
        <v>0</v>
      </c>
      <c r="AB95" s="21">
        <f>COUNTIFS([2]nominal!$Q$7:$Q$9999,$H95,[2]nominal!$AK$7:$AK$9999,$AB$4)</f>
        <v>0</v>
      </c>
      <c r="AC95" s="21">
        <f>COUNTIFS([2]nominal!$Q$7:$Q$9999,$H95,[2]nominal!$AW$7:$AW$9999,$AC$4)</f>
        <v>0</v>
      </c>
      <c r="AD95" s="21">
        <f>COUNTIFS([2]nominal!$Q$7:$Q$9999,$H95,[2]nominal!$AZ$7:$AZ$9999,$AD$4)</f>
        <v>0</v>
      </c>
      <c r="AE95" s="8">
        <f>COUNTIFS([2]nominal!$Q$7:$Q$9999,$H95,[2]nominal!$AO$7:$AO$9999,$AE$4)</f>
        <v>0</v>
      </c>
      <c r="AF95" s="8">
        <f>COUNTIFS([2]nominal!$Q$7:$Q$9999,$H95,[2]nominal!$AT$7:$AT$9999,$AF$4)</f>
        <v>0</v>
      </c>
      <c r="AG95" s="21">
        <f>COUNTIFS([2]nominal!$Q$7:$Q$9999,$H95,[2]nominal!$DH$7:$DH$9999,$AG$4)</f>
        <v>1</v>
      </c>
      <c r="AH95" s="21">
        <f>COUNTIFS([2]nominal!$Q$7:$Q$9999,$H95,[2]nominal!$CN$7:$CN$9999,$AH$4)</f>
        <v>0</v>
      </c>
      <c r="AI95" s="21">
        <f>COUNTIFS([2]nominal!$Q$7:$Q$9999,$H95,[2]nominal!$CN$7:$CN$9999,$AI$4)</f>
        <v>0</v>
      </c>
      <c r="AJ95" s="21">
        <f>COUNTIFS([2]nominal!$Q$7:$Q$9999,$H95,[2]nominal!$CN$7:$CN$9999,$AJ$4)</f>
        <v>0</v>
      </c>
      <c r="AK95" s="21">
        <f>COUNTIFS([2]nominal!$Q$7:$Q$9999,$H95,[2]nominal!$CN$7:$CN$9999,$AK$4)</f>
        <v>1</v>
      </c>
      <c r="AL95" s="21">
        <f>COUNTIFS([2]nominal!$Q$7:$Q$9999,$H95,[2]nominal!$CO$7:$CO$9999,$AL$4)</f>
        <v>0</v>
      </c>
      <c r="AM95" s="21">
        <f>COUNTIFS([2]nominal!$Q$7:$Q$9999,$H95,[2]nominal!$CO$7:$CO$9999,$AM$4)</f>
        <v>0</v>
      </c>
      <c r="AN95" s="21">
        <f>COUNTIFS([2]nominal!$Q$7:$Q$9999,$H95,[2]nominal!$CO$7:$CO$9999,$AN$4)</f>
        <v>1</v>
      </c>
      <c r="AO95" s="21">
        <f>COUNTIFS([2]nominal!$Q$7:$Q$9999,$H95,[2]nominal!$DE$7:$DE$9999,$AO$4)</f>
        <v>0</v>
      </c>
      <c r="AP95" s="21">
        <f>COUNTIFS([2]nominal!$Q$7:$Q$9999,$H95,[2]nominal!$DE$7:$DE$9999,$AP$4)</f>
        <v>1</v>
      </c>
      <c r="AQ95" s="21">
        <f>COUNTIFS([2]nominal!$Q$7:$Q$9999,$H95,[2]nominal!$DE$7:$DE$9999,$AQ$4)</f>
        <v>0</v>
      </c>
      <c r="AR95" s="21">
        <f>COUNTIFS([2]nominal!$Q$7:$Q$9999,$H95,[2]nominal!$DQ$7:$DQ$9999,$AR$4)</f>
        <v>0</v>
      </c>
      <c r="AS95" s="21">
        <f>COUNTIFS([2]nominal!$Q$7:$Q$9999,$H95,[2]nominal!$DQ$7:$DQ$9999,$AS$4)</f>
        <v>0</v>
      </c>
      <c r="AT95" s="21">
        <f>COUNTIFS([2]nominal!$Q$7:$Q$9999,$H95,[2]nominal!$DQ$7:$DQ$9999,$AT$4)</f>
        <v>1</v>
      </c>
      <c r="AU95" s="21">
        <f>COUNTIFS([2]nominal!$Q$7:$Q$9999,$H95,[2]nominal!$DL$7:$DL$9999,$AU$4)</f>
        <v>0</v>
      </c>
      <c r="AV95" s="21">
        <f>COUNTIFS([2]nominal!$Q$7:$Q$9999,$H95,[2]nominal!$DL$7:$DL$9999,$AV$4)</f>
        <v>0</v>
      </c>
      <c r="AW95" s="21">
        <f>COUNTIFS([2]nominal!$Q$7:$Q$9999,$H95,[2]nominal!$DL$7:$DL$9999,$AW$4)</f>
        <v>0</v>
      </c>
      <c r="AX95" s="21">
        <f>COUNTIFS([2]nominal!$Q$7:$Q$9999,$H95,[2]nominal!$DL$7:$DL$9999,$AX$4)</f>
        <v>0</v>
      </c>
      <c r="AY95" s="21">
        <f>COUNTIFS([2]nominal!$Q$7:$Q$9999,$H95,[2]nominal!$DL$7:$DL$9999,$AY$4)</f>
        <v>0</v>
      </c>
      <c r="AZ95" s="21">
        <f>COUNTIFS([2]nominal!$Q$7:$Q$9999,$H95,[2]nominal!$DL$7:$DL$9999,$AZ$4)</f>
        <v>1</v>
      </c>
      <c r="BA95" s="21">
        <f>COUNTIFS([2]nominal!$Q$7:$Q$9999,$H95,[2]nominal!$DO$7:$DO$9999,$BA$4)</f>
        <v>0</v>
      </c>
      <c r="BB95" s="21">
        <f>COUNTIFS([2]nominal!$Q$7:$Q$9999,$H95,[2]nominal!$ES$7:$ES$9999,$BB$4)</f>
        <v>0</v>
      </c>
      <c r="BC95" s="11"/>
    </row>
    <row r="96" spans="1:55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f>IFERROR(VLOOKUP(H96,[1]NroPctesXeess!$E$3:$G$9999,3,FALSE),0)</f>
        <v>0</v>
      </c>
      <c r="K96" s="8">
        <f>COUNTIFS([2]nominal!$Q$7:$Q$9999,H96)</f>
        <v>0</v>
      </c>
      <c r="L96" s="8">
        <f>COUNTIFS([3]nominal!$Q$7:$Q$999,H96)</f>
        <v>0</v>
      </c>
      <c r="M96" s="8">
        <f>COUNTIFS([2]nominal!$Q$7:$Q$9999,$H96,[2]nominal!$J$7:$J$9999,"&lt;6")</f>
        <v>0</v>
      </c>
      <c r="N96" s="8">
        <f>COUNTIFS([2]nominal!$Q$7:$Q$9999,$H96,[2]nominal!$J$7:$J$9999,"&gt;5",[2]nominal!$J$7:$J$9999,"&lt;12")</f>
        <v>0</v>
      </c>
      <c r="O96" s="8">
        <f>COUNTIFS([2]nominal!$Q$7:$Q$9999,$H96,[2]nominal!$J$7:$J$9999,"&gt;11",[2]nominal!$J$7:$J$9999,"&lt;18")</f>
        <v>0</v>
      </c>
      <c r="P96" s="8">
        <f>COUNTIFS([2]nominal!$Q$7:$Q$9999,$H96,[2]nominal!$J$7:$J$9999,"&gt;17",[2]nominal!$J$7:$J$9999,"&lt;30")</f>
        <v>0</v>
      </c>
      <c r="Q96" s="8">
        <f>COUNTIFS([2]nominal!$Q$7:$Q$9999,$H96,[2]nominal!$J$7:$J$9999,"&gt;29",[2]nominal!$J$7:$J$9999,"&lt;60")</f>
        <v>0</v>
      </c>
      <c r="R96" s="8">
        <f>COUNTIFS([2]nominal!$Q$7:$Q$9999,$H96,[2]nominal!$J$7:$J$9999,"&gt;59")</f>
        <v>0</v>
      </c>
      <c r="S96" s="8">
        <f>COUNTIFS([2]nominal!$Q$7:$Q$9999,$H96,[2]nominal!$AH$7:$AH$9999,$S$4)</f>
        <v>0</v>
      </c>
      <c r="T96" s="21">
        <f>COUNTIFS([2]nominal!$Q$7:$Q$9999,$H96,[2]nominal!$AH$7:$AH$9999,$T$4)</f>
        <v>0</v>
      </c>
      <c r="U96" s="21">
        <f>COUNTIFS([2]nominal!$Q$7:$Q$9999,$H96,[2]nominal!$AH$7:$AH$9999,$U$4)</f>
        <v>0</v>
      </c>
      <c r="V96" s="21">
        <f>COUNTIFS([2]nominal!$Q$7:$Q$9999,$H96,[2]nominal!$AH$7:$AH$9999,$V$4)</f>
        <v>0</v>
      </c>
      <c r="W96" s="21">
        <f>COUNTIFS([2]nominal!$Q$7:$Q$9999,$H96,[2]nominal!$AH$7:$AH$9999,$W$4)</f>
        <v>0</v>
      </c>
      <c r="X96" s="8">
        <f>COUNTIFS([2]nominal!$Q$7:$Q$9999,$H96,[2]nominal!$AF$7:$AF$9999,$X$4)</f>
        <v>0</v>
      </c>
      <c r="Y96" s="21">
        <f>COUNTIFS([2]nominal!$Q$7:$Q$9999,$H96,[2]nominal!$AF$7:$AF$9999,$Y$4)</f>
        <v>0</v>
      </c>
      <c r="Z96" s="21">
        <f>COUNTIFS([2]nominal!$Q$7:$Q$9999,$H96,[2]nominal!$AK$7:$AK$9999,$Z$4)</f>
        <v>0</v>
      </c>
      <c r="AA96" s="21">
        <f>COUNTIFS([2]nominal!$Q$7:$Q$9999,$H96,[2]nominal!$AK$7:$AK$9999,$AA$4)</f>
        <v>0</v>
      </c>
      <c r="AB96" s="21">
        <f>COUNTIFS([2]nominal!$Q$7:$Q$9999,$H96,[2]nominal!$AK$7:$AK$9999,$AB$4)</f>
        <v>0</v>
      </c>
      <c r="AC96" s="21">
        <f>COUNTIFS([2]nominal!$Q$7:$Q$9999,$H96,[2]nominal!$AW$7:$AW$9999,$AC$4)</f>
        <v>0</v>
      </c>
      <c r="AD96" s="21">
        <f>COUNTIFS([2]nominal!$Q$7:$Q$9999,$H96,[2]nominal!$AZ$7:$AZ$9999,$AD$4)</f>
        <v>0</v>
      </c>
      <c r="AE96" s="8">
        <f>COUNTIFS([2]nominal!$Q$7:$Q$9999,$H96,[2]nominal!$AO$7:$AO$9999,$AE$4)</f>
        <v>0</v>
      </c>
      <c r="AF96" s="8">
        <f>COUNTIFS([2]nominal!$Q$7:$Q$9999,$H96,[2]nominal!$AT$7:$AT$9999,$AF$4)</f>
        <v>0</v>
      </c>
      <c r="AG96" s="21">
        <f>COUNTIFS([2]nominal!$Q$7:$Q$9999,$H96,[2]nominal!$DH$7:$DH$9999,$AG$4)</f>
        <v>0</v>
      </c>
      <c r="AH96" s="21">
        <f>COUNTIFS([2]nominal!$Q$7:$Q$9999,$H96,[2]nominal!$CN$7:$CN$9999,$AH$4)</f>
        <v>0</v>
      </c>
      <c r="AI96" s="21">
        <f>COUNTIFS([2]nominal!$Q$7:$Q$9999,$H96,[2]nominal!$CN$7:$CN$9999,$AI$4)</f>
        <v>0</v>
      </c>
      <c r="AJ96" s="21">
        <f>COUNTIFS([2]nominal!$Q$7:$Q$9999,$H96,[2]nominal!$CN$7:$CN$9999,$AJ$4)</f>
        <v>0</v>
      </c>
      <c r="AK96" s="21">
        <f>COUNTIFS([2]nominal!$Q$7:$Q$9999,$H96,[2]nominal!$CN$7:$CN$9999,$AK$4)</f>
        <v>0</v>
      </c>
      <c r="AL96" s="21">
        <f>COUNTIFS([2]nominal!$Q$7:$Q$9999,$H96,[2]nominal!$CO$7:$CO$9999,$AL$4)</f>
        <v>0</v>
      </c>
      <c r="AM96" s="21">
        <f>COUNTIFS([2]nominal!$Q$7:$Q$9999,$H96,[2]nominal!$CO$7:$CO$9999,$AM$4)</f>
        <v>0</v>
      </c>
      <c r="AN96" s="21">
        <f>COUNTIFS([2]nominal!$Q$7:$Q$9999,$H96,[2]nominal!$CO$7:$CO$9999,$AN$4)</f>
        <v>0</v>
      </c>
      <c r="AO96" s="21">
        <f>COUNTIFS([2]nominal!$Q$7:$Q$9999,$H96,[2]nominal!$DE$7:$DE$9999,$AO$4)</f>
        <v>0</v>
      </c>
      <c r="AP96" s="21">
        <f>COUNTIFS([2]nominal!$Q$7:$Q$9999,$H96,[2]nominal!$DE$7:$DE$9999,$AP$4)</f>
        <v>0</v>
      </c>
      <c r="AQ96" s="21">
        <f>COUNTIFS([2]nominal!$Q$7:$Q$9999,$H96,[2]nominal!$DE$7:$DE$9999,$AQ$4)</f>
        <v>0</v>
      </c>
      <c r="AR96" s="21">
        <f>COUNTIFS([2]nominal!$Q$7:$Q$9999,$H96,[2]nominal!$DQ$7:$DQ$9999,$AR$4)</f>
        <v>0</v>
      </c>
      <c r="AS96" s="21">
        <f>COUNTIFS([2]nominal!$Q$7:$Q$9999,$H96,[2]nominal!$DQ$7:$DQ$9999,$AS$4)</f>
        <v>0</v>
      </c>
      <c r="AT96" s="21">
        <f>COUNTIFS([2]nominal!$Q$7:$Q$9999,$H96,[2]nominal!$DQ$7:$DQ$9999,$AT$4)</f>
        <v>0</v>
      </c>
      <c r="AU96" s="21">
        <f>COUNTIFS([2]nominal!$Q$7:$Q$9999,$H96,[2]nominal!$DL$7:$DL$9999,$AU$4)</f>
        <v>0</v>
      </c>
      <c r="AV96" s="21">
        <f>COUNTIFS([2]nominal!$Q$7:$Q$9999,$H96,[2]nominal!$DL$7:$DL$9999,$AV$4)</f>
        <v>0</v>
      </c>
      <c r="AW96" s="21">
        <f>COUNTIFS([2]nominal!$Q$7:$Q$9999,$H96,[2]nominal!$DL$7:$DL$9999,$AW$4)</f>
        <v>0</v>
      </c>
      <c r="AX96" s="21">
        <f>COUNTIFS([2]nominal!$Q$7:$Q$9999,$H96,[2]nominal!$DL$7:$DL$9999,$AX$4)</f>
        <v>0</v>
      </c>
      <c r="AY96" s="21">
        <f>COUNTIFS([2]nominal!$Q$7:$Q$9999,$H96,[2]nominal!$DL$7:$DL$9999,$AY$4)</f>
        <v>0</v>
      </c>
      <c r="AZ96" s="21">
        <f>COUNTIFS([2]nominal!$Q$7:$Q$9999,$H96,[2]nominal!$DL$7:$DL$9999,$AZ$4)</f>
        <v>0</v>
      </c>
      <c r="BA96" s="21">
        <f>COUNTIFS([2]nominal!$Q$7:$Q$9999,$H96,[2]nominal!$DO$7:$DO$9999,$BA$4)</f>
        <v>0</v>
      </c>
      <c r="BB96" s="21">
        <f>COUNTIFS([2]nominal!$Q$7:$Q$9999,$H96,[2]nominal!$ES$7:$ES$9999,$BB$4)</f>
        <v>0</v>
      </c>
      <c r="BC96" s="11"/>
    </row>
    <row r="97" spans="1:55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f>IFERROR(VLOOKUP(H97,[1]NroPctesXeess!$E$3:$G$9999,3,FALSE),0)</f>
        <v>0</v>
      </c>
      <c r="K97" s="8">
        <f>COUNTIFS([2]nominal!$Q$7:$Q$9999,H97)</f>
        <v>0</v>
      </c>
      <c r="L97" s="8">
        <f>COUNTIFS([3]nominal!$Q$7:$Q$999,H97)</f>
        <v>0</v>
      </c>
      <c r="M97" s="8">
        <f>COUNTIFS([2]nominal!$Q$7:$Q$9999,$H97,[2]nominal!$J$7:$J$9999,"&lt;6")</f>
        <v>0</v>
      </c>
      <c r="N97" s="8">
        <f>COUNTIFS([2]nominal!$Q$7:$Q$9999,$H97,[2]nominal!$J$7:$J$9999,"&gt;5",[2]nominal!$J$7:$J$9999,"&lt;12")</f>
        <v>0</v>
      </c>
      <c r="O97" s="8">
        <f>COUNTIFS([2]nominal!$Q$7:$Q$9999,$H97,[2]nominal!$J$7:$J$9999,"&gt;11",[2]nominal!$J$7:$J$9999,"&lt;18")</f>
        <v>0</v>
      </c>
      <c r="P97" s="8">
        <f>COUNTIFS([2]nominal!$Q$7:$Q$9999,$H97,[2]nominal!$J$7:$J$9999,"&gt;17",[2]nominal!$J$7:$J$9999,"&lt;30")</f>
        <v>0</v>
      </c>
      <c r="Q97" s="8">
        <f>COUNTIFS([2]nominal!$Q$7:$Q$9999,$H97,[2]nominal!$J$7:$J$9999,"&gt;29",[2]nominal!$J$7:$J$9999,"&lt;60")</f>
        <v>0</v>
      </c>
      <c r="R97" s="8">
        <f>COUNTIFS([2]nominal!$Q$7:$Q$9999,$H97,[2]nominal!$J$7:$J$9999,"&gt;59")</f>
        <v>0</v>
      </c>
      <c r="S97" s="8">
        <f>COUNTIFS([2]nominal!$Q$7:$Q$9999,$H97,[2]nominal!$AH$7:$AH$9999,$S$4)</f>
        <v>0</v>
      </c>
      <c r="T97" s="21">
        <f>COUNTIFS([2]nominal!$Q$7:$Q$9999,$H97,[2]nominal!$AH$7:$AH$9999,$T$4)</f>
        <v>0</v>
      </c>
      <c r="U97" s="21">
        <f>COUNTIFS([2]nominal!$Q$7:$Q$9999,$H97,[2]nominal!$AH$7:$AH$9999,$U$4)</f>
        <v>0</v>
      </c>
      <c r="V97" s="21">
        <f>COUNTIFS([2]nominal!$Q$7:$Q$9999,$H97,[2]nominal!$AH$7:$AH$9999,$V$4)</f>
        <v>0</v>
      </c>
      <c r="W97" s="21">
        <f>COUNTIFS([2]nominal!$Q$7:$Q$9999,$H97,[2]nominal!$AH$7:$AH$9999,$W$4)</f>
        <v>0</v>
      </c>
      <c r="X97" s="8">
        <f>COUNTIFS([2]nominal!$Q$7:$Q$9999,$H97,[2]nominal!$AF$7:$AF$9999,$X$4)</f>
        <v>0</v>
      </c>
      <c r="Y97" s="21">
        <f>COUNTIFS([2]nominal!$Q$7:$Q$9999,$H97,[2]nominal!$AF$7:$AF$9999,$Y$4)</f>
        <v>0</v>
      </c>
      <c r="Z97" s="21">
        <f>COUNTIFS([2]nominal!$Q$7:$Q$9999,$H97,[2]nominal!$AK$7:$AK$9999,$Z$4)</f>
        <v>0</v>
      </c>
      <c r="AA97" s="21">
        <f>COUNTIFS([2]nominal!$Q$7:$Q$9999,$H97,[2]nominal!$AK$7:$AK$9999,$AA$4)</f>
        <v>0</v>
      </c>
      <c r="AB97" s="21">
        <f>COUNTIFS([2]nominal!$Q$7:$Q$9999,$H97,[2]nominal!$AK$7:$AK$9999,$AB$4)</f>
        <v>0</v>
      </c>
      <c r="AC97" s="21">
        <f>COUNTIFS([2]nominal!$Q$7:$Q$9999,$H97,[2]nominal!$AW$7:$AW$9999,$AC$4)</f>
        <v>0</v>
      </c>
      <c r="AD97" s="21">
        <f>COUNTIFS([2]nominal!$Q$7:$Q$9999,$H97,[2]nominal!$AZ$7:$AZ$9999,$AD$4)</f>
        <v>0</v>
      </c>
      <c r="AE97" s="8">
        <f>COUNTIFS([2]nominal!$Q$7:$Q$9999,$H97,[2]nominal!$AO$7:$AO$9999,$AE$4)</f>
        <v>0</v>
      </c>
      <c r="AF97" s="8">
        <f>COUNTIFS([2]nominal!$Q$7:$Q$9999,$H97,[2]nominal!$AT$7:$AT$9999,$AF$4)</f>
        <v>0</v>
      </c>
      <c r="AG97" s="21">
        <f>COUNTIFS([2]nominal!$Q$7:$Q$9999,$H97,[2]nominal!$DH$7:$DH$9999,$AG$4)</f>
        <v>0</v>
      </c>
      <c r="AH97" s="21">
        <f>COUNTIFS([2]nominal!$Q$7:$Q$9999,$H97,[2]nominal!$CN$7:$CN$9999,$AH$4)</f>
        <v>0</v>
      </c>
      <c r="AI97" s="21">
        <f>COUNTIFS([2]nominal!$Q$7:$Q$9999,$H97,[2]nominal!$CN$7:$CN$9999,$AI$4)</f>
        <v>0</v>
      </c>
      <c r="AJ97" s="21">
        <f>COUNTIFS([2]nominal!$Q$7:$Q$9999,$H97,[2]nominal!$CN$7:$CN$9999,$AJ$4)</f>
        <v>0</v>
      </c>
      <c r="AK97" s="21">
        <f>COUNTIFS([2]nominal!$Q$7:$Q$9999,$H97,[2]nominal!$CN$7:$CN$9999,$AK$4)</f>
        <v>0</v>
      </c>
      <c r="AL97" s="21">
        <f>COUNTIFS([2]nominal!$Q$7:$Q$9999,$H97,[2]nominal!$CO$7:$CO$9999,$AL$4)</f>
        <v>0</v>
      </c>
      <c r="AM97" s="21">
        <f>COUNTIFS([2]nominal!$Q$7:$Q$9999,$H97,[2]nominal!$CO$7:$CO$9999,$AM$4)</f>
        <v>0</v>
      </c>
      <c r="AN97" s="21">
        <f>COUNTIFS([2]nominal!$Q$7:$Q$9999,$H97,[2]nominal!$CO$7:$CO$9999,$AN$4)</f>
        <v>0</v>
      </c>
      <c r="AO97" s="21">
        <f>COUNTIFS([2]nominal!$Q$7:$Q$9999,$H97,[2]nominal!$DE$7:$DE$9999,$AO$4)</f>
        <v>0</v>
      </c>
      <c r="AP97" s="21">
        <f>COUNTIFS([2]nominal!$Q$7:$Q$9999,$H97,[2]nominal!$DE$7:$DE$9999,$AP$4)</f>
        <v>0</v>
      </c>
      <c r="AQ97" s="21">
        <f>COUNTIFS([2]nominal!$Q$7:$Q$9999,$H97,[2]nominal!$DE$7:$DE$9999,$AQ$4)</f>
        <v>0</v>
      </c>
      <c r="AR97" s="21">
        <f>COUNTIFS([2]nominal!$Q$7:$Q$9999,$H97,[2]nominal!$DQ$7:$DQ$9999,$AR$4)</f>
        <v>0</v>
      </c>
      <c r="AS97" s="21">
        <f>COUNTIFS([2]nominal!$Q$7:$Q$9999,$H97,[2]nominal!$DQ$7:$DQ$9999,$AS$4)</f>
        <v>0</v>
      </c>
      <c r="AT97" s="21">
        <f>COUNTIFS([2]nominal!$Q$7:$Q$9999,$H97,[2]nominal!$DQ$7:$DQ$9999,$AT$4)</f>
        <v>0</v>
      </c>
      <c r="AU97" s="21">
        <f>COUNTIFS([2]nominal!$Q$7:$Q$9999,$H97,[2]nominal!$DL$7:$DL$9999,$AU$4)</f>
        <v>0</v>
      </c>
      <c r="AV97" s="21">
        <f>COUNTIFS([2]nominal!$Q$7:$Q$9999,$H97,[2]nominal!$DL$7:$DL$9999,$AV$4)</f>
        <v>0</v>
      </c>
      <c r="AW97" s="21">
        <f>COUNTIFS([2]nominal!$Q$7:$Q$9999,$H97,[2]nominal!$DL$7:$DL$9999,$AW$4)</f>
        <v>0</v>
      </c>
      <c r="AX97" s="21">
        <f>COUNTIFS([2]nominal!$Q$7:$Q$9999,$H97,[2]nominal!$DL$7:$DL$9999,$AX$4)</f>
        <v>0</v>
      </c>
      <c r="AY97" s="21">
        <f>COUNTIFS([2]nominal!$Q$7:$Q$9999,$H97,[2]nominal!$DL$7:$DL$9999,$AY$4)</f>
        <v>0</v>
      </c>
      <c r="AZ97" s="21">
        <f>COUNTIFS([2]nominal!$Q$7:$Q$9999,$H97,[2]nominal!$DL$7:$DL$9999,$AZ$4)</f>
        <v>0</v>
      </c>
      <c r="BA97" s="21">
        <f>COUNTIFS([2]nominal!$Q$7:$Q$9999,$H97,[2]nominal!$DO$7:$DO$9999,$BA$4)</f>
        <v>0</v>
      </c>
      <c r="BB97" s="21">
        <f>COUNTIFS([2]nominal!$Q$7:$Q$9999,$H97,[2]nominal!$ES$7:$ES$9999,$BB$4)</f>
        <v>0</v>
      </c>
      <c r="BC97" s="11"/>
    </row>
    <row r="98" spans="1:55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f>IFERROR(VLOOKUP(H98,[1]NroPctesXeess!$E$3:$G$9999,3,FALSE),0)</f>
        <v>0</v>
      </c>
      <c r="K98" s="8">
        <f>COUNTIFS([2]nominal!$Q$7:$Q$9999,H98)</f>
        <v>0</v>
      </c>
      <c r="L98" s="8">
        <f>COUNTIFS([3]nominal!$Q$7:$Q$999,H98)</f>
        <v>0</v>
      </c>
      <c r="M98" s="8">
        <f>COUNTIFS([2]nominal!$Q$7:$Q$9999,$H98,[2]nominal!$J$7:$J$9999,"&lt;6")</f>
        <v>0</v>
      </c>
      <c r="N98" s="8">
        <f>COUNTIFS([2]nominal!$Q$7:$Q$9999,$H98,[2]nominal!$J$7:$J$9999,"&gt;5",[2]nominal!$J$7:$J$9999,"&lt;12")</f>
        <v>0</v>
      </c>
      <c r="O98" s="8">
        <f>COUNTIFS([2]nominal!$Q$7:$Q$9999,$H98,[2]nominal!$J$7:$J$9999,"&gt;11",[2]nominal!$J$7:$J$9999,"&lt;18")</f>
        <v>0</v>
      </c>
      <c r="P98" s="8">
        <f>COUNTIFS([2]nominal!$Q$7:$Q$9999,$H98,[2]nominal!$J$7:$J$9999,"&gt;17",[2]nominal!$J$7:$J$9999,"&lt;30")</f>
        <v>0</v>
      </c>
      <c r="Q98" s="8">
        <f>COUNTIFS([2]nominal!$Q$7:$Q$9999,$H98,[2]nominal!$J$7:$J$9999,"&gt;29",[2]nominal!$J$7:$J$9999,"&lt;60")</f>
        <v>0</v>
      </c>
      <c r="R98" s="8">
        <f>COUNTIFS([2]nominal!$Q$7:$Q$9999,$H98,[2]nominal!$J$7:$J$9999,"&gt;59")</f>
        <v>0</v>
      </c>
      <c r="S98" s="8">
        <f>COUNTIFS([2]nominal!$Q$7:$Q$9999,$H98,[2]nominal!$AH$7:$AH$9999,$S$4)</f>
        <v>0</v>
      </c>
      <c r="T98" s="21">
        <f>COUNTIFS([2]nominal!$Q$7:$Q$9999,$H98,[2]nominal!$AH$7:$AH$9999,$T$4)</f>
        <v>0</v>
      </c>
      <c r="U98" s="21">
        <f>COUNTIFS([2]nominal!$Q$7:$Q$9999,$H98,[2]nominal!$AH$7:$AH$9999,$U$4)</f>
        <v>0</v>
      </c>
      <c r="V98" s="21">
        <f>COUNTIFS([2]nominal!$Q$7:$Q$9999,$H98,[2]nominal!$AH$7:$AH$9999,$V$4)</f>
        <v>0</v>
      </c>
      <c r="W98" s="21">
        <f>COUNTIFS([2]nominal!$Q$7:$Q$9999,$H98,[2]nominal!$AH$7:$AH$9999,$W$4)</f>
        <v>0</v>
      </c>
      <c r="X98" s="8">
        <f>COUNTIFS([2]nominal!$Q$7:$Q$9999,$H98,[2]nominal!$AF$7:$AF$9999,$X$4)</f>
        <v>0</v>
      </c>
      <c r="Y98" s="21">
        <f>COUNTIFS([2]nominal!$Q$7:$Q$9999,$H98,[2]nominal!$AF$7:$AF$9999,$Y$4)</f>
        <v>0</v>
      </c>
      <c r="Z98" s="21">
        <f>COUNTIFS([2]nominal!$Q$7:$Q$9999,$H98,[2]nominal!$AK$7:$AK$9999,$Z$4)</f>
        <v>0</v>
      </c>
      <c r="AA98" s="21">
        <f>COUNTIFS([2]nominal!$Q$7:$Q$9999,$H98,[2]nominal!$AK$7:$AK$9999,$AA$4)</f>
        <v>0</v>
      </c>
      <c r="AB98" s="21">
        <f>COUNTIFS([2]nominal!$Q$7:$Q$9999,$H98,[2]nominal!$AK$7:$AK$9999,$AB$4)</f>
        <v>0</v>
      </c>
      <c r="AC98" s="21">
        <f>COUNTIFS([2]nominal!$Q$7:$Q$9999,$H98,[2]nominal!$AW$7:$AW$9999,$AC$4)</f>
        <v>0</v>
      </c>
      <c r="AD98" s="21">
        <f>COUNTIFS([2]nominal!$Q$7:$Q$9999,$H98,[2]nominal!$AZ$7:$AZ$9999,$AD$4)</f>
        <v>0</v>
      </c>
      <c r="AE98" s="8">
        <f>COUNTIFS([2]nominal!$Q$7:$Q$9999,$H98,[2]nominal!$AO$7:$AO$9999,$AE$4)</f>
        <v>0</v>
      </c>
      <c r="AF98" s="8">
        <f>COUNTIFS([2]nominal!$Q$7:$Q$9999,$H98,[2]nominal!$AT$7:$AT$9999,$AF$4)</f>
        <v>0</v>
      </c>
      <c r="AG98" s="21">
        <f>COUNTIFS([2]nominal!$Q$7:$Q$9999,$H98,[2]nominal!$DH$7:$DH$9999,$AG$4)</f>
        <v>0</v>
      </c>
      <c r="AH98" s="21">
        <f>COUNTIFS([2]nominal!$Q$7:$Q$9999,$H98,[2]nominal!$CN$7:$CN$9999,$AH$4)</f>
        <v>0</v>
      </c>
      <c r="AI98" s="21">
        <f>COUNTIFS([2]nominal!$Q$7:$Q$9999,$H98,[2]nominal!$CN$7:$CN$9999,$AI$4)</f>
        <v>0</v>
      </c>
      <c r="AJ98" s="21">
        <f>COUNTIFS([2]nominal!$Q$7:$Q$9999,$H98,[2]nominal!$CN$7:$CN$9999,$AJ$4)</f>
        <v>0</v>
      </c>
      <c r="AK98" s="21">
        <f>COUNTIFS([2]nominal!$Q$7:$Q$9999,$H98,[2]nominal!$CN$7:$CN$9999,$AK$4)</f>
        <v>0</v>
      </c>
      <c r="AL98" s="21">
        <f>COUNTIFS([2]nominal!$Q$7:$Q$9999,$H98,[2]nominal!$CO$7:$CO$9999,$AL$4)</f>
        <v>0</v>
      </c>
      <c r="AM98" s="21">
        <f>COUNTIFS([2]nominal!$Q$7:$Q$9999,$H98,[2]nominal!$CO$7:$CO$9999,$AM$4)</f>
        <v>0</v>
      </c>
      <c r="AN98" s="21">
        <f>COUNTIFS([2]nominal!$Q$7:$Q$9999,$H98,[2]nominal!$CO$7:$CO$9999,$AN$4)</f>
        <v>0</v>
      </c>
      <c r="AO98" s="21">
        <f>COUNTIFS([2]nominal!$Q$7:$Q$9999,$H98,[2]nominal!$DE$7:$DE$9999,$AO$4)</f>
        <v>0</v>
      </c>
      <c r="AP98" s="21">
        <f>COUNTIFS([2]nominal!$Q$7:$Q$9999,$H98,[2]nominal!$DE$7:$DE$9999,$AP$4)</f>
        <v>0</v>
      </c>
      <c r="AQ98" s="21">
        <f>COUNTIFS([2]nominal!$Q$7:$Q$9999,$H98,[2]nominal!$DE$7:$DE$9999,$AQ$4)</f>
        <v>0</v>
      </c>
      <c r="AR98" s="21">
        <f>COUNTIFS([2]nominal!$Q$7:$Q$9999,$H98,[2]nominal!$DQ$7:$DQ$9999,$AR$4)</f>
        <v>0</v>
      </c>
      <c r="AS98" s="21">
        <f>COUNTIFS([2]nominal!$Q$7:$Q$9999,$H98,[2]nominal!$DQ$7:$DQ$9999,$AS$4)</f>
        <v>0</v>
      </c>
      <c r="AT98" s="21">
        <f>COUNTIFS([2]nominal!$Q$7:$Q$9999,$H98,[2]nominal!$DQ$7:$DQ$9999,$AT$4)</f>
        <v>0</v>
      </c>
      <c r="AU98" s="21">
        <f>COUNTIFS([2]nominal!$Q$7:$Q$9999,$H98,[2]nominal!$DL$7:$DL$9999,$AU$4)</f>
        <v>0</v>
      </c>
      <c r="AV98" s="21">
        <f>COUNTIFS([2]nominal!$Q$7:$Q$9999,$H98,[2]nominal!$DL$7:$DL$9999,$AV$4)</f>
        <v>0</v>
      </c>
      <c r="AW98" s="21">
        <f>COUNTIFS([2]nominal!$Q$7:$Q$9999,$H98,[2]nominal!$DL$7:$DL$9999,$AW$4)</f>
        <v>0</v>
      </c>
      <c r="AX98" s="21">
        <f>COUNTIFS([2]nominal!$Q$7:$Q$9999,$H98,[2]nominal!$DL$7:$DL$9999,$AX$4)</f>
        <v>0</v>
      </c>
      <c r="AY98" s="21">
        <f>COUNTIFS([2]nominal!$Q$7:$Q$9999,$H98,[2]nominal!$DL$7:$DL$9999,$AY$4)</f>
        <v>0</v>
      </c>
      <c r="AZ98" s="21">
        <f>COUNTIFS([2]nominal!$Q$7:$Q$9999,$H98,[2]nominal!$DL$7:$DL$9999,$AZ$4)</f>
        <v>0</v>
      </c>
      <c r="BA98" s="21">
        <f>COUNTIFS([2]nominal!$Q$7:$Q$9999,$H98,[2]nominal!$DO$7:$DO$9999,$BA$4)</f>
        <v>0</v>
      </c>
      <c r="BB98" s="21">
        <f>COUNTIFS([2]nominal!$Q$7:$Q$9999,$H98,[2]nominal!$ES$7:$ES$9999,$BB$4)</f>
        <v>0</v>
      </c>
      <c r="BC98" s="11"/>
    </row>
    <row r="99" spans="1:55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f>IFERROR(VLOOKUP(H99,[1]NroPctesXeess!$E$3:$G$9999,3,FALSE),0)</f>
        <v>0</v>
      </c>
      <c r="K99" s="8">
        <f>COUNTIFS([2]nominal!$Q$7:$Q$9999,H99)</f>
        <v>0</v>
      </c>
      <c r="L99" s="8">
        <f>COUNTIFS([3]nominal!$Q$7:$Q$999,H99)</f>
        <v>0</v>
      </c>
      <c r="M99" s="8">
        <f>COUNTIFS([2]nominal!$Q$7:$Q$9999,$H99,[2]nominal!$J$7:$J$9999,"&lt;6")</f>
        <v>0</v>
      </c>
      <c r="N99" s="8">
        <f>COUNTIFS([2]nominal!$Q$7:$Q$9999,$H99,[2]nominal!$J$7:$J$9999,"&gt;5",[2]nominal!$J$7:$J$9999,"&lt;12")</f>
        <v>0</v>
      </c>
      <c r="O99" s="8">
        <f>COUNTIFS([2]nominal!$Q$7:$Q$9999,$H99,[2]nominal!$J$7:$J$9999,"&gt;11",[2]nominal!$J$7:$J$9999,"&lt;18")</f>
        <v>0</v>
      </c>
      <c r="P99" s="8">
        <f>COUNTIFS([2]nominal!$Q$7:$Q$9999,$H99,[2]nominal!$J$7:$J$9999,"&gt;17",[2]nominal!$J$7:$J$9999,"&lt;30")</f>
        <v>0</v>
      </c>
      <c r="Q99" s="8">
        <f>COUNTIFS([2]nominal!$Q$7:$Q$9999,$H99,[2]nominal!$J$7:$J$9999,"&gt;29",[2]nominal!$J$7:$J$9999,"&lt;60")</f>
        <v>0</v>
      </c>
      <c r="R99" s="8">
        <f>COUNTIFS([2]nominal!$Q$7:$Q$9999,$H99,[2]nominal!$J$7:$J$9999,"&gt;59")</f>
        <v>0</v>
      </c>
      <c r="S99" s="8">
        <f>COUNTIFS([2]nominal!$Q$7:$Q$9999,$H99,[2]nominal!$AH$7:$AH$9999,$S$4)</f>
        <v>0</v>
      </c>
      <c r="T99" s="21">
        <f>COUNTIFS([2]nominal!$Q$7:$Q$9999,$H99,[2]nominal!$AH$7:$AH$9999,$T$4)</f>
        <v>0</v>
      </c>
      <c r="U99" s="21">
        <f>COUNTIFS([2]nominal!$Q$7:$Q$9999,$H99,[2]nominal!$AH$7:$AH$9999,$U$4)</f>
        <v>0</v>
      </c>
      <c r="V99" s="21">
        <f>COUNTIFS([2]nominal!$Q$7:$Q$9999,$H99,[2]nominal!$AH$7:$AH$9999,$V$4)</f>
        <v>0</v>
      </c>
      <c r="W99" s="21">
        <f>COUNTIFS([2]nominal!$Q$7:$Q$9999,$H99,[2]nominal!$AH$7:$AH$9999,$W$4)</f>
        <v>0</v>
      </c>
      <c r="X99" s="8">
        <f>COUNTIFS([2]nominal!$Q$7:$Q$9999,$H99,[2]nominal!$AF$7:$AF$9999,$X$4)</f>
        <v>0</v>
      </c>
      <c r="Y99" s="21">
        <f>COUNTIFS([2]nominal!$Q$7:$Q$9999,$H99,[2]nominal!$AF$7:$AF$9999,$Y$4)</f>
        <v>0</v>
      </c>
      <c r="Z99" s="21">
        <f>COUNTIFS([2]nominal!$Q$7:$Q$9999,$H99,[2]nominal!$AK$7:$AK$9999,$Z$4)</f>
        <v>0</v>
      </c>
      <c r="AA99" s="21">
        <f>COUNTIFS([2]nominal!$Q$7:$Q$9999,$H99,[2]nominal!$AK$7:$AK$9999,$AA$4)</f>
        <v>0</v>
      </c>
      <c r="AB99" s="21">
        <f>COUNTIFS([2]nominal!$Q$7:$Q$9999,$H99,[2]nominal!$AK$7:$AK$9999,$AB$4)</f>
        <v>0</v>
      </c>
      <c r="AC99" s="21">
        <f>COUNTIFS([2]nominal!$Q$7:$Q$9999,$H99,[2]nominal!$AW$7:$AW$9999,$AC$4)</f>
        <v>0</v>
      </c>
      <c r="AD99" s="21">
        <f>COUNTIFS([2]nominal!$Q$7:$Q$9999,$H99,[2]nominal!$AZ$7:$AZ$9999,$AD$4)</f>
        <v>0</v>
      </c>
      <c r="AE99" s="8">
        <f>COUNTIFS([2]nominal!$Q$7:$Q$9999,$H99,[2]nominal!$AO$7:$AO$9999,$AE$4)</f>
        <v>0</v>
      </c>
      <c r="AF99" s="8">
        <f>COUNTIFS([2]nominal!$Q$7:$Q$9999,$H99,[2]nominal!$AT$7:$AT$9999,$AF$4)</f>
        <v>0</v>
      </c>
      <c r="AG99" s="21">
        <f>COUNTIFS([2]nominal!$Q$7:$Q$9999,$H99,[2]nominal!$DH$7:$DH$9999,$AG$4)</f>
        <v>0</v>
      </c>
      <c r="AH99" s="21">
        <f>COUNTIFS([2]nominal!$Q$7:$Q$9999,$H99,[2]nominal!$CN$7:$CN$9999,$AH$4)</f>
        <v>0</v>
      </c>
      <c r="AI99" s="21">
        <f>COUNTIFS([2]nominal!$Q$7:$Q$9999,$H99,[2]nominal!$CN$7:$CN$9999,$AI$4)</f>
        <v>0</v>
      </c>
      <c r="AJ99" s="21">
        <f>COUNTIFS([2]nominal!$Q$7:$Q$9999,$H99,[2]nominal!$CN$7:$CN$9999,$AJ$4)</f>
        <v>0</v>
      </c>
      <c r="AK99" s="21">
        <f>COUNTIFS([2]nominal!$Q$7:$Q$9999,$H99,[2]nominal!$CN$7:$CN$9999,$AK$4)</f>
        <v>0</v>
      </c>
      <c r="AL99" s="21">
        <f>COUNTIFS([2]nominal!$Q$7:$Q$9999,$H99,[2]nominal!$CO$7:$CO$9999,$AL$4)</f>
        <v>0</v>
      </c>
      <c r="AM99" s="21">
        <f>COUNTIFS([2]nominal!$Q$7:$Q$9999,$H99,[2]nominal!$CO$7:$CO$9999,$AM$4)</f>
        <v>0</v>
      </c>
      <c r="AN99" s="21">
        <f>COUNTIFS([2]nominal!$Q$7:$Q$9999,$H99,[2]nominal!$CO$7:$CO$9999,$AN$4)</f>
        <v>0</v>
      </c>
      <c r="AO99" s="21">
        <f>COUNTIFS([2]nominal!$Q$7:$Q$9999,$H99,[2]nominal!$DE$7:$DE$9999,$AO$4)</f>
        <v>0</v>
      </c>
      <c r="AP99" s="21">
        <f>COUNTIFS([2]nominal!$Q$7:$Q$9999,$H99,[2]nominal!$DE$7:$DE$9999,$AP$4)</f>
        <v>0</v>
      </c>
      <c r="AQ99" s="21">
        <f>COUNTIFS([2]nominal!$Q$7:$Q$9999,$H99,[2]nominal!$DE$7:$DE$9999,$AQ$4)</f>
        <v>0</v>
      </c>
      <c r="AR99" s="21">
        <f>COUNTIFS([2]nominal!$Q$7:$Q$9999,$H99,[2]nominal!$DQ$7:$DQ$9999,$AR$4)</f>
        <v>0</v>
      </c>
      <c r="AS99" s="21">
        <f>COUNTIFS([2]nominal!$Q$7:$Q$9999,$H99,[2]nominal!$DQ$7:$DQ$9999,$AS$4)</f>
        <v>0</v>
      </c>
      <c r="AT99" s="21">
        <f>COUNTIFS([2]nominal!$Q$7:$Q$9999,$H99,[2]nominal!$DQ$7:$DQ$9999,$AT$4)</f>
        <v>0</v>
      </c>
      <c r="AU99" s="21">
        <f>COUNTIFS([2]nominal!$Q$7:$Q$9999,$H99,[2]nominal!$DL$7:$DL$9999,$AU$4)</f>
        <v>0</v>
      </c>
      <c r="AV99" s="21">
        <f>COUNTIFS([2]nominal!$Q$7:$Q$9999,$H99,[2]nominal!$DL$7:$DL$9999,$AV$4)</f>
        <v>0</v>
      </c>
      <c r="AW99" s="21">
        <f>COUNTIFS([2]nominal!$Q$7:$Q$9999,$H99,[2]nominal!$DL$7:$DL$9999,$AW$4)</f>
        <v>0</v>
      </c>
      <c r="AX99" s="21">
        <f>COUNTIFS([2]nominal!$Q$7:$Q$9999,$H99,[2]nominal!$DL$7:$DL$9999,$AX$4)</f>
        <v>0</v>
      </c>
      <c r="AY99" s="21">
        <f>COUNTIFS([2]nominal!$Q$7:$Q$9999,$H99,[2]nominal!$DL$7:$DL$9999,$AY$4)</f>
        <v>0</v>
      </c>
      <c r="AZ99" s="21">
        <f>COUNTIFS([2]nominal!$Q$7:$Q$9999,$H99,[2]nominal!$DL$7:$DL$9999,$AZ$4)</f>
        <v>0</v>
      </c>
      <c r="BA99" s="21">
        <f>COUNTIFS([2]nominal!$Q$7:$Q$9999,$H99,[2]nominal!$DO$7:$DO$9999,$BA$4)</f>
        <v>0</v>
      </c>
      <c r="BB99" s="21">
        <f>COUNTIFS([2]nominal!$Q$7:$Q$9999,$H99,[2]nominal!$ES$7:$ES$9999,$BB$4)</f>
        <v>0</v>
      </c>
      <c r="BC99" s="11"/>
    </row>
    <row r="100" spans="1:55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f>IFERROR(VLOOKUP(H100,[1]NroPctesXeess!$E$3:$G$9999,3,FALSE),0)</f>
        <v>1</v>
      </c>
      <c r="K100" s="8">
        <f>COUNTIFS([2]nominal!$Q$7:$Q$9999,H100)</f>
        <v>1</v>
      </c>
      <c r="L100" s="8">
        <f>COUNTIFS([3]nominal!$Q$7:$Q$999,H100)</f>
        <v>0</v>
      </c>
      <c r="M100" s="8">
        <f>COUNTIFS([2]nominal!$Q$7:$Q$9999,$H100,[2]nominal!$J$7:$J$9999,"&lt;6")</f>
        <v>0</v>
      </c>
      <c r="N100" s="8">
        <f>COUNTIFS([2]nominal!$Q$7:$Q$9999,$H100,[2]nominal!$J$7:$J$9999,"&gt;5",[2]nominal!$J$7:$J$9999,"&lt;12")</f>
        <v>0</v>
      </c>
      <c r="O100" s="8">
        <f>COUNTIFS([2]nominal!$Q$7:$Q$9999,$H100,[2]nominal!$J$7:$J$9999,"&gt;11",[2]nominal!$J$7:$J$9999,"&lt;18")</f>
        <v>1</v>
      </c>
      <c r="P100" s="8">
        <f>COUNTIFS([2]nominal!$Q$7:$Q$9999,$H100,[2]nominal!$J$7:$J$9999,"&gt;17",[2]nominal!$J$7:$J$9999,"&lt;30")</f>
        <v>0</v>
      </c>
      <c r="Q100" s="8">
        <f>COUNTIFS([2]nominal!$Q$7:$Q$9999,$H100,[2]nominal!$J$7:$J$9999,"&gt;29",[2]nominal!$J$7:$J$9999,"&lt;60")</f>
        <v>0</v>
      </c>
      <c r="R100" s="8">
        <f>COUNTIFS([2]nominal!$Q$7:$Q$9999,$H100,[2]nominal!$J$7:$J$9999,"&gt;59")</f>
        <v>0</v>
      </c>
      <c r="S100" s="8">
        <f>COUNTIFS([2]nominal!$Q$7:$Q$9999,$H100,[2]nominal!$AH$7:$AH$9999,$S$4)</f>
        <v>1</v>
      </c>
      <c r="T100" s="21">
        <f>COUNTIFS([2]nominal!$Q$7:$Q$9999,$H100,[2]nominal!$AH$7:$AH$9999,$T$4)</f>
        <v>0</v>
      </c>
      <c r="U100" s="21">
        <f>COUNTIFS([2]nominal!$Q$7:$Q$9999,$H100,[2]nominal!$AH$7:$AH$9999,$U$4)</f>
        <v>0</v>
      </c>
      <c r="V100" s="21">
        <f>COUNTIFS([2]nominal!$Q$7:$Q$9999,$H100,[2]nominal!$AH$7:$AH$9999,$V$4)</f>
        <v>0</v>
      </c>
      <c r="W100" s="21">
        <f>COUNTIFS([2]nominal!$Q$7:$Q$9999,$H100,[2]nominal!$AH$7:$AH$9999,$W$4)</f>
        <v>0</v>
      </c>
      <c r="X100" s="8">
        <f>COUNTIFS([2]nominal!$Q$7:$Q$9999,$H100,[2]nominal!$AF$7:$AF$9999,$X$4)</f>
        <v>1</v>
      </c>
      <c r="Y100" s="21">
        <f>COUNTIFS([2]nominal!$Q$7:$Q$9999,$H100,[2]nominal!$AF$7:$AF$9999,$Y$4)</f>
        <v>0</v>
      </c>
      <c r="Z100" s="21">
        <f>COUNTIFS([2]nominal!$Q$7:$Q$9999,$H100,[2]nominal!$AK$7:$AK$9999,$Z$4)</f>
        <v>1</v>
      </c>
      <c r="AA100" s="21">
        <f>COUNTIFS([2]nominal!$Q$7:$Q$9999,$H100,[2]nominal!$AK$7:$AK$9999,$AA$4)</f>
        <v>0</v>
      </c>
      <c r="AB100" s="21">
        <f>COUNTIFS([2]nominal!$Q$7:$Q$9999,$H100,[2]nominal!$AK$7:$AK$9999,$AB$4)</f>
        <v>0</v>
      </c>
      <c r="AC100" s="21">
        <f>COUNTIFS([2]nominal!$Q$7:$Q$9999,$H100,[2]nominal!$AW$7:$AW$9999,$AC$4)</f>
        <v>0</v>
      </c>
      <c r="AD100" s="21">
        <f>COUNTIFS([2]nominal!$Q$7:$Q$9999,$H100,[2]nominal!$AZ$7:$AZ$9999,$AD$4)</f>
        <v>0</v>
      </c>
      <c r="AE100" s="8">
        <f>COUNTIFS([2]nominal!$Q$7:$Q$9999,$H100,[2]nominal!$AO$7:$AO$9999,$AE$4)</f>
        <v>0</v>
      </c>
      <c r="AF100" s="8">
        <f>COUNTIFS([2]nominal!$Q$7:$Q$9999,$H100,[2]nominal!$AT$7:$AT$9999,$AF$4)</f>
        <v>0</v>
      </c>
      <c r="AG100" s="21">
        <f>COUNTIFS([2]nominal!$Q$7:$Q$9999,$H100,[2]nominal!$DH$7:$DH$9999,$AG$4)</f>
        <v>1</v>
      </c>
      <c r="AH100" s="21">
        <f>COUNTIFS([2]nominal!$Q$7:$Q$9999,$H100,[2]nominal!$CN$7:$CN$9999,$AH$4)</f>
        <v>0</v>
      </c>
      <c r="AI100" s="21">
        <f>COUNTIFS([2]nominal!$Q$7:$Q$9999,$H100,[2]nominal!$CN$7:$CN$9999,$AI$4)</f>
        <v>0</v>
      </c>
      <c r="AJ100" s="21">
        <f>COUNTIFS([2]nominal!$Q$7:$Q$9999,$H100,[2]nominal!$CN$7:$CN$9999,$AJ$4)</f>
        <v>0</v>
      </c>
      <c r="AK100" s="21">
        <f>COUNTIFS([2]nominal!$Q$7:$Q$9999,$H100,[2]nominal!$CN$7:$CN$9999,$AK$4)</f>
        <v>1</v>
      </c>
      <c r="AL100" s="21">
        <f>COUNTIFS([2]nominal!$Q$7:$Q$9999,$H100,[2]nominal!$CO$7:$CO$9999,$AL$4)</f>
        <v>0</v>
      </c>
      <c r="AM100" s="21">
        <f>COUNTIFS([2]nominal!$Q$7:$Q$9999,$H100,[2]nominal!$CO$7:$CO$9999,$AM$4)</f>
        <v>0</v>
      </c>
      <c r="AN100" s="21">
        <f>COUNTIFS([2]nominal!$Q$7:$Q$9999,$H100,[2]nominal!$CO$7:$CO$9999,$AN$4)</f>
        <v>1</v>
      </c>
      <c r="AO100" s="21">
        <f>COUNTIFS([2]nominal!$Q$7:$Q$9999,$H100,[2]nominal!$DE$7:$DE$9999,$AO$4)</f>
        <v>0</v>
      </c>
      <c r="AP100" s="21">
        <f>COUNTIFS([2]nominal!$Q$7:$Q$9999,$H100,[2]nominal!$DE$7:$DE$9999,$AP$4)</f>
        <v>1</v>
      </c>
      <c r="AQ100" s="21">
        <f>COUNTIFS([2]nominal!$Q$7:$Q$9999,$H100,[2]nominal!$DE$7:$DE$9999,$AQ$4)</f>
        <v>0</v>
      </c>
      <c r="AR100" s="21">
        <f>COUNTIFS([2]nominal!$Q$7:$Q$9999,$H100,[2]nominal!$DQ$7:$DQ$9999,$AR$4)</f>
        <v>0</v>
      </c>
      <c r="AS100" s="21">
        <f>COUNTIFS([2]nominal!$Q$7:$Q$9999,$H100,[2]nominal!$DQ$7:$DQ$9999,$AS$4)</f>
        <v>0</v>
      </c>
      <c r="AT100" s="21">
        <f>COUNTIFS([2]nominal!$Q$7:$Q$9999,$H100,[2]nominal!$DQ$7:$DQ$9999,$AT$4)</f>
        <v>1</v>
      </c>
      <c r="AU100" s="21">
        <f>COUNTIFS([2]nominal!$Q$7:$Q$9999,$H100,[2]nominal!$DL$7:$DL$9999,$AU$4)</f>
        <v>0</v>
      </c>
      <c r="AV100" s="21">
        <f>COUNTIFS([2]nominal!$Q$7:$Q$9999,$H100,[2]nominal!$DL$7:$DL$9999,$AV$4)</f>
        <v>0</v>
      </c>
      <c r="AW100" s="21">
        <f>COUNTIFS([2]nominal!$Q$7:$Q$9999,$H100,[2]nominal!$DL$7:$DL$9999,$AW$4)</f>
        <v>0</v>
      </c>
      <c r="AX100" s="21">
        <f>COUNTIFS([2]nominal!$Q$7:$Q$9999,$H100,[2]nominal!$DL$7:$DL$9999,$AX$4)</f>
        <v>0</v>
      </c>
      <c r="AY100" s="21">
        <f>COUNTIFS([2]nominal!$Q$7:$Q$9999,$H100,[2]nominal!$DL$7:$DL$9999,$AY$4)</f>
        <v>0</v>
      </c>
      <c r="AZ100" s="21">
        <f>COUNTIFS([2]nominal!$Q$7:$Q$9999,$H100,[2]nominal!$DL$7:$DL$9999,$AZ$4)</f>
        <v>1</v>
      </c>
      <c r="BA100" s="21">
        <f>COUNTIFS([2]nominal!$Q$7:$Q$9999,$H100,[2]nominal!$DO$7:$DO$9999,$BA$4)</f>
        <v>0</v>
      </c>
      <c r="BB100" s="21">
        <f>COUNTIFS([2]nominal!$Q$7:$Q$9999,$H100,[2]nominal!$ES$7:$ES$9999,$BB$4)</f>
        <v>0</v>
      </c>
      <c r="BC100" s="11"/>
    </row>
    <row r="101" spans="1:55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f>IFERROR(VLOOKUP(H101,[1]NroPctesXeess!$E$3:$G$9999,3,FALSE),0)</f>
        <v>0</v>
      </c>
      <c r="K101" s="8">
        <f>COUNTIFS([2]nominal!$Q$7:$Q$9999,H101)</f>
        <v>0</v>
      </c>
      <c r="L101" s="8">
        <f>COUNTIFS([3]nominal!$Q$7:$Q$999,H101)</f>
        <v>0</v>
      </c>
      <c r="M101" s="8">
        <f>COUNTIFS([2]nominal!$Q$7:$Q$9999,$H101,[2]nominal!$J$7:$J$9999,"&lt;6")</f>
        <v>0</v>
      </c>
      <c r="N101" s="8">
        <f>COUNTIFS([2]nominal!$Q$7:$Q$9999,$H101,[2]nominal!$J$7:$J$9999,"&gt;5",[2]nominal!$J$7:$J$9999,"&lt;12")</f>
        <v>0</v>
      </c>
      <c r="O101" s="8">
        <f>COUNTIFS([2]nominal!$Q$7:$Q$9999,$H101,[2]nominal!$J$7:$J$9999,"&gt;11",[2]nominal!$J$7:$J$9999,"&lt;18")</f>
        <v>0</v>
      </c>
      <c r="P101" s="8">
        <f>COUNTIFS([2]nominal!$Q$7:$Q$9999,$H101,[2]nominal!$J$7:$J$9999,"&gt;17",[2]nominal!$J$7:$J$9999,"&lt;30")</f>
        <v>0</v>
      </c>
      <c r="Q101" s="8">
        <f>COUNTIFS([2]nominal!$Q$7:$Q$9999,$H101,[2]nominal!$J$7:$J$9999,"&gt;29",[2]nominal!$J$7:$J$9999,"&lt;60")</f>
        <v>0</v>
      </c>
      <c r="R101" s="8">
        <f>COUNTIFS([2]nominal!$Q$7:$Q$9999,$H101,[2]nominal!$J$7:$J$9999,"&gt;59")</f>
        <v>0</v>
      </c>
      <c r="S101" s="8">
        <f>COUNTIFS([2]nominal!$Q$7:$Q$9999,$H101,[2]nominal!$AH$7:$AH$9999,$S$4)</f>
        <v>0</v>
      </c>
      <c r="T101" s="21">
        <f>COUNTIFS([2]nominal!$Q$7:$Q$9999,$H101,[2]nominal!$AH$7:$AH$9999,$T$4)</f>
        <v>0</v>
      </c>
      <c r="U101" s="21">
        <f>COUNTIFS([2]nominal!$Q$7:$Q$9999,$H101,[2]nominal!$AH$7:$AH$9999,$U$4)</f>
        <v>0</v>
      </c>
      <c r="V101" s="21">
        <f>COUNTIFS([2]nominal!$Q$7:$Q$9999,$H101,[2]nominal!$AH$7:$AH$9999,$V$4)</f>
        <v>0</v>
      </c>
      <c r="W101" s="21">
        <f>COUNTIFS([2]nominal!$Q$7:$Q$9999,$H101,[2]nominal!$AH$7:$AH$9999,$W$4)</f>
        <v>0</v>
      </c>
      <c r="X101" s="8">
        <f>COUNTIFS([2]nominal!$Q$7:$Q$9999,$H101,[2]nominal!$AF$7:$AF$9999,$X$4)</f>
        <v>0</v>
      </c>
      <c r="Y101" s="21">
        <f>COUNTIFS([2]nominal!$Q$7:$Q$9999,$H101,[2]nominal!$AF$7:$AF$9999,$Y$4)</f>
        <v>0</v>
      </c>
      <c r="Z101" s="21">
        <f>COUNTIFS([2]nominal!$Q$7:$Q$9999,$H101,[2]nominal!$AK$7:$AK$9999,$Z$4)</f>
        <v>0</v>
      </c>
      <c r="AA101" s="21">
        <f>COUNTIFS([2]nominal!$Q$7:$Q$9999,$H101,[2]nominal!$AK$7:$AK$9999,$AA$4)</f>
        <v>0</v>
      </c>
      <c r="AB101" s="21">
        <f>COUNTIFS([2]nominal!$Q$7:$Q$9999,$H101,[2]nominal!$AK$7:$AK$9999,$AB$4)</f>
        <v>0</v>
      </c>
      <c r="AC101" s="21">
        <f>COUNTIFS([2]nominal!$Q$7:$Q$9999,$H101,[2]nominal!$AW$7:$AW$9999,$AC$4)</f>
        <v>0</v>
      </c>
      <c r="AD101" s="21">
        <f>COUNTIFS([2]nominal!$Q$7:$Q$9999,$H101,[2]nominal!$AZ$7:$AZ$9999,$AD$4)</f>
        <v>0</v>
      </c>
      <c r="AE101" s="8">
        <f>COUNTIFS([2]nominal!$Q$7:$Q$9999,$H101,[2]nominal!$AO$7:$AO$9999,$AE$4)</f>
        <v>0</v>
      </c>
      <c r="AF101" s="8">
        <f>COUNTIFS([2]nominal!$Q$7:$Q$9999,$H101,[2]nominal!$AT$7:$AT$9999,$AF$4)</f>
        <v>0</v>
      </c>
      <c r="AG101" s="21">
        <f>COUNTIFS([2]nominal!$Q$7:$Q$9999,$H101,[2]nominal!$DH$7:$DH$9999,$AG$4)</f>
        <v>0</v>
      </c>
      <c r="AH101" s="21">
        <f>COUNTIFS([2]nominal!$Q$7:$Q$9999,$H101,[2]nominal!$CN$7:$CN$9999,$AH$4)</f>
        <v>0</v>
      </c>
      <c r="AI101" s="21">
        <f>COUNTIFS([2]nominal!$Q$7:$Q$9999,$H101,[2]nominal!$CN$7:$CN$9999,$AI$4)</f>
        <v>0</v>
      </c>
      <c r="AJ101" s="21">
        <f>COUNTIFS([2]nominal!$Q$7:$Q$9999,$H101,[2]nominal!$CN$7:$CN$9999,$AJ$4)</f>
        <v>0</v>
      </c>
      <c r="AK101" s="21">
        <f>COUNTIFS([2]nominal!$Q$7:$Q$9999,$H101,[2]nominal!$CN$7:$CN$9999,$AK$4)</f>
        <v>0</v>
      </c>
      <c r="AL101" s="21">
        <f>COUNTIFS([2]nominal!$Q$7:$Q$9999,$H101,[2]nominal!$CO$7:$CO$9999,$AL$4)</f>
        <v>0</v>
      </c>
      <c r="AM101" s="21">
        <f>COUNTIFS([2]nominal!$Q$7:$Q$9999,$H101,[2]nominal!$CO$7:$CO$9999,$AM$4)</f>
        <v>0</v>
      </c>
      <c r="AN101" s="21">
        <f>COUNTIFS([2]nominal!$Q$7:$Q$9999,$H101,[2]nominal!$CO$7:$CO$9999,$AN$4)</f>
        <v>0</v>
      </c>
      <c r="AO101" s="21">
        <f>COUNTIFS([2]nominal!$Q$7:$Q$9999,$H101,[2]nominal!$DE$7:$DE$9999,$AO$4)</f>
        <v>0</v>
      </c>
      <c r="AP101" s="21">
        <f>COUNTIFS([2]nominal!$Q$7:$Q$9999,$H101,[2]nominal!$DE$7:$DE$9999,$AP$4)</f>
        <v>0</v>
      </c>
      <c r="AQ101" s="21">
        <f>COUNTIFS([2]nominal!$Q$7:$Q$9999,$H101,[2]nominal!$DE$7:$DE$9999,$AQ$4)</f>
        <v>0</v>
      </c>
      <c r="AR101" s="21">
        <f>COUNTIFS([2]nominal!$Q$7:$Q$9999,$H101,[2]nominal!$DQ$7:$DQ$9999,$AR$4)</f>
        <v>0</v>
      </c>
      <c r="AS101" s="21">
        <f>COUNTIFS([2]nominal!$Q$7:$Q$9999,$H101,[2]nominal!$DQ$7:$DQ$9999,$AS$4)</f>
        <v>0</v>
      </c>
      <c r="AT101" s="21">
        <f>COUNTIFS([2]nominal!$Q$7:$Q$9999,$H101,[2]nominal!$DQ$7:$DQ$9999,$AT$4)</f>
        <v>0</v>
      </c>
      <c r="AU101" s="21">
        <f>COUNTIFS([2]nominal!$Q$7:$Q$9999,$H101,[2]nominal!$DL$7:$DL$9999,$AU$4)</f>
        <v>0</v>
      </c>
      <c r="AV101" s="21">
        <f>COUNTIFS([2]nominal!$Q$7:$Q$9999,$H101,[2]nominal!$DL$7:$DL$9999,$AV$4)</f>
        <v>0</v>
      </c>
      <c r="AW101" s="21">
        <f>COUNTIFS([2]nominal!$Q$7:$Q$9999,$H101,[2]nominal!$DL$7:$DL$9999,$AW$4)</f>
        <v>0</v>
      </c>
      <c r="AX101" s="21">
        <f>COUNTIFS([2]nominal!$Q$7:$Q$9999,$H101,[2]nominal!$DL$7:$DL$9999,$AX$4)</f>
        <v>0</v>
      </c>
      <c r="AY101" s="21">
        <f>COUNTIFS([2]nominal!$Q$7:$Q$9999,$H101,[2]nominal!$DL$7:$DL$9999,$AY$4)</f>
        <v>0</v>
      </c>
      <c r="AZ101" s="21">
        <f>COUNTIFS([2]nominal!$Q$7:$Q$9999,$H101,[2]nominal!$DL$7:$DL$9999,$AZ$4)</f>
        <v>0</v>
      </c>
      <c r="BA101" s="21">
        <f>COUNTIFS([2]nominal!$Q$7:$Q$9999,$H101,[2]nominal!$DO$7:$DO$9999,$BA$4)</f>
        <v>0</v>
      </c>
      <c r="BB101" s="21">
        <f>COUNTIFS([2]nominal!$Q$7:$Q$9999,$H101,[2]nominal!$ES$7:$ES$9999,$BB$4)</f>
        <v>0</v>
      </c>
      <c r="BC101" s="11"/>
    </row>
    <row r="102" spans="1:55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f>IFERROR(VLOOKUP(H102,[1]NroPctesXeess!$E$3:$G$9999,3,FALSE),0)</f>
        <v>0</v>
      </c>
      <c r="K102" s="8">
        <f>COUNTIFS([2]nominal!$Q$7:$Q$9999,H102)</f>
        <v>0</v>
      </c>
      <c r="L102" s="8">
        <f>COUNTIFS([3]nominal!$Q$7:$Q$999,H102)</f>
        <v>0</v>
      </c>
      <c r="M102" s="8">
        <f>COUNTIFS([2]nominal!$Q$7:$Q$9999,$H102,[2]nominal!$J$7:$J$9999,"&lt;6")</f>
        <v>0</v>
      </c>
      <c r="N102" s="8">
        <f>COUNTIFS([2]nominal!$Q$7:$Q$9999,$H102,[2]nominal!$J$7:$J$9999,"&gt;5",[2]nominal!$J$7:$J$9999,"&lt;12")</f>
        <v>0</v>
      </c>
      <c r="O102" s="8">
        <f>COUNTIFS([2]nominal!$Q$7:$Q$9999,$H102,[2]nominal!$J$7:$J$9999,"&gt;11",[2]nominal!$J$7:$J$9999,"&lt;18")</f>
        <v>0</v>
      </c>
      <c r="P102" s="8">
        <f>COUNTIFS([2]nominal!$Q$7:$Q$9999,$H102,[2]nominal!$J$7:$J$9999,"&gt;17",[2]nominal!$J$7:$J$9999,"&lt;30")</f>
        <v>0</v>
      </c>
      <c r="Q102" s="8">
        <f>COUNTIFS([2]nominal!$Q$7:$Q$9999,$H102,[2]nominal!$J$7:$J$9999,"&gt;29",[2]nominal!$J$7:$J$9999,"&lt;60")</f>
        <v>0</v>
      </c>
      <c r="R102" s="8">
        <f>COUNTIFS([2]nominal!$Q$7:$Q$9999,$H102,[2]nominal!$J$7:$J$9999,"&gt;59")</f>
        <v>0</v>
      </c>
      <c r="S102" s="8">
        <f>COUNTIFS([2]nominal!$Q$7:$Q$9999,$H102,[2]nominal!$AH$7:$AH$9999,$S$4)</f>
        <v>0</v>
      </c>
      <c r="T102" s="21">
        <f>COUNTIFS([2]nominal!$Q$7:$Q$9999,$H102,[2]nominal!$AH$7:$AH$9999,$T$4)</f>
        <v>0</v>
      </c>
      <c r="U102" s="21">
        <f>COUNTIFS([2]nominal!$Q$7:$Q$9999,$H102,[2]nominal!$AH$7:$AH$9999,$U$4)</f>
        <v>0</v>
      </c>
      <c r="V102" s="21">
        <f>COUNTIFS([2]nominal!$Q$7:$Q$9999,$H102,[2]nominal!$AH$7:$AH$9999,$V$4)</f>
        <v>0</v>
      </c>
      <c r="W102" s="21">
        <f>COUNTIFS([2]nominal!$Q$7:$Q$9999,$H102,[2]nominal!$AH$7:$AH$9999,$W$4)</f>
        <v>0</v>
      </c>
      <c r="X102" s="8">
        <f>COUNTIFS([2]nominal!$Q$7:$Q$9999,$H102,[2]nominal!$AF$7:$AF$9999,$X$4)</f>
        <v>0</v>
      </c>
      <c r="Y102" s="21">
        <f>COUNTIFS([2]nominal!$Q$7:$Q$9999,$H102,[2]nominal!$AF$7:$AF$9999,$Y$4)</f>
        <v>0</v>
      </c>
      <c r="Z102" s="21">
        <f>COUNTIFS([2]nominal!$Q$7:$Q$9999,$H102,[2]nominal!$AK$7:$AK$9999,$Z$4)</f>
        <v>0</v>
      </c>
      <c r="AA102" s="21">
        <f>COUNTIFS([2]nominal!$Q$7:$Q$9999,$H102,[2]nominal!$AK$7:$AK$9999,$AA$4)</f>
        <v>0</v>
      </c>
      <c r="AB102" s="21">
        <f>COUNTIFS([2]nominal!$Q$7:$Q$9999,$H102,[2]nominal!$AK$7:$AK$9999,$AB$4)</f>
        <v>0</v>
      </c>
      <c r="AC102" s="21">
        <f>COUNTIFS([2]nominal!$Q$7:$Q$9999,$H102,[2]nominal!$AW$7:$AW$9999,$AC$4)</f>
        <v>0</v>
      </c>
      <c r="AD102" s="21">
        <f>COUNTIFS([2]nominal!$Q$7:$Q$9999,$H102,[2]nominal!$AZ$7:$AZ$9999,$AD$4)</f>
        <v>0</v>
      </c>
      <c r="AE102" s="8">
        <f>COUNTIFS([2]nominal!$Q$7:$Q$9999,$H102,[2]nominal!$AO$7:$AO$9999,$AE$4)</f>
        <v>0</v>
      </c>
      <c r="AF102" s="8">
        <f>COUNTIFS([2]nominal!$Q$7:$Q$9999,$H102,[2]nominal!$AT$7:$AT$9999,$AF$4)</f>
        <v>0</v>
      </c>
      <c r="AG102" s="21">
        <f>COUNTIFS([2]nominal!$Q$7:$Q$9999,$H102,[2]nominal!$DH$7:$DH$9999,$AG$4)</f>
        <v>0</v>
      </c>
      <c r="AH102" s="21">
        <f>COUNTIFS([2]nominal!$Q$7:$Q$9999,$H102,[2]nominal!$CN$7:$CN$9999,$AH$4)</f>
        <v>0</v>
      </c>
      <c r="AI102" s="21">
        <f>COUNTIFS([2]nominal!$Q$7:$Q$9999,$H102,[2]nominal!$CN$7:$CN$9999,$AI$4)</f>
        <v>0</v>
      </c>
      <c r="AJ102" s="21">
        <f>COUNTIFS([2]nominal!$Q$7:$Q$9999,$H102,[2]nominal!$CN$7:$CN$9999,$AJ$4)</f>
        <v>0</v>
      </c>
      <c r="AK102" s="21">
        <f>COUNTIFS([2]nominal!$Q$7:$Q$9999,$H102,[2]nominal!$CN$7:$CN$9999,$AK$4)</f>
        <v>0</v>
      </c>
      <c r="AL102" s="21">
        <f>COUNTIFS([2]nominal!$Q$7:$Q$9999,$H102,[2]nominal!$CO$7:$CO$9999,$AL$4)</f>
        <v>0</v>
      </c>
      <c r="AM102" s="21">
        <f>COUNTIFS([2]nominal!$Q$7:$Q$9999,$H102,[2]nominal!$CO$7:$CO$9999,$AM$4)</f>
        <v>0</v>
      </c>
      <c r="AN102" s="21">
        <f>COUNTIFS([2]nominal!$Q$7:$Q$9999,$H102,[2]nominal!$CO$7:$CO$9999,$AN$4)</f>
        <v>0</v>
      </c>
      <c r="AO102" s="21">
        <f>COUNTIFS([2]nominal!$Q$7:$Q$9999,$H102,[2]nominal!$DE$7:$DE$9999,$AO$4)</f>
        <v>0</v>
      </c>
      <c r="AP102" s="21">
        <f>COUNTIFS([2]nominal!$Q$7:$Q$9999,$H102,[2]nominal!$DE$7:$DE$9999,$AP$4)</f>
        <v>0</v>
      </c>
      <c r="AQ102" s="21">
        <f>COUNTIFS([2]nominal!$Q$7:$Q$9999,$H102,[2]nominal!$DE$7:$DE$9999,$AQ$4)</f>
        <v>0</v>
      </c>
      <c r="AR102" s="21">
        <f>COUNTIFS([2]nominal!$Q$7:$Q$9999,$H102,[2]nominal!$DQ$7:$DQ$9999,$AR$4)</f>
        <v>0</v>
      </c>
      <c r="AS102" s="21">
        <f>COUNTIFS([2]nominal!$Q$7:$Q$9999,$H102,[2]nominal!$DQ$7:$DQ$9999,$AS$4)</f>
        <v>0</v>
      </c>
      <c r="AT102" s="21">
        <f>COUNTIFS([2]nominal!$Q$7:$Q$9999,$H102,[2]nominal!$DQ$7:$DQ$9999,$AT$4)</f>
        <v>0</v>
      </c>
      <c r="AU102" s="21">
        <f>COUNTIFS([2]nominal!$Q$7:$Q$9999,$H102,[2]nominal!$DL$7:$DL$9999,$AU$4)</f>
        <v>0</v>
      </c>
      <c r="AV102" s="21">
        <f>COUNTIFS([2]nominal!$Q$7:$Q$9999,$H102,[2]nominal!$DL$7:$DL$9999,$AV$4)</f>
        <v>0</v>
      </c>
      <c r="AW102" s="21">
        <f>COUNTIFS([2]nominal!$Q$7:$Q$9999,$H102,[2]nominal!$DL$7:$DL$9999,$AW$4)</f>
        <v>0</v>
      </c>
      <c r="AX102" s="21">
        <f>COUNTIFS([2]nominal!$Q$7:$Q$9999,$H102,[2]nominal!$DL$7:$DL$9999,$AX$4)</f>
        <v>0</v>
      </c>
      <c r="AY102" s="21">
        <f>COUNTIFS([2]nominal!$Q$7:$Q$9999,$H102,[2]nominal!$DL$7:$DL$9999,$AY$4)</f>
        <v>0</v>
      </c>
      <c r="AZ102" s="21">
        <f>COUNTIFS([2]nominal!$Q$7:$Q$9999,$H102,[2]nominal!$DL$7:$DL$9999,$AZ$4)</f>
        <v>0</v>
      </c>
      <c r="BA102" s="21">
        <f>COUNTIFS([2]nominal!$Q$7:$Q$9999,$H102,[2]nominal!$DO$7:$DO$9999,$BA$4)</f>
        <v>0</v>
      </c>
      <c r="BB102" s="21">
        <f>COUNTIFS([2]nominal!$Q$7:$Q$9999,$H102,[2]nominal!$ES$7:$ES$9999,$BB$4)</f>
        <v>0</v>
      </c>
      <c r="BC102" s="11"/>
    </row>
    <row r="103" spans="1:55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f>IFERROR(VLOOKUP(H103,[1]NroPctesXeess!$E$3:$G$9999,3,FALSE),0)</f>
        <v>0</v>
      </c>
      <c r="K103" s="8">
        <f>COUNTIFS([2]nominal!$Q$7:$Q$9999,H103)</f>
        <v>0</v>
      </c>
      <c r="L103" s="8">
        <f>COUNTIFS([3]nominal!$Q$7:$Q$999,H103)</f>
        <v>0</v>
      </c>
      <c r="M103" s="8">
        <f>COUNTIFS([2]nominal!$Q$7:$Q$9999,$H103,[2]nominal!$J$7:$J$9999,"&lt;6")</f>
        <v>0</v>
      </c>
      <c r="N103" s="8">
        <f>COUNTIFS([2]nominal!$Q$7:$Q$9999,$H103,[2]nominal!$J$7:$J$9999,"&gt;5",[2]nominal!$J$7:$J$9999,"&lt;12")</f>
        <v>0</v>
      </c>
      <c r="O103" s="8">
        <f>COUNTIFS([2]nominal!$Q$7:$Q$9999,$H103,[2]nominal!$J$7:$J$9999,"&gt;11",[2]nominal!$J$7:$J$9999,"&lt;18")</f>
        <v>0</v>
      </c>
      <c r="P103" s="8">
        <f>COUNTIFS([2]nominal!$Q$7:$Q$9999,$H103,[2]nominal!$J$7:$J$9999,"&gt;17",[2]nominal!$J$7:$J$9999,"&lt;30")</f>
        <v>0</v>
      </c>
      <c r="Q103" s="8">
        <f>COUNTIFS([2]nominal!$Q$7:$Q$9999,$H103,[2]nominal!$J$7:$J$9999,"&gt;29",[2]nominal!$J$7:$J$9999,"&lt;60")</f>
        <v>0</v>
      </c>
      <c r="R103" s="8">
        <f>COUNTIFS([2]nominal!$Q$7:$Q$9999,$H103,[2]nominal!$J$7:$J$9999,"&gt;59")</f>
        <v>0</v>
      </c>
      <c r="S103" s="8">
        <f>COUNTIFS([2]nominal!$Q$7:$Q$9999,$H103,[2]nominal!$AH$7:$AH$9999,$S$4)</f>
        <v>0</v>
      </c>
      <c r="T103" s="21">
        <f>COUNTIFS([2]nominal!$Q$7:$Q$9999,$H103,[2]nominal!$AH$7:$AH$9999,$T$4)</f>
        <v>0</v>
      </c>
      <c r="U103" s="21">
        <f>COUNTIFS([2]nominal!$Q$7:$Q$9999,$H103,[2]nominal!$AH$7:$AH$9999,$U$4)</f>
        <v>0</v>
      </c>
      <c r="V103" s="21">
        <f>COUNTIFS([2]nominal!$Q$7:$Q$9999,$H103,[2]nominal!$AH$7:$AH$9999,$V$4)</f>
        <v>0</v>
      </c>
      <c r="W103" s="21">
        <f>COUNTIFS([2]nominal!$Q$7:$Q$9999,$H103,[2]nominal!$AH$7:$AH$9999,$W$4)</f>
        <v>0</v>
      </c>
      <c r="X103" s="8">
        <f>COUNTIFS([2]nominal!$Q$7:$Q$9999,$H103,[2]nominal!$AF$7:$AF$9999,$X$4)</f>
        <v>0</v>
      </c>
      <c r="Y103" s="21">
        <f>COUNTIFS([2]nominal!$Q$7:$Q$9999,$H103,[2]nominal!$AF$7:$AF$9999,$Y$4)</f>
        <v>0</v>
      </c>
      <c r="Z103" s="21">
        <f>COUNTIFS([2]nominal!$Q$7:$Q$9999,$H103,[2]nominal!$AK$7:$AK$9999,$Z$4)</f>
        <v>0</v>
      </c>
      <c r="AA103" s="21">
        <f>COUNTIFS([2]nominal!$Q$7:$Q$9999,$H103,[2]nominal!$AK$7:$AK$9999,$AA$4)</f>
        <v>0</v>
      </c>
      <c r="AB103" s="21">
        <f>COUNTIFS([2]nominal!$Q$7:$Q$9999,$H103,[2]nominal!$AK$7:$AK$9999,$AB$4)</f>
        <v>0</v>
      </c>
      <c r="AC103" s="21">
        <f>COUNTIFS([2]nominal!$Q$7:$Q$9999,$H103,[2]nominal!$AW$7:$AW$9999,$AC$4)</f>
        <v>0</v>
      </c>
      <c r="AD103" s="21">
        <f>COUNTIFS([2]nominal!$Q$7:$Q$9999,$H103,[2]nominal!$AZ$7:$AZ$9999,$AD$4)</f>
        <v>0</v>
      </c>
      <c r="AE103" s="8">
        <f>COUNTIFS([2]nominal!$Q$7:$Q$9999,$H103,[2]nominal!$AO$7:$AO$9999,$AE$4)</f>
        <v>0</v>
      </c>
      <c r="AF103" s="8">
        <f>COUNTIFS([2]nominal!$Q$7:$Q$9999,$H103,[2]nominal!$AT$7:$AT$9999,$AF$4)</f>
        <v>0</v>
      </c>
      <c r="AG103" s="21">
        <f>COUNTIFS([2]nominal!$Q$7:$Q$9999,$H103,[2]nominal!$DH$7:$DH$9999,$AG$4)</f>
        <v>0</v>
      </c>
      <c r="AH103" s="21">
        <f>COUNTIFS([2]nominal!$Q$7:$Q$9999,$H103,[2]nominal!$CN$7:$CN$9999,$AH$4)</f>
        <v>0</v>
      </c>
      <c r="AI103" s="21">
        <f>COUNTIFS([2]nominal!$Q$7:$Q$9999,$H103,[2]nominal!$CN$7:$CN$9999,$AI$4)</f>
        <v>0</v>
      </c>
      <c r="AJ103" s="21">
        <f>COUNTIFS([2]nominal!$Q$7:$Q$9999,$H103,[2]nominal!$CN$7:$CN$9999,$AJ$4)</f>
        <v>0</v>
      </c>
      <c r="AK103" s="21">
        <f>COUNTIFS([2]nominal!$Q$7:$Q$9999,$H103,[2]nominal!$CN$7:$CN$9999,$AK$4)</f>
        <v>0</v>
      </c>
      <c r="AL103" s="21">
        <f>COUNTIFS([2]nominal!$Q$7:$Q$9999,$H103,[2]nominal!$CO$7:$CO$9999,$AL$4)</f>
        <v>0</v>
      </c>
      <c r="AM103" s="21">
        <f>COUNTIFS([2]nominal!$Q$7:$Q$9999,$H103,[2]nominal!$CO$7:$CO$9999,$AM$4)</f>
        <v>0</v>
      </c>
      <c r="AN103" s="21">
        <f>COUNTIFS([2]nominal!$Q$7:$Q$9999,$H103,[2]nominal!$CO$7:$CO$9999,$AN$4)</f>
        <v>0</v>
      </c>
      <c r="AO103" s="21">
        <f>COUNTIFS([2]nominal!$Q$7:$Q$9999,$H103,[2]nominal!$DE$7:$DE$9999,$AO$4)</f>
        <v>0</v>
      </c>
      <c r="AP103" s="21">
        <f>COUNTIFS([2]nominal!$Q$7:$Q$9999,$H103,[2]nominal!$DE$7:$DE$9999,$AP$4)</f>
        <v>0</v>
      </c>
      <c r="AQ103" s="21">
        <f>COUNTIFS([2]nominal!$Q$7:$Q$9999,$H103,[2]nominal!$DE$7:$DE$9999,$AQ$4)</f>
        <v>0</v>
      </c>
      <c r="AR103" s="21">
        <f>COUNTIFS([2]nominal!$Q$7:$Q$9999,$H103,[2]nominal!$DQ$7:$DQ$9999,$AR$4)</f>
        <v>0</v>
      </c>
      <c r="AS103" s="21">
        <f>COUNTIFS([2]nominal!$Q$7:$Q$9999,$H103,[2]nominal!$DQ$7:$DQ$9999,$AS$4)</f>
        <v>0</v>
      </c>
      <c r="AT103" s="21">
        <f>COUNTIFS([2]nominal!$Q$7:$Q$9999,$H103,[2]nominal!$DQ$7:$DQ$9999,$AT$4)</f>
        <v>0</v>
      </c>
      <c r="AU103" s="21">
        <f>COUNTIFS([2]nominal!$Q$7:$Q$9999,$H103,[2]nominal!$DL$7:$DL$9999,$AU$4)</f>
        <v>0</v>
      </c>
      <c r="AV103" s="21">
        <f>COUNTIFS([2]nominal!$Q$7:$Q$9999,$H103,[2]nominal!$DL$7:$DL$9999,$AV$4)</f>
        <v>0</v>
      </c>
      <c r="AW103" s="21">
        <f>COUNTIFS([2]nominal!$Q$7:$Q$9999,$H103,[2]nominal!$DL$7:$DL$9999,$AW$4)</f>
        <v>0</v>
      </c>
      <c r="AX103" s="21">
        <f>COUNTIFS([2]nominal!$Q$7:$Q$9999,$H103,[2]nominal!$DL$7:$DL$9999,$AX$4)</f>
        <v>0</v>
      </c>
      <c r="AY103" s="21">
        <f>COUNTIFS([2]nominal!$Q$7:$Q$9999,$H103,[2]nominal!$DL$7:$DL$9999,$AY$4)</f>
        <v>0</v>
      </c>
      <c r="AZ103" s="21">
        <f>COUNTIFS([2]nominal!$Q$7:$Q$9999,$H103,[2]nominal!$DL$7:$DL$9999,$AZ$4)</f>
        <v>0</v>
      </c>
      <c r="BA103" s="21">
        <f>COUNTIFS([2]nominal!$Q$7:$Q$9999,$H103,[2]nominal!$DO$7:$DO$9999,$BA$4)</f>
        <v>0</v>
      </c>
      <c r="BB103" s="21">
        <f>COUNTIFS([2]nominal!$Q$7:$Q$9999,$H103,[2]nominal!$ES$7:$ES$9999,$BB$4)</f>
        <v>0</v>
      </c>
      <c r="BC103" s="11"/>
    </row>
    <row r="104" spans="1:55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f>IFERROR(VLOOKUP(H104,[1]NroPctesXeess!$E$3:$G$9999,3,FALSE),0)</f>
        <v>4</v>
      </c>
      <c r="K104" s="8">
        <f>COUNTIFS([2]nominal!$Q$7:$Q$9999,H104)</f>
        <v>4</v>
      </c>
      <c r="L104" s="8">
        <f>COUNTIFS([3]nominal!$Q$7:$Q$999,H104)</f>
        <v>0</v>
      </c>
      <c r="M104" s="8">
        <f>COUNTIFS([2]nominal!$Q$7:$Q$9999,$H104,[2]nominal!$J$7:$J$9999,"&lt;6")</f>
        <v>0</v>
      </c>
      <c r="N104" s="8">
        <f>COUNTIFS([2]nominal!$Q$7:$Q$9999,$H104,[2]nominal!$J$7:$J$9999,"&gt;5",[2]nominal!$J$7:$J$9999,"&lt;12")</f>
        <v>0</v>
      </c>
      <c r="O104" s="8">
        <f>COUNTIFS([2]nominal!$Q$7:$Q$9999,$H104,[2]nominal!$J$7:$J$9999,"&gt;11",[2]nominal!$J$7:$J$9999,"&lt;18")</f>
        <v>1</v>
      </c>
      <c r="P104" s="8">
        <f>COUNTIFS([2]nominal!$Q$7:$Q$9999,$H104,[2]nominal!$J$7:$J$9999,"&gt;17",[2]nominal!$J$7:$J$9999,"&lt;30")</f>
        <v>1</v>
      </c>
      <c r="Q104" s="8">
        <f>COUNTIFS([2]nominal!$Q$7:$Q$9999,$H104,[2]nominal!$J$7:$J$9999,"&gt;29",[2]nominal!$J$7:$J$9999,"&lt;60")</f>
        <v>1</v>
      </c>
      <c r="R104" s="8">
        <f>COUNTIFS([2]nominal!$Q$7:$Q$9999,$H104,[2]nominal!$J$7:$J$9999,"&gt;59")</f>
        <v>1</v>
      </c>
      <c r="S104" s="8">
        <f>COUNTIFS([2]nominal!$Q$7:$Q$9999,$H104,[2]nominal!$AH$7:$AH$9999,$S$4)</f>
        <v>4</v>
      </c>
      <c r="T104" s="21">
        <f>COUNTIFS([2]nominal!$Q$7:$Q$9999,$H104,[2]nominal!$AH$7:$AH$9999,$T$4)</f>
        <v>0</v>
      </c>
      <c r="U104" s="21">
        <f>COUNTIFS([2]nominal!$Q$7:$Q$9999,$H104,[2]nominal!$AH$7:$AH$9999,$U$4)</f>
        <v>0</v>
      </c>
      <c r="V104" s="21">
        <f>COUNTIFS([2]nominal!$Q$7:$Q$9999,$H104,[2]nominal!$AH$7:$AH$9999,$V$4)</f>
        <v>0</v>
      </c>
      <c r="W104" s="21">
        <f>COUNTIFS([2]nominal!$Q$7:$Q$9999,$H104,[2]nominal!$AH$7:$AH$9999,$W$4)</f>
        <v>0</v>
      </c>
      <c r="X104" s="8">
        <f>COUNTIFS([2]nominal!$Q$7:$Q$9999,$H104,[2]nominal!$AF$7:$AF$9999,$X$4)</f>
        <v>4</v>
      </c>
      <c r="Y104" s="21">
        <f>COUNTIFS([2]nominal!$Q$7:$Q$9999,$H104,[2]nominal!$AF$7:$AF$9999,$Y$4)</f>
        <v>0</v>
      </c>
      <c r="Z104" s="21">
        <f>COUNTIFS([2]nominal!$Q$7:$Q$9999,$H104,[2]nominal!$AK$7:$AK$9999,$Z$4)</f>
        <v>4</v>
      </c>
      <c r="AA104" s="21">
        <f>COUNTIFS([2]nominal!$Q$7:$Q$9999,$H104,[2]nominal!$AK$7:$AK$9999,$AA$4)</f>
        <v>0</v>
      </c>
      <c r="AB104" s="21">
        <f>COUNTIFS([2]nominal!$Q$7:$Q$9999,$H104,[2]nominal!$AK$7:$AK$9999,$AB$4)</f>
        <v>0</v>
      </c>
      <c r="AC104" s="21">
        <f>COUNTIFS([2]nominal!$Q$7:$Q$9999,$H104,[2]nominal!$AW$7:$AW$9999,$AC$4)</f>
        <v>0</v>
      </c>
      <c r="AD104" s="21">
        <f>COUNTIFS([2]nominal!$Q$7:$Q$9999,$H104,[2]nominal!$AZ$7:$AZ$9999,$AD$4)</f>
        <v>0</v>
      </c>
      <c r="AE104" s="8">
        <f>COUNTIFS([2]nominal!$Q$7:$Q$9999,$H104,[2]nominal!$AO$7:$AO$9999,$AE$4)</f>
        <v>0</v>
      </c>
      <c r="AF104" s="8">
        <f>COUNTIFS([2]nominal!$Q$7:$Q$9999,$H104,[2]nominal!$AT$7:$AT$9999,$AF$4)</f>
        <v>0</v>
      </c>
      <c r="AG104" s="21">
        <f>COUNTIFS([2]nominal!$Q$7:$Q$9999,$H104,[2]nominal!$DH$7:$DH$9999,$AG$4)</f>
        <v>2</v>
      </c>
      <c r="AH104" s="21">
        <f>COUNTIFS([2]nominal!$Q$7:$Q$9999,$H104,[2]nominal!$CN$7:$CN$9999,$AH$4)</f>
        <v>0</v>
      </c>
      <c r="AI104" s="21">
        <f>COUNTIFS([2]nominal!$Q$7:$Q$9999,$H104,[2]nominal!$CN$7:$CN$9999,$AI$4)</f>
        <v>0</v>
      </c>
      <c r="AJ104" s="21">
        <f>COUNTIFS([2]nominal!$Q$7:$Q$9999,$H104,[2]nominal!$CN$7:$CN$9999,$AJ$4)</f>
        <v>0</v>
      </c>
      <c r="AK104" s="21">
        <f>COUNTIFS([2]nominal!$Q$7:$Q$9999,$H104,[2]nominal!$CN$7:$CN$9999,$AK$4)</f>
        <v>4</v>
      </c>
      <c r="AL104" s="21">
        <f>COUNTIFS([2]nominal!$Q$7:$Q$9999,$H104,[2]nominal!$CO$7:$CO$9999,$AL$4)</f>
        <v>0</v>
      </c>
      <c r="AM104" s="21">
        <f>COUNTIFS([2]nominal!$Q$7:$Q$9999,$H104,[2]nominal!$CO$7:$CO$9999,$AM$4)</f>
        <v>0</v>
      </c>
      <c r="AN104" s="21">
        <f>COUNTIFS([2]nominal!$Q$7:$Q$9999,$H104,[2]nominal!$CO$7:$CO$9999,$AN$4)</f>
        <v>4</v>
      </c>
      <c r="AO104" s="21">
        <f>COUNTIFS([2]nominal!$Q$7:$Q$9999,$H104,[2]nominal!$DE$7:$DE$9999,$AO$4)</f>
        <v>0</v>
      </c>
      <c r="AP104" s="21">
        <f>COUNTIFS([2]nominal!$Q$7:$Q$9999,$H104,[2]nominal!$DE$7:$DE$9999,$AP$4)</f>
        <v>2</v>
      </c>
      <c r="AQ104" s="21">
        <f>COUNTIFS([2]nominal!$Q$7:$Q$9999,$H104,[2]nominal!$DE$7:$DE$9999,$AQ$4)</f>
        <v>2</v>
      </c>
      <c r="AR104" s="21">
        <f>COUNTIFS([2]nominal!$Q$7:$Q$9999,$H104,[2]nominal!$DQ$7:$DQ$9999,$AR$4)</f>
        <v>0</v>
      </c>
      <c r="AS104" s="21">
        <f>COUNTIFS([2]nominal!$Q$7:$Q$9999,$H104,[2]nominal!$DQ$7:$DQ$9999,$AS$4)</f>
        <v>2</v>
      </c>
      <c r="AT104" s="21">
        <f>COUNTIFS([2]nominal!$Q$7:$Q$9999,$H104,[2]nominal!$DQ$7:$DQ$9999,$AT$4)</f>
        <v>2</v>
      </c>
      <c r="AU104" s="21">
        <f>COUNTIFS([2]nominal!$Q$7:$Q$9999,$H104,[2]nominal!$DL$7:$DL$9999,$AU$4)</f>
        <v>1</v>
      </c>
      <c r="AV104" s="21">
        <f>COUNTIFS([2]nominal!$Q$7:$Q$9999,$H104,[2]nominal!$DL$7:$DL$9999,$AV$4)</f>
        <v>0</v>
      </c>
      <c r="AW104" s="21">
        <f>COUNTIFS([2]nominal!$Q$7:$Q$9999,$H104,[2]nominal!$DL$7:$DL$9999,$AW$4)</f>
        <v>0</v>
      </c>
      <c r="AX104" s="21">
        <f>COUNTIFS([2]nominal!$Q$7:$Q$9999,$H104,[2]nominal!$DL$7:$DL$9999,$AX$4)</f>
        <v>0</v>
      </c>
      <c r="AY104" s="21">
        <f>COUNTIFS([2]nominal!$Q$7:$Q$9999,$H104,[2]nominal!$DL$7:$DL$9999,$AY$4)</f>
        <v>1</v>
      </c>
      <c r="AZ104" s="21">
        <f>COUNTIFS([2]nominal!$Q$7:$Q$9999,$H104,[2]nominal!$DL$7:$DL$9999,$AZ$4)</f>
        <v>2</v>
      </c>
      <c r="BA104" s="21">
        <f>COUNTIFS([2]nominal!$Q$7:$Q$9999,$H104,[2]nominal!$DO$7:$DO$9999,$BA$4)</f>
        <v>0</v>
      </c>
      <c r="BB104" s="21">
        <f>COUNTIFS([2]nominal!$Q$7:$Q$9999,$H104,[2]nominal!$ES$7:$ES$9999,$BB$4)</f>
        <v>0</v>
      </c>
      <c r="BC104" s="11"/>
    </row>
    <row r="105" spans="1:55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f>IFERROR(VLOOKUP(H105,[1]NroPctesXeess!$E$3:$G$9999,3,FALSE),0)</f>
        <v>2</v>
      </c>
      <c r="K105" s="8">
        <f>COUNTIFS([2]nominal!$Q$7:$Q$9999,H105)</f>
        <v>2</v>
      </c>
      <c r="L105" s="8">
        <f>COUNTIFS([3]nominal!$Q$7:$Q$999,H105)</f>
        <v>0</v>
      </c>
      <c r="M105" s="8">
        <f>COUNTIFS([2]nominal!$Q$7:$Q$9999,$H105,[2]nominal!$J$7:$J$9999,"&lt;6")</f>
        <v>0</v>
      </c>
      <c r="N105" s="8">
        <f>COUNTIFS([2]nominal!$Q$7:$Q$9999,$H105,[2]nominal!$J$7:$J$9999,"&gt;5",[2]nominal!$J$7:$J$9999,"&lt;12")</f>
        <v>0</v>
      </c>
      <c r="O105" s="8">
        <f>COUNTIFS([2]nominal!$Q$7:$Q$9999,$H105,[2]nominal!$J$7:$J$9999,"&gt;11",[2]nominal!$J$7:$J$9999,"&lt;18")</f>
        <v>0</v>
      </c>
      <c r="P105" s="8">
        <f>COUNTIFS([2]nominal!$Q$7:$Q$9999,$H105,[2]nominal!$J$7:$J$9999,"&gt;17",[2]nominal!$J$7:$J$9999,"&lt;30")</f>
        <v>1</v>
      </c>
      <c r="Q105" s="8">
        <f>COUNTIFS([2]nominal!$Q$7:$Q$9999,$H105,[2]nominal!$J$7:$J$9999,"&gt;29",[2]nominal!$J$7:$J$9999,"&lt;60")</f>
        <v>1</v>
      </c>
      <c r="R105" s="8">
        <f>COUNTIFS([2]nominal!$Q$7:$Q$9999,$H105,[2]nominal!$J$7:$J$9999,"&gt;59")</f>
        <v>0</v>
      </c>
      <c r="S105" s="8">
        <f>COUNTIFS([2]nominal!$Q$7:$Q$9999,$H105,[2]nominal!$AH$7:$AH$9999,$S$4)</f>
        <v>2</v>
      </c>
      <c r="T105" s="21">
        <f>COUNTIFS([2]nominal!$Q$7:$Q$9999,$H105,[2]nominal!$AH$7:$AH$9999,$T$4)</f>
        <v>0</v>
      </c>
      <c r="U105" s="21">
        <f>COUNTIFS([2]nominal!$Q$7:$Q$9999,$H105,[2]nominal!$AH$7:$AH$9999,$U$4)</f>
        <v>0</v>
      </c>
      <c r="V105" s="21">
        <f>COUNTIFS([2]nominal!$Q$7:$Q$9999,$H105,[2]nominal!$AH$7:$AH$9999,$V$4)</f>
        <v>0</v>
      </c>
      <c r="W105" s="21">
        <f>COUNTIFS([2]nominal!$Q$7:$Q$9999,$H105,[2]nominal!$AH$7:$AH$9999,$W$4)</f>
        <v>0</v>
      </c>
      <c r="X105" s="8">
        <f>COUNTIFS([2]nominal!$Q$7:$Q$9999,$H105,[2]nominal!$AF$7:$AF$9999,$X$4)</f>
        <v>2</v>
      </c>
      <c r="Y105" s="21">
        <f>COUNTIFS([2]nominal!$Q$7:$Q$9999,$H105,[2]nominal!$AF$7:$AF$9999,$Y$4)</f>
        <v>0</v>
      </c>
      <c r="Z105" s="21">
        <f>COUNTIFS([2]nominal!$Q$7:$Q$9999,$H105,[2]nominal!$AK$7:$AK$9999,$Z$4)</f>
        <v>2</v>
      </c>
      <c r="AA105" s="21">
        <f>COUNTIFS([2]nominal!$Q$7:$Q$9999,$H105,[2]nominal!$AK$7:$AK$9999,$AA$4)</f>
        <v>0</v>
      </c>
      <c r="AB105" s="21">
        <f>COUNTIFS([2]nominal!$Q$7:$Q$9999,$H105,[2]nominal!$AK$7:$AK$9999,$AB$4)</f>
        <v>0</v>
      </c>
      <c r="AC105" s="21">
        <f>COUNTIFS([2]nominal!$Q$7:$Q$9999,$H105,[2]nominal!$AW$7:$AW$9999,$AC$4)</f>
        <v>0</v>
      </c>
      <c r="AD105" s="21">
        <f>COUNTIFS([2]nominal!$Q$7:$Q$9999,$H105,[2]nominal!$AZ$7:$AZ$9999,$AD$4)</f>
        <v>0</v>
      </c>
      <c r="AE105" s="8">
        <f>COUNTIFS([2]nominal!$Q$7:$Q$9999,$H105,[2]nominal!$AO$7:$AO$9999,$AE$4)</f>
        <v>0</v>
      </c>
      <c r="AF105" s="8">
        <f>COUNTIFS([2]nominal!$Q$7:$Q$9999,$H105,[2]nominal!$AT$7:$AT$9999,$AF$4)</f>
        <v>0</v>
      </c>
      <c r="AG105" s="21">
        <f>COUNTIFS([2]nominal!$Q$7:$Q$9999,$H105,[2]nominal!$DH$7:$DH$9999,$AG$4)</f>
        <v>1</v>
      </c>
      <c r="AH105" s="21">
        <f>COUNTIFS([2]nominal!$Q$7:$Q$9999,$H105,[2]nominal!$CN$7:$CN$9999,$AH$4)</f>
        <v>0</v>
      </c>
      <c r="AI105" s="21">
        <f>COUNTIFS([2]nominal!$Q$7:$Q$9999,$H105,[2]nominal!$CN$7:$CN$9999,$AI$4)</f>
        <v>0</v>
      </c>
      <c r="AJ105" s="21">
        <f>COUNTIFS([2]nominal!$Q$7:$Q$9999,$H105,[2]nominal!$CN$7:$CN$9999,$AJ$4)</f>
        <v>0</v>
      </c>
      <c r="AK105" s="21">
        <f>COUNTIFS([2]nominal!$Q$7:$Q$9999,$H105,[2]nominal!$CN$7:$CN$9999,$AK$4)</f>
        <v>2</v>
      </c>
      <c r="AL105" s="21">
        <f>COUNTIFS([2]nominal!$Q$7:$Q$9999,$H105,[2]nominal!$CO$7:$CO$9999,$AL$4)</f>
        <v>0</v>
      </c>
      <c r="AM105" s="21">
        <f>COUNTIFS([2]nominal!$Q$7:$Q$9999,$H105,[2]nominal!$CO$7:$CO$9999,$AM$4)</f>
        <v>0</v>
      </c>
      <c r="AN105" s="21">
        <f>COUNTIFS([2]nominal!$Q$7:$Q$9999,$H105,[2]nominal!$CO$7:$CO$9999,$AN$4)</f>
        <v>2</v>
      </c>
      <c r="AO105" s="21">
        <f>COUNTIFS([2]nominal!$Q$7:$Q$9999,$H105,[2]nominal!$DE$7:$DE$9999,$AO$4)</f>
        <v>0</v>
      </c>
      <c r="AP105" s="21">
        <f>COUNTIFS([2]nominal!$Q$7:$Q$9999,$H105,[2]nominal!$DE$7:$DE$9999,$AP$4)</f>
        <v>0</v>
      </c>
      <c r="AQ105" s="21">
        <f>COUNTIFS([2]nominal!$Q$7:$Q$9999,$H105,[2]nominal!$DE$7:$DE$9999,$AQ$4)</f>
        <v>2</v>
      </c>
      <c r="AR105" s="21">
        <f>COUNTIFS([2]nominal!$Q$7:$Q$9999,$H105,[2]nominal!$DQ$7:$DQ$9999,$AR$4)</f>
        <v>0</v>
      </c>
      <c r="AS105" s="21">
        <f>COUNTIFS([2]nominal!$Q$7:$Q$9999,$H105,[2]nominal!$DQ$7:$DQ$9999,$AS$4)</f>
        <v>0</v>
      </c>
      <c r="AT105" s="21">
        <f>COUNTIFS([2]nominal!$Q$7:$Q$9999,$H105,[2]nominal!$DQ$7:$DQ$9999,$AT$4)</f>
        <v>2</v>
      </c>
      <c r="AU105" s="21">
        <f>COUNTIFS([2]nominal!$Q$7:$Q$9999,$H105,[2]nominal!$DL$7:$DL$9999,$AU$4)</f>
        <v>0</v>
      </c>
      <c r="AV105" s="21">
        <f>COUNTIFS([2]nominal!$Q$7:$Q$9999,$H105,[2]nominal!$DL$7:$DL$9999,$AV$4)</f>
        <v>0</v>
      </c>
      <c r="AW105" s="21">
        <f>COUNTIFS([2]nominal!$Q$7:$Q$9999,$H105,[2]nominal!$DL$7:$DL$9999,$AW$4)</f>
        <v>0</v>
      </c>
      <c r="AX105" s="21">
        <f>COUNTIFS([2]nominal!$Q$7:$Q$9999,$H105,[2]nominal!$DL$7:$DL$9999,$AX$4)</f>
        <v>0</v>
      </c>
      <c r="AY105" s="21">
        <f>COUNTIFS([2]nominal!$Q$7:$Q$9999,$H105,[2]nominal!$DL$7:$DL$9999,$AY$4)</f>
        <v>0</v>
      </c>
      <c r="AZ105" s="21">
        <f>COUNTIFS([2]nominal!$Q$7:$Q$9999,$H105,[2]nominal!$DL$7:$DL$9999,$AZ$4)</f>
        <v>2</v>
      </c>
      <c r="BA105" s="21">
        <f>COUNTIFS([2]nominal!$Q$7:$Q$9999,$H105,[2]nominal!$DO$7:$DO$9999,$BA$4)</f>
        <v>0</v>
      </c>
      <c r="BB105" s="21">
        <f>COUNTIFS([2]nominal!$Q$7:$Q$9999,$H105,[2]nominal!$ES$7:$ES$9999,$BB$4)</f>
        <v>0</v>
      </c>
      <c r="BC105" s="11"/>
    </row>
    <row r="106" spans="1:55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f>IFERROR(VLOOKUP(H106,[1]NroPctesXeess!$E$3:$G$9999,3,FALSE),0)</f>
        <v>0</v>
      </c>
      <c r="K106" s="8">
        <f>COUNTIFS([2]nominal!$Q$7:$Q$9999,H106)</f>
        <v>0</v>
      </c>
      <c r="L106" s="8">
        <f>COUNTIFS([3]nominal!$Q$7:$Q$999,H106)</f>
        <v>0</v>
      </c>
      <c r="M106" s="8">
        <f>COUNTIFS([2]nominal!$Q$7:$Q$9999,$H106,[2]nominal!$J$7:$J$9999,"&lt;6")</f>
        <v>0</v>
      </c>
      <c r="N106" s="8">
        <f>COUNTIFS([2]nominal!$Q$7:$Q$9999,$H106,[2]nominal!$J$7:$J$9999,"&gt;5",[2]nominal!$J$7:$J$9999,"&lt;12")</f>
        <v>0</v>
      </c>
      <c r="O106" s="8">
        <f>COUNTIFS([2]nominal!$Q$7:$Q$9999,$H106,[2]nominal!$J$7:$J$9999,"&gt;11",[2]nominal!$J$7:$J$9999,"&lt;18")</f>
        <v>0</v>
      </c>
      <c r="P106" s="8">
        <f>COUNTIFS([2]nominal!$Q$7:$Q$9999,$H106,[2]nominal!$J$7:$J$9999,"&gt;17",[2]nominal!$J$7:$J$9999,"&lt;30")</f>
        <v>0</v>
      </c>
      <c r="Q106" s="8">
        <f>COUNTIFS([2]nominal!$Q$7:$Q$9999,$H106,[2]nominal!$J$7:$J$9999,"&gt;29",[2]nominal!$J$7:$J$9999,"&lt;60")</f>
        <v>0</v>
      </c>
      <c r="R106" s="8">
        <f>COUNTIFS([2]nominal!$Q$7:$Q$9999,$H106,[2]nominal!$J$7:$J$9999,"&gt;59")</f>
        <v>0</v>
      </c>
      <c r="S106" s="8">
        <f>COUNTIFS([2]nominal!$Q$7:$Q$9999,$H106,[2]nominal!$AH$7:$AH$9999,$S$4)</f>
        <v>0</v>
      </c>
      <c r="T106" s="21">
        <f>COUNTIFS([2]nominal!$Q$7:$Q$9999,$H106,[2]nominal!$AH$7:$AH$9999,$T$4)</f>
        <v>0</v>
      </c>
      <c r="U106" s="21">
        <f>COUNTIFS([2]nominal!$Q$7:$Q$9999,$H106,[2]nominal!$AH$7:$AH$9999,$U$4)</f>
        <v>0</v>
      </c>
      <c r="V106" s="21">
        <f>COUNTIFS([2]nominal!$Q$7:$Q$9999,$H106,[2]nominal!$AH$7:$AH$9999,$V$4)</f>
        <v>0</v>
      </c>
      <c r="W106" s="21">
        <f>COUNTIFS([2]nominal!$Q$7:$Q$9999,$H106,[2]nominal!$AH$7:$AH$9999,$W$4)</f>
        <v>0</v>
      </c>
      <c r="X106" s="8">
        <f>COUNTIFS([2]nominal!$Q$7:$Q$9999,$H106,[2]nominal!$AF$7:$AF$9999,$X$4)</f>
        <v>0</v>
      </c>
      <c r="Y106" s="21">
        <f>COUNTIFS([2]nominal!$Q$7:$Q$9999,$H106,[2]nominal!$AF$7:$AF$9999,$Y$4)</f>
        <v>0</v>
      </c>
      <c r="Z106" s="21">
        <f>COUNTIFS([2]nominal!$Q$7:$Q$9999,$H106,[2]nominal!$AK$7:$AK$9999,$Z$4)</f>
        <v>0</v>
      </c>
      <c r="AA106" s="21">
        <f>COUNTIFS([2]nominal!$Q$7:$Q$9999,$H106,[2]nominal!$AK$7:$AK$9999,$AA$4)</f>
        <v>0</v>
      </c>
      <c r="AB106" s="21">
        <f>COUNTIFS([2]nominal!$Q$7:$Q$9999,$H106,[2]nominal!$AK$7:$AK$9999,$AB$4)</f>
        <v>0</v>
      </c>
      <c r="AC106" s="21">
        <f>COUNTIFS([2]nominal!$Q$7:$Q$9999,$H106,[2]nominal!$AW$7:$AW$9999,$AC$4)</f>
        <v>0</v>
      </c>
      <c r="AD106" s="21">
        <f>COUNTIFS([2]nominal!$Q$7:$Q$9999,$H106,[2]nominal!$AZ$7:$AZ$9999,$AD$4)</f>
        <v>0</v>
      </c>
      <c r="AE106" s="8">
        <f>COUNTIFS([2]nominal!$Q$7:$Q$9999,$H106,[2]nominal!$AO$7:$AO$9999,$AE$4)</f>
        <v>0</v>
      </c>
      <c r="AF106" s="8">
        <f>COUNTIFS([2]nominal!$Q$7:$Q$9999,$H106,[2]nominal!$AT$7:$AT$9999,$AF$4)</f>
        <v>0</v>
      </c>
      <c r="AG106" s="21">
        <f>COUNTIFS([2]nominal!$Q$7:$Q$9999,$H106,[2]nominal!$DH$7:$DH$9999,$AG$4)</f>
        <v>0</v>
      </c>
      <c r="AH106" s="21">
        <f>COUNTIFS([2]nominal!$Q$7:$Q$9999,$H106,[2]nominal!$CN$7:$CN$9999,$AH$4)</f>
        <v>0</v>
      </c>
      <c r="AI106" s="21">
        <f>COUNTIFS([2]nominal!$Q$7:$Q$9999,$H106,[2]nominal!$CN$7:$CN$9999,$AI$4)</f>
        <v>0</v>
      </c>
      <c r="AJ106" s="21">
        <f>COUNTIFS([2]nominal!$Q$7:$Q$9999,$H106,[2]nominal!$CN$7:$CN$9999,$AJ$4)</f>
        <v>0</v>
      </c>
      <c r="AK106" s="21">
        <f>COUNTIFS([2]nominal!$Q$7:$Q$9999,$H106,[2]nominal!$CN$7:$CN$9999,$AK$4)</f>
        <v>0</v>
      </c>
      <c r="AL106" s="21">
        <f>COUNTIFS([2]nominal!$Q$7:$Q$9999,$H106,[2]nominal!$CO$7:$CO$9999,$AL$4)</f>
        <v>0</v>
      </c>
      <c r="AM106" s="21">
        <f>COUNTIFS([2]nominal!$Q$7:$Q$9999,$H106,[2]nominal!$CO$7:$CO$9999,$AM$4)</f>
        <v>0</v>
      </c>
      <c r="AN106" s="21">
        <f>COUNTIFS([2]nominal!$Q$7:$Q$9999,$H106,[2]nominal!$CO$7:$CO$9999,$AN$4)</f>
        <v>0</v>
      </c>
      <c r="AO106" s="21">
        <f>COUNTIFS([2]nominal!$Q$7:$Q$9999,$H106,[2]nominal!$DE$7:$DE$9999,$AO$4)</f>
        <v>0</v>
      </c>
      <c r="AP106" s="21">
        <f>COUNTIFS([2]nominal!$Q$7:$Q$9999,$H106,[2]nominal!$DE$7:$DE$9999,$AP$4)</f>
        <v>0</v>
      </c>
      <c r="AQ106" s="21">
        <f>COUNTIFS([2]nominal!$Q$7:$Q$9999,$H106,[2]nominal!$DE$7:$DE$9999,$AQ$4)</f>
        <v>0</v>
      </c>
      <c r="AR106" s="21">
        <f>COUNTIFS([2]nominal!$Q$7:$Q$9999,$H106,[2]nominal!$DQ$7:$DQ$9999,$AR$4)</f>
        <v>0</v>
      </c>
      <c r="AS106" s="21">
        <f>COUNTIFS([2]nominal!$Q$7:$Q$9999,$H106,[2]nominal!$DQ$7:$DQ$9999,$AS$4)</f>
        <v>0</v>
      </c>
      <c r="AT106" s="21">
        <f>COUNTIFS([2]nominal!$Q$7:$Q$9999,$H106,[2]nominal!$DQ$7:$DQ$9999,$AT$4)</f>
        <v>0</v>
      </c>
      <c r="AU106" s="21">
        <f>COUNTIFS([2]nominal!$Q$7:$Q$9999,$H106,[2]nominal!$DL$7:$DL$9999,$AU$4)</f>
        <v>0</v>
      </c>
      <c r="AV106" s="21">
        <f>COUNTIFS([2]nominal!$Q$7:$Q$9999,$H106,[2]nominal!$DL$7:$DL$9999,$AV$4)</f>
        <v>0</v>
      </c>
      <c r="AW106" s="21">
        <f>COUNTIFS([2]nominal!$Q$7:$Q$9999,$H106,[2]nominal!$DL$7:$DL$9999,$AW$4)</f>
        <v>0</v>
      </c>
      <c r="AX106" s="21">
        <f>COUNTIFS([2]nominal!$Q$7:$Q$9999,$H106,[2]nominal!$DL$7:$DL$9999,$AX$4)</f>
        <v>0</v>
      </c>
      <c r="AY106" s="21">
        <f>COUNTIFS([2]nominal!$Q$7:$Q$9999,$H106,[2]nominal!$DL$7:$DL$9999,$AY$4)</f>
        <v>0</v>
      </c>
      <c r="AZ106" s="21">
        <f>COUNTIFS([2]nominal!$Q$7:$Q$9999,$H106,[2]nominal!$DL$7:$DL$9999,$AZ$4)</f>
        <v>0</v>
      </c>
      <c r="BA106" s="21">
        <f>COUNTIFS([2]nominal!$Q$7:$Q$9999,$H106,[2]nominal!$DO$7:$DO$9999,$BA$4)</f>
        <v>0</v>
      </c>
      <c r="BB106" s="21">
        <f>COUNTIFS([2]nominal!$Q$7:$Q$9999,$H106,[2]nominal!$ES$7:$ES$9999,$BB$4)</f>
        <v>0</v>
      </c>
      <c r="BC106" s="11"/>
    </row>
    <row r="107" spans="1:55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f>IFERROR(VLOOKUP(H107,[1]NroPctesXeess!$E$3:$G$9999,3,FALSE),0)</f>
        <v>0</v>
      </c>
      <c r="K107" s="8">
        <f>COUNTIFS([2]nominal!$Q$7:$Q$9999,H107)</f>
        <v>0</v>
      </c>
      <c r="L107" s="8">
        <f>COUNTIFS([3]nominal!$Q$7:$Q$999,H107)</f>
        <v>0</v>
      </c>
      <c r="M107" s="8">
        <f>COUNTIFS([2]nominal!$Q$7:$Q$9999,$H107,[2]nominal!$J$7:$J$9999,"&lt;6")</f>
        <v>0</v>
      </c>
      <c r="N107" s="8">
        <f>COUNTIFS([2]nominal!$Q$7:$Q$9999,$H107,[2]nominal!$J$7:$J$9999,"&gt;5",[2]nominal!$J$7:$J$9999,"&lt;12")</f>
        <v>0</v>
      </c>
      <c r="O107" s="8">
        <f>COUNTIFS([2]nominal!$Q$7:$Q$9999,$H107,[2]nominal!$J$7:$J$9999,"&gt;11",[2]nominal!$J$7:$J$9999,"&lt;18")</f>
        <v>0</v>
      </c>
      <c r="P107" s="8">
        <f>COUNTIFS([2]nominal!$Q$7:$Q$9999,$H107,[2]nominal!$J$7:$J$9999,"&gt;17",[2]nominal!$J$7:$J$9999,"&lt;30")</f>
        <v>0</v>
      </c>
      <c r="Q107" s="8">
        <f>COUNTIFS([2]nominal!$Q$7:$Q$9999,$H107,[2]nominal!$J$7:$J$9999,"&gt;29",[2]nominal!$J$7:$J$9999,"&lt;60")</f>
        <v>0</v>
      </c>
      <c r="R107" s="8">
        <f>COUNTIFS([2]nominal!$Q$7:$Q$9999,$H107,[2]nominal!$J$7:$J$9999,"&gt;59")</f>
        <v>0</v>
      </c>
      <c r="S107" s="8">
        <f>COUNTIFS([2]nominal!$Q$7:$Q$9999,$H107,[2]nominal!$AH$7:$AH$9999,$S$4)</f>
        <v>0</v>
      </c>
      <c r="T107" s="21">
        <f>COUNTIFS([2]nominal!$Q$7:$Q$9999,$H107,[2]nominal!$AH$7:$AH$9999,$T$4)</f>
        <v>0</v>
      </c>
      <c r="U107" s="21">
        <f>COUNTIFS([2]nominal!$Q$7:$Q$9999,$H107,[2]nominal!$AH$7:$AH$9999,$U$4)</f>
        <v>0</v>
      </c>
      <c r="V107" s="21">
        <f>COUNTIFS([2]nominal!$Q$7:$Q$9999,$H107,[2]nominal!$AH$7:$AH$9999,$V$4)</f>
        <v>0</v>
      </c>
      <c r="W107" s="21">
        <f>COUNTIFS([2]nominal!$Q$7:$Q$9999,$H107,[2]nominal!$AH$7:$AH$9999,$W$4)</f>
        <v>0</v>
      </c>
      <c r="X107" s="8">
        <f>COUNTIFS([2]nominal!$Q$7:$Q$9999,$H107,[2]nominal!$AF$7:$AF$9999,$X$4)</f>
        <v>0</v>
      </c>
      <c r="Y107" s="21">
        <f>COUNTIFS([2]nominal!$Q$7:$Q$9999,$H107,[2]nominal!$AF$7:$AF$9999,$Y$4)</f>
        <v>0</v>
      </c>
      <c r="Z107" s="21">
        <f>COUNTIFS([2]nominal!$Q$7:$Q$9999,$H107,[2]nominal!$AK$7:$AK$9999,$Z$4)</f>
        <v>0</v>
      </c>
      <c r="AA107" s="21">
        <f>COUNTIFS([2]nominal!$Q$7:$Q$9999,$H107,[2]nominal!$AK$7:$AK$9999,$AA$4)</f>
        <v>0</v>
      </c>
      <c r="AB107" s="21">
        <f>COUNTIFS([2]nominal!$Q$7:$Q$9999,$H107,[2]nominal!$AK$7:$AK$9999,$AB$4)</f>
        <v>0</v>
      </c>
      <c r="AC107" s="21">
        <f>COUNTIFS([2]nominal!$Q$7:$Q$9999,$H107,[2]nominal!$AW$7:$AW$9999,$AC$4)</f>
        <v>0</v>
      </c>
      <c r="AD107" s="21">
        <f>COUNTIFS([2]nominal!$Q$7:$Q$9999,$H107,[2]nominal!$AZ$7:$AZ$9999,$AD$4)</f>
        <v>0</v>
      </c>
      <c r="AE107" s="8">
        <f>COUNTIFS([2]nominal!$Q$7:$Q$9999,$H107,[2]nominal!$AO$7:$AO$9999,$AE$4)</f>
        <v>0</v>
      </c>
      <c r="AF107" s="8">
        <f>COUNTIFS([2]nominal!$Q$7:$Q$9999,$H107,[2]nominal!$AT$7:$AT$9999,$AF$4)</f>
        <v>0</v>
      </c>
      <c r="AG107" s="21">
        <f>COUNTIFS([2]nominal!$Q$7:$Q$9999,$H107,[2]nominal!$DH$7:$DH$9999,$AG$4)</f>
        <v>0</v>
      </c>
      <c r="AH107" s="21">
        <f>COUNTIFS([2]nominal!$Q$7:$Q$9999,$H107,[2]nominal!$CN$7:$CN$9999,$AH$4)</f>
        <v>0</v>
      </c>
      <c r="AI107" s="21">
        <f>COUNTIFS([2]nominal!$Q$7:$Q$9999,$H107,[2]nominal!$CN$7:$CN$9999,$AI$4)</f>
        <v>0</v>
      </c>
      <c r="AJ107" s="21">
        <f>COUNTIFS([2]nominal!$Q$7:$Q$9999,$H107,[2]nominal!$CN$7:$CN$9999,$AJ$4)</f>
        <v>0</v>
      </c>
      <c r="AK107" s="21">
        <f>COUNTIFS([2]nominal!$Q$7:$Q$9999,$H107,[2]nominal!$CN$7:$CN$9999,$AK$4)</f>
        <v>0</v>
      </c>
      <c r="AL107" s="21">
        <f>COUNTIFS([2]nominal!$Q$7:$Q$9999,$H107,[2]nominal!$CO$7:$CO$9999,$AL$4)</f>
        <v>0</v>
      </c>
      <c r="AM107" s="21">
        <f>COUNTIFS([2]nominal!$Q$7:$Q$9999,$H107,[2]nominal!$CO$7:$CO$9999,$AM$4)</f>
        <v>0</v>
      </c>
      <c r="AN107" s="21">
        <f>COUNTIFS([2]nominal!$Q$7:$Q$9999,$H107,[2]nominal!$CO$7:$CO$9999,$AN$4)</f>
        <v>0</v>
      </c>
      <c r="AO107" s="21">
        <f>COUNTIFS([2]nominal!$Q$7:$Q$9999,$H107,[2]nominal!$DE$7:$DE$9999,$AO$4)</f>
        <v>0</v>
      </c>
      <c r="AP107" s="21">
        <f>COUNTIFS([2]nominal!$Q$7:$Q$9999,$H107,[2]nominal!$DE$7:$DE$9999,$AP$4)</f>
        <v>0</v>
      </c>
      <c r="AQ107" s="21">
        <f>COUNTIFS([2]nominal!$Q$7:$Q$9999,$H107,[2]nominal!$DE$7:$DE$9999,$AQ$4)</f>
        <v>0</v>
      </c>
      <c r="AR107" s="21">
        <f>COUNTIFS([2]nominal!$Q$7:$Q$9999,$H107,[2]nominal!$DQ$7:$DQ$9999,$AR$4)</f>
        <v>0</v>
      </c>
      <c r="AS107" s="21">
        <f>COUNTIFS([2]nominal!$Q$7:$Q$9999,$H107,[2]nominal!$DQ$7:$DQ$9999,$AS$4)</f>
        <v>0</v>
      </c>
      <c r="AT107" s="21">
        <f>COUNTIFS([2]nominal!$Q$7:$Q$9999,$H107,[2]nominal!$DQ$7:$DQ$9999,$AT$4)</f>
        <v>0</v>
      </c>
      <c r="AU107" s="21">
        <f>COUNTIFS([2]nominal!$Q$7:$Q$9999,$H107,[2]nominal!$DL$7:$DL$9999,$AU$4)</f>
        <v>0</v>
      </c>
      <c r="AV107" s="21">
        <f>COUNTIFS([2]nominal!$Q$7:$Q$9999,$H107,[2]nominal!$DL$7:$DL$9999,$AV$4)</f>
        <v>0</v>
      </c>
      <c r="AW107" s="21">
        <f>COUNTIFS([2]nominal!$Q$7:$Q$9999,$H107,[2]nominal!$DL$7:$DL$9999,$AW$4)</f>
        <v>0</v>
      </c>
      <c r="AX107" s="21">
        <f>COUNTIFS([2]nominal!$Q$7:$Q$9999,$H107,[2]nominal!$DL$7:$DL$9999,$AX$4)</f>
        <v>0</v>
      </c>
      <c r="AY107" s="21">
        <f>COUNTIFS([2]nominal!$Q$7:$Q$9999,$H107,[2]nominal!$DL$7:$DL$9999,$AY$4)</f>
        <v>0</v>
      </c>
      <c r="AZ107" s="21">
        <f>COUNTIFS([2]nominal!$Q$7:$Q$9999,$H107,[2]nominal!$DL$7:$DL$9999,$AZ$4)</f>
        <v>0</v>
      </c>
      <c r="BA107" s="21">
        <f>COUNTIFS([2]nominal!$Q$7:$Q$9999,$H107,[2]nominal!$DO$7:$DO$9999,$BA$4)</f>
        <v>0</v>
      </c>
      <c r="BB107" s="21">
        <f>COUNTIFS([2]nominal!$Q$7:$Q$9999,$H107,[2]nominal!$ES$7:$ES$9999,$BB$4)</f>
        <v>0</v>
      </c>
      <c r="BC107" s="11"/>
    </row>
    <row r="108" spans="1:55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f>IFERROR(VLOOKUP(H108,[1]NroPctesXeess!$E$3:$G$9999,3,FALSE),0)</f>
        <v>2</v>
      </c>
      <c r="K108" s="8">
        <f>COUNTIFS([2]nominal!$Q$7:$Q$9999,H108)</f>
        <v>2</v>
      </c>
      <c r="L108" s="8">
        <f>COUNTIFS([3]nominal!$Q$7:$Q$999,H108)</f>
        <v>0</v>
      </c>
      <c r="M108" s="8">
        <f>COUNTIFS([2]nominal!$Q$7:$Q$9999,$H108,[2]nominal!$J$7:$J$9999,"&lt;6")</f>
        <v>1</v>
      </c>
      <c r="N108" s="8">
        <f>COUNTIFS([2]nominal!$Q$7:$Q$9999,$H108,[2]nominal!$J$7:$J$9999,"&gt;5",[2]nominal!$J$7:$J$9999,"&lt;12")</f>
        <v>0</v>
      </c>
      <c r="O108" s="8">
        <f>COUNTIFS([2]nominal!$Q$7:$Q$9999,$H108,[2]nominal!$J$7:$J$9999,"&gt;11",[2]nominal!$J$7:$J$9999,"&lt;18")</f>
        <v>0</v>
      </c>
      <c r="P108" s="8">
        <f>COUNTIFS([2]nominal!$Q$7:$Q$9999,$H108,[2]nominal!$J$7:$J$9999,"&gt;17",[2]nominal!$J$7:$J$9999,"&lt;30")</f>
        <v>0</v>
      </c>
      <c r="Q108" s="8">
        <f>COUNTIFS([2]nominal!$Q$7:$Q$9999,$H108,[2]nominal!$J$7:$J$9999,"&gt;29",[2]nominal!$J$7:$J$9999,"&lt;60")</f>
        <v>1</v>
      </c>
      <c r="R108" s="8">
        <f>COUNTIFS([2]nominal!$Q$7:$Q$9999,$H108,[2]nominal!$J$7:$J$9999,"&gt;59")</f>
        <v>0</v>
      </c>
      <c r="S108" s="8">
        <f>COUNTIFS([2]nominal!$Q$7:$Q$9999,$H108,[2]nominal!$AH$7:$AH$9999,$S$4)</f>
        <v>1</v>
      </c>
      <c r="T108" s="21">
        <f>COUNTIFS([2]nominal!$Q$7:$Q$9999,$H108,[2]nominal!$AH$7:$AH$9999,$T$4)</f>
        <v>0</v>
      </c>
      <c r="U108" s="21">
        <f>COUNTIFS([2]nominal!$Q$7:$Q$9999,$H108,[2]nominal!$AH$7:$AH$9999,$U$4)</f>
        <v>1</v>
      </c>
      <c r="V108" s="21">
        <f>COUNTIFS([2]nominal!$Q$7:$Q$9999,$H108,[2]nominal!$AH$7:$AH$9999,$V$4)</f>
        <v>0</v>
      </c>
      <c r="W108" s="21">
        <f>COUNTIFS([2]nominal!$Q$7:$Q$9999,$H108,[2]nominal!$AH$7:$AH$9999,$W$4)</f>
        <v>0</v>
      </c>
      <c r="X108" s="8">
        <f>COUNTIFS([2]nominal!$Q$7:$Q$9999,$H108,[2]nominal!$AF$7:$AF$9999,$X$4)</f>
        <v>1</v>
      </c>
      <c r="Y108" s="21">
        <f>COUNTIFS([2]nominal!$Q$7:$Q$9999,$H108,[2]nominal!$AF$7:$AF$9999,$Y$4)</f>
        <v>1</v>
      </c>
      <c r="Z108" s="21">
        <f>COUNTIFS([2]nominal!$Q$7:$Q$9999,$H108,[2]nominal!$AK$7:$AK$9999,$Z$4)</f>
        <v>1</v>
      </c>
      <c r="AA108" s="21">
        <f>COUNTIFS([2]nominal!$Q$7:$Q$9999,$H108,[2]nominal!$AK$7:$AK$9999,$AA$4)</f>
        <v>0</v>
      </c>
      <c r="AB108" s="21">
        <f>COUNTIFS([2]nominal!$Q$7:$Q$9999,$H108,[2]nominal!$AK$7:$AK$9999,$AB$4)</f>
        <v>1</v>
      </c>
      <c r="AC108" s="21">
        <f>COUNTIFS([2]nominal!$Q$7:$Q$9999,$H108,[2]nominal!$AW$7:$AW$9999,$AC$4)</f>
        <v>0</v>
      </c>
      <c r="AD108" s="21">
        <f>COUNTIFS([2]nominal!$Q$7:$Q$9999,$H108,[2]nominal!$AZ$7:$AZ$9999,$AD$4)</f>
        <v>0</v>
      </c>
      <c r="AE108" s="8">
        <f>COUNTIFS([2]nominal!$Q$7:$Q$9999,$H108,[2]nominal!$AO$7:$AO$9999,$AE$4)</f>
        <v>0</v>
      </c>
      <c r="AF108" s="8">
        <f>COUNTIFS([2]nominal!$Q$7:$Q$9999,$H108,[2]nominal!$AT$7:$AT$9999,$AF$4)</f>
        <v>0</v>
      </c>
      <c r="AG108" s="21">
        <f>COUNTIFS([2]nominal!$Q$7:$Q$9999,$H108,[2]nominal!$DH$7:$DH$9999,$AG$4)</f>
        <v>0</v>
      </c>
      <c r="AH108" s="21">
        <f>COUNTIFS([2]nominal!$Q$7:$Q$9999,$H108,[2]nominal!$CN$7:$CN$9999,$AH$4)</f>
        <v>0</v>
      </c>
      <c r="AI108" s="21">
        <f>COUNTIFS([2]nominal!$Q$7:$Q$9999,$H108,[2]nominal!$CN$7:$CN$9999,$AI$4)</f>
        <v>0</v>
      </c>
      <c r="AJ108" s="21">
        <f>COUNTIFS([2]nominal!$Q$7:$Q$9999,$H108,[2]nominal!$CN$7:$CN$9999,$AJ$4)</f>
        <v>0</v>
      </c>
      <c r="AK108" s="21">
        <f>COUNTIFS([2]nominal!$Q$7:$Q$9999,$H108,[2]nominal!$CN$7:$CN$9999,$AK$4)</f>
        <v>2</v>
      </c>
      <c r="AL108" s="21">
        <f>COUNTIFS([2]nominal!$Q$7:$Q$9999,$H108,[2]nominal!$CO$7:$CO$9999,$AL$4)</f>
        <v>0</v>
      </c>
      <c r="AM108" s="21">
        <f>COUNTIFS([2]nominal!$Q$7:$Q$9999,$H108,[2]nominal!$CO$7:$CO$9999,$AM$4)</f>
        <v>0</v>
      </c>
      <c r="AN108" s="21">
        <f>COUNTIFS([2]nominal!$Q$7:$Q$9999,$H108,[2]nominal!$CO$7:$CO$9999,$AN$4)</f>
        <v>2</v>
      </c>
      <c r="AO108" s="21">
        <f>COUNTIFS([2]nominal!$Q$7:$Q$9999,$H108,[2]nominal!$DE$7:$DE$9999,$AO$4)</f>
        <v>0</v>
      </c>
      <c r="AP108" s="21">
        <f>COUNTIFS([2]nominal!$Q$7:$Q$9999,$H108,[2]nominal!$DE$7:$DE$9999,$AP$4)</f>
        <v>1</v>
      </c>
      <c r="AQ108" s="21">
        <f>COUNTIFS([2]nominal!$Q$7:$Q$9999,$H108,[2]nominal!$DE$7:$DE$9999,$AQ$4)</f>
        <v>1</v>
      </c>
      <c r="AR108" s="21">
        <f>COUNTIFS([2]nominal!$Q$7:$Q$9999,$H108,[2]nominal!$DQ$7:$DQ$9999,$AR$4)</f>
        <v>0</v>
      </c>
      <c r="AS108" s="21">
        <f>COUNTIFS([2]nominal!$Q$7:$Q$9999,$H108,[2]nominal!$DQ$7:$DQ$9999,$AS$4)</f>
        <v>0</v>
      </c>
      <c r="AT108" s="21">
        <f>COUNTIFS([2]nominal!$Q$7:$Q$9999,$H108,[2]nominal!$DQ$7:$DQ$9999,$AT$4)</f>
        <v>2</v>
      </c>
      <c r="AU108" s="21">
        <f>COUNTIFS([2]nominal!$Q$7:$Q$9999,$H108,[2]nominal!$DL$7:$DL$9999,$AU$4)</f>
        <v>0</v>
      </c>
      <c r="AV108" s="21">
        <f>COUNTIFS([2]nominal!$Q$7:$Q$9999,$H108,[2]nominal!$DL$7:$DL$9999,$AV$4)</f>
        <v>0</v>
      </c>
      <c r="AW108" s="21">
        <f>COUNTIFS([2]nominal!$Q$7:$Q$9999,$H108,[2]nominal!$DL$7:$DL$9999,$AW$4)</f>
        <v>0</v>
      </c>
      <c r="AX108" s="21">
        <f>COUNTIFS([2]nominal!$Q$7:$Q$9999,$H108,[2]nominal!$DL$7:$DL$9999,$AX$4)</f>
        <v>0</v>
      </c>
      <c r="AY108" s="21">
        <f>COUNTIFS([2]nominal!$Q$7:$Q$9999,$H108,[2]nominal!$DL$7:$DL$9999,$AY$4)</f>
        <v>0</v>
      </c>
      <c r="AZ108" s="21">
        <f>COUNTIFS([2]nominal!$Q$7:$Q$9999,$H108,[2]nominal!$DL$7:$DL$9999,$AZ$4)</f>
        <v>2</v>
      </c>
      <c r="BA108" s="21">
        <f>COUNTIFS([2]nominal!$Q$7:$Q$9999,$H108,[2]nominal!$DO$7:$DO$9999,$BA$4)</f>
        <v>0</v>
      </c>
      <c r="BB108" s="21">
        <f>COUNTIFS([2]nominal!$Q$7:$Q$9999,$H108,[2]nominal!$ES$7:$ES$9999,$BB$4)</f>
        <v>0</v>
      </c>
      <c r="BC108" s="11"/>
    </row>
    <row r="109" spans="1:55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f>IFERROR(VLOOKUP(H109,[1]NroPctesXeess!$E$3:$G$9999,3,FALSE),0)</f>
        <v>0</v>
      </c>
      <c r="K109" s="8">
        <f>COUNTIFS([2]nominal!$Q$7:$Q$9999,H109)</f>
        <v>0</v>
      </c>
      <c r="L109" s="8">
        <f>COUNTIFS([3]nominal!$Q$7:$Q$999,H109)</f>
        <v>0</v>
      </c>
      <c r="M109" s="8">
        <f>COUNTIFS([2]nominal!$Q$7:$Q$9999,$H109,[2]nominal!$J$7:$J$9999,"&lt;6")</f>
        <v>0</v>
      </c>
      <c r="N109" s="8">
        <f>COUNTIFS([2]nominal!$Q$7:$Q$9999,$H109,[2]nominal!$J$7:$J$9999,"&gt;5",[2]nominal!$J$7:$J$9999,"&lt;12")</f>
        <v>0</v>
      </c>
      <c r="O109" s="8">
        <f>COUNTIFS([2]nominal!$Q$7:$Q$9999,$H109,[2]nominal!$J$7:$J$9999,"&gt;11",[2]nominal!$J$7:$J$9999,"&lt;18")</f>
        <v>0</v>
      </c>
      <c r="P109" s="8">
        <f>COUNTIFS([2]nominal!$Q$7:$Q$9999,$H109,[2]nominal!$J$7:$J$9999,"&gt;17",[2]nominal!$J$7:$J$9999,"&lt;30")</f>
        <v>0</v>
      </c>
      <c r="Q109" s="8">
        <f>COUNTIFS([2]nominal!$Q$7:$Q$9999,$H109,[2]nominal!$J$7:$J$9999,"&gt;29",[2]nominal!$J$7:$J$9999,"&lt;60")</f>
        <v>0</v>
      </c>
      <c r="R109" s="8">
        <f>COUNTIFS([2]nominal!$Q$7:$Q$9999,$H109,[2]nominal!$J$7:$J$9999,"&gt;59")</f>
        <v>0</v>
      </c>
      <c r="S109" s="8">
        <f>COUNTIFS([2]nominal!$Q$7:$Q$9999,$H109,[2]nominal!$AH$7:$AH$9999,$S$4)</f>
        <v>0</v>
      </c>
      <c r="T109" s="21">
        <f>COUNTIFS([2]nominal!$Q$7:$Q$9999,$H109,[2]nominal!$AH$7:$AH$9999,$T$4)</f>
        <v>0</v>
      </c>
      <c r="U109" s="21">
        <f>COUNTIFS([2]nominal!$Q$7:$Q$9999,$H109,[2]nominal!$AH$7:$AH$9999,$U$4)</f>
        <v>0</v>
      </c>
      <c r="V109" s="21">
        <f>COUNTIFS([2]nominal!$Q$7:$Q$9999,$H109,[2]nominal!$AH$7:$AH$9999,$V$4)</f>
        <v>0</v>
      </c>
      <c r="W109" s="21">
        <f>COUNTIFS([2]nominal!$Q$7:$Q$9999,$H109,[2]nominal!$AH$7:$AH$9999,$W$4)</f>
        <v>0</v>
      </c>
      <c r="X109" s="8">
        <f>COUNTIFS([2]nominal!$Q$7:$Q$9999,$H109,[2]nominal!$AF$7:$AF$9999,$X$4)</f>
        <v>0</v>
      </c>
      <c r="Y109" s="21">
        <f>COUNTIFS([2]nominal!$Q$7:$Q$9999,$H109,[2]nominal!$AF$7:$AF$9999,$Y$4)</f>
        <v>0</v>
      </c>
      <c r="Z109" s="21">
        <f>COUNTIFS([2]nominal!$Q$7:$Q$9999,$H109,[2]nominal!$AK$7:$AK$9999,$Z$4)</f>
        <v>0</v>
      </c>
      <c r="AA109" s="21">
        <f>COUNTIFS([2]nominal!$Q$7:$Q$9999,$H109,[2]nominal!$AK$7:$AK$9999,$AA$4)</f>
        <v>0</v>
      </c>
      <c r="AB109" s="21">
        <f>COUNTIFS([2]nominal!$Q$7:$Q$9999,$H109,[2]nominal!$AK$7:$AK$9999,$AB$4)</f>
        <v>0</v>
      </c>
      <c r="AC109" s="21">
        <f>COUNTIFS([2]nominal!$Q$7:$Q$9999,$H109,[2]nominal!$AW$7:$AW$9999,$AC$4)</f>
        <v>0</v>
      </c>
      <c r="AD109" s="21">
        <f>COUNTIFS([2]nominal!$Q$7:$Q$9999,$H109,[2]nominal!$AZ$7:$AZ$9999,$AD$4)</f>
        <v>0</v>
      </c>
      <c r="AE109" s="8">
        <f>COUNTIFS([2]nominal!$Q$7:$Q$9999,$H109,[2]nominal!$AO$7:$AO$9999,$AE$4)</f>
        <v>0</v>
      </c>
      <c r="AF109" s="8">
        <f>COUNTIFS([2]nominal!$Q$7:$Q$9999,$H109,[2]nominal!$AT$7:$AT$9999,$AF$4)</f>
        <v>0</v>
      </c>
      <c r="AG109" s="21">
        <f>COUNTIFS([2]nominal!$Q$7:$Q$9999,$H109,[2]nominal!$DH$7:$DH$9999,$AG$4)</f>
        <v>0</v>
      </c>
      <c r="AH109" s="21">
        <f>COUNTIFS([2]nominal!$Q$7:$Q$9999,$H109,[2]nominal!$CN$7:$CN$9999,$AH$4)</f>
        <v>0</v>
      </c>
      <c r="AI109" s="21">
        <f>COUNTIFS([2]nominal!$Q$7:$Q$9999,$H109,[2]nominal!$CN$7:$CN$9999,$AI$4)</f>
        <v>0</v>
      </c>
      <c r="AJ109" s="21">
        <f>COUNTIFS([2]nominal!$Q$7:$Q$9999,$H109,[2]nominal!$CN$7:$CN$9999,$AJ$4)</f>
        <v>0</v>
      </c>
      <c r="AK109" s="21">
        <f>COUNTIFS([2]nominal!$Q$7:$Q$9999,$H109,[2]nominal!$CN$7:$CN$9999,$AK$4)</f>
        <v>0</v>
      </c>
      <c r="AL109" s="21">
        <f>COUNTIFS([2]nominal!$Q$7:$Q$9999,$H109,[2]nominal!$CO$7:$CO$9999,$AL$4)</f>
        <v>0</v>
      </c>
      <c r="AM109" s="21">
        <f>COUNTIFS([2]nominal!$Q$7:$Q$9999,$H109,[2]nominal!$CO$7:$CO$9999,$AM$4)</f>
        <v>0</v>
      </c>
      <c r="AN109" s="21">
        <f>COUNTIFS([2]nominal!$Q$7:$Q$9999,$H109,[2]nominal!$CO$7:$CO$9999,$AN$4)</f>
        <v>0</v>
      </c>
      <c r="AO109" s="21">
        <f>COUNTIFS([2]nominal!$Q$7:$Q$9999,$H109,[2]nominal!$DE$7:$DE$9999,$AO$4)</f>
        <v>0</v>
      </c>
      <c r="AP109" s="21">
        <f>COUNTIFS([2]nominal!$Q$7:$Q$9999,$H109,[2]nominal!$DE$7:$DE$9999,$AP$4)</f>
        <v>0</v>
      </c>
      <c r="AQ109" s="21">
        <f>COUNTIFS([2]nominal!$Q$7:$Q$9999,$H109,[2]nominal!$DE$7:$DE$9999,$AQ$4)</f>
        <v>0</v>
      </c>
      <c r="AR109" s="21">
        <f>COUNTIFS([2]nominal!$Q$7:$Q$9999,$H109,[2]nominal!$DQ$7:$DQ$9999,$AR$4)</f>
        <v>0</v>
      </c>
      <c r="AS109" s="21">
        <f>COUNTIFS([2]nominal!$Q$7:$Q$9999,$H109,[2]nominal!$DQ$7:$DQ$9999,$AS$4)</f>
        <v>0</v>
      </c>
      <c r="AT109" s="21">
        <f>COUNTIFS([2]nominal!$Q$7:$Q$9999,$H109,[2]nominal!$DQ$7:$DQ$9999,$AT$4)</f>
        <v>0</v>
      </c>
      <c r="AU109" s="21">
        <f>COUNTIFS([2]nominal!$Q$7:$Q$9999,$H109,[2]nominal!$DL$7:$DL$9999,$AU$4)</f>
        <v>0</v>
      </c>
      <c r="AV109" s="21">
        <f>COUNTIFS([2]nominal!$Q$7:$Q$9999,$H109,[2]nominal!$DL$7:$DL$9999,$AV$4)</f>
        <v>0</v>
      </c>
      <c r="AW109" s="21">
        <f>COUNTIFS([2]nominal!$Q$7:$Q$9999,$H109,[2]nominal!$DL$7:$DL$9999,$AW$4)</f>
        <v>0</v>
      </c>
      <c r="AX109" s="21">
        <f>COUNTIFS([2]nominal!$Q$7:$Q$9999,$H109,[2]nominal!$DL$7:$DL$9999,$AX$4)</f>
        <v>0</v>
      </c>
      <c r="AY109" s="21">
        <f>COUNTIFS([2]nominal!$Q$7:$Q$9999,$H109,[2]nominal!$DL$7:$DL$9999,$AY$4)</f>
        <v>0</v>
      </c>
      <c r="AZ109" s="21">
        <f>COUNTIFS([2]nominal!$Q$7:$Q$9999,$H109,[2]nominal!$DL$7:$DL$9999,$AZ$4)</f>
        <v>0</v>
      </c>
      <c r="BA109" s="21">
        <f>COUNTIFS([2]nominal!$Q$7:$Q$9999,$H109,[2]nominal!$DO$7:$DO$9999,$BA$4)</f>
        <v>0</v>
      </c>
      <c r="BB109" s="21">
        <f>COUNTIFS([2]nominal!$Q$7:$Q$9999,$H109,[2]nominal!$ES$7:$ES$9999,$BB$4)</f>
        <v>0</v>
      </c>
      <c r="BC109" s="11"/>
    </row>
    <row r="110" spans="1:55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f>IFERROR(VLOOKUP(H110,[1]NroPctesXeess!$E$3:$G$9999,3,FALSE),0)</f>
        <v>0</v>
      </c>
      <c r="K110" s="8">
        <f>COUNTIFS([2]nominal!$Q$7:$Q$9999,H110)</f>
        <v>0</v>
      </c>
      <c r="L110" s="8">
        <f>COUNTIFS([3]nominal!$Q$7:$Q$999,H110)</f>
        <v>0</v>
      </c>
      <c r="M110" s="8">
        <f>COUNTIFS([2]nominal!$Q$7:$Q$9999,$H110,[2]nominal!$J$7:$J$9999,"&lt;6")</f>
        <v>0</v>
      </c>
      <c r="N110" s="8">
        <f>COUNTIFS([2]nominal!$Q$7:$Q$9999,$H110,[2]nominal!$J$7:$J$9999,"&gt;5",[2]nominal!$J$7:$J$9999,"&lt;12")</f>
        <v>0</v>
      </c>
      <c r="O110" s="8">
        <f>COUNTIFS([2]nominal!$Q$7:$Q$9999,$H110,[2]nominal!$J$7:$J$9999,"&gt;11",[2]nominal!$J$7:$J$9999,"&lt;18")</f>
        <v>0</v>
      </c>
      <c r="P110" s="8">
        <f>COUNTIFS([2]nominal!$Q$7:$Q$9999,$H110,[2]nominal!$J$7:$J$9999,"&gt;17",[2]nominal!$J$7:$J$9999,"&lt;30")</f>
        <v>0</v>
      </c>
      <c r="Q110" s="8">
        <f>COUNTIFS([2]nominal!$Q$7:$Q$9999,$H110,[2]nominal!$J$7:$J$9999,"&gt;29",[2]nominal!$J$7:$J$9999,"&lt;60")</f>
        <v>0</v>
      </c>
      <c r="R110" s="8">
        <f>COUNTIFS([2]nominal!$Q$7:$Q$9999,$H110,[2]nominal!$J$7:$J$9999,"&gt;59")</f>
        <v>0</v>
      </c>
      <c r="S110" s="8">
        <f>COUNTIFS([2]nominal!$Q$7:$Q$9999,$H110,[2]nominal!$AH$7:$AH$9999,$S$4)</f>
        <v>0</v>
      </c>
      <c r="T110" s="21">
        <f>COUNTIFS([2]nominal!$Q$7:$Q$9999,$H110,[2]nominal!$AH$7:$AH$9999,$T$4)</f>
        <v>0</v>
      </c>
      <c r="U110" s="21">
        <f>COUNTIFS([2]nominal!$Q$7:$Q$9999,$H110,[2]nominal!$AH$7:$AH$9999,$U$4)</f>
        <v>0</v>
      </c>
      <c r="V110" s="21">
        <f>COUNTIFS([2]nominal!$Q$7:$Q$9999,$H110,[2]nominal!$AH$7:$AH$9999,$V$4)</f>
        <v>0</v>
      </c>
      <c r="W110" s="21">
        <f>COUNTIFS([2]nominal!$Q$7:$Q$9999,$H110,[2]nominal!$AH$7:$AH$9999,$W$4)</f>
        <v>0</v>
      </c>
      <c r="X110" s="8">
        <f>COUNTIFS([2]nominal!$Q$7:$Q$9999,$H110,[2]nominal!$AF$7:$AF$9999,$X$4)</f>
        <v>0</v>
      </c>
      <c r="Y110" s="21">
        <f>COUNTIFS([2]nominal!$Q$7:$Q$9999,$H110,[2]nominal!$AF$7:$AF$9999,$Y$4)</f>
        <v>0</v>
      </c>
      <c r="Z110" s="21">
        <f>COUNTIFS([2]nominal!$Q$7:$Q$9999,$H110,[2]nominal!$AK$7:$AK$9999,$Z$4)</f>
        <v>0</v>
      </c>
      <c r="AA110" s="21">
        <f>COUNTIFS([2]nominal!$Q$7:$Q$9999,$H110,[2]nominal!$AK$7:$AK$9999,$AA$4)</f>
        <v>0</v>
      </c>
      <c r="AB110" s="21">
        <f>COUNTIFS([2]nominal!$Q$7:$Q$9999,$H110,[2]nominal!$AK$7:$AK$9999,$AB$4)</f>
        <v>0</v>
      </c>
      <c r="AC110" s="21">
        <f>COUNTIFS([2]nominal!$Q$7:$Q$9999,$H110,[2]nominal!$AW$7:$AW$9999,$AC$4)</f>
        <v>0</v>
      </c>
      <c r="AD110" s="21">
        <f>COUNTIFS([2]nominal!$Q$7:$Q$9999,$H110,[2]nominal!$AZ$7:$AZ$9999,$AD$4)</f>
        <v>0</v>
      </c>
      <c r="AE110" s="8">
        <f>COUNTIFS([2]nominal!$Q$7:$Q$9999,$H110,[2]nominal!$AO$7:$AO$9999,$AE$4)</f>
        <v>0</v>
      </c>
      <c r="AF110" s="8">
        <f>COUNTIFS([2]nominal!$Q$7:$Q$9999,$H110,[2]nominal!$AT$7:$AT$9999,$AF$4)</f>
        <v>0</v>
      </c>
      <c r="AG110" s="21">
        <f>COUNTIFS([2]nominal!$Q$7:$Q$9999,$H110,[2]nominal!$DH$7:$DH$9999,$AG$4)</f>
        <v>0</v>
      </c>
      <c r="AH110" s="21">
        <f>COUNTIFS([2]nominal!$Q$7:$Q$9999,$H110,[2]nominal!$CN$7:$CN$9999,$AH$4)</f>
        <v>0</v>
      </c>
      <c r="AI110" s="21">
        <f>COUNTIFS([2]nominal!$Q$7:$Q$9999,$H110,[2]nominal!$CN$7:$CN$9999,$AI$4)</f>
        <v>0</v>
      </c>
      <c r="AJ110" s="21">
        <f>COUNTIFS([2]nominal!$Q$7:$Q$9999,$H110,[2]nominal!$CN$7:$CN$9999,$AJ$4)</f>
        <v>0</v>
      </c>
      <c r="AK110" s="21">
        <f>COUNTIFS([2]nominal!$Q$7:$Q$9999,$H110,[2]nominal!$CN$7:$CN$9999,$AK$4)</f>
        <v>0</v>
      </c>
      <c r="AL110" s="21">
        <f>COUNTIFS([2]nominal!$Q$7:$Q$9999,$H110,[2]nominal!$CO$7:$CO$9999,$AL$4)</f>
        <v>0</v>
      </c>
      <c r="AM110" s="21">
        <f>COUNTIFS([2]nominal!$Q$7:$Q$9999,$H110,[2]nominal!$CO$7:$CO$9999,$AM$4)</f>
        <v>0</v>
      </c>
      <c r="AN110" s="21">
        <f>COUNTIFS([2]nominal!$Q$7:$Q$9999,$H110,[2]nominal!$CO$7:$CO$9999,$AN$4)</f>
        <v>0</v>
      </c>
      <c r="AO110" s="21">
        <f>COUNTIFS([2]nominal!$Q$7:$Q$9999,$H110,[2]nominal!$DE$7:$DE$9999,$AO$4)</f>
        <v>0</v>
      </c>
      <c r="AP110" s="21">
        <f>COUNTIFS([2]nominal!$Q$7:$Q$9999,$H110,[2]nominal!$DE$7:$DE$9999,$AP$4)</f>
        <v>0</v>
      </c>
      <c r="AQ110" s="21">
        <f>COUNTIFS([2]nominal!$Q$7:$Q$9999,$H110,[2]nominal!$DE$7:$DE$9999,$AQ$4)</f>
        <v>0</v>
      </c>
      <c r="AR110" s="21">
        <f>COUNTIFS([2]nominal!$Q$7:$Q$9999,$H110,[2]nominal!$DQ$7:$DQ$9999,$AR$4)</f>
        <v>0</v>
      </c>
      <c r="AS110" s="21">
        <f>COUNTIFS([2]nominal!$Q$7:$Q$9999,$H110,[2]nominal!$DQ$7:$DQ$9999,$AS$4)</f>
        <v>0</v>
      </c>
      <c r="AT110" s="21">
        <f>COUNTIFS([2]nominal!$Q$7:$Q$9999,$H110,[2]nominal!$DQ$7:$DQ$9999,$AT$4)</f>
        <v>0</v>
      </c>
      <c r="AU110" s="21">
        <f>COUNTIFS([2]nominal!$Q$7:$Q$9999,$H110,[2]nominal!$DL$7:$DL$9999,$AU$4)</f>
        <v>0</v>
      </c>
      <c r="AV110" s="21">
        <f>COUNTIFS([2]nominal!$Q$7:$Q$9999,$H110,[2]nominal!$DL$7:$DL$9999,$AV$4)</f>
        <v>0</v>
      </c>
      <c r="AW110" s="21">
        <f>COUNTIFS([2]nominal!$Q$7:$Q$9999,$H110,[2]nominal!$DL$7:$DL$9999,$AW$4)</f>
        <v>0</v>
      </c>
      <c r="AX110" s="21">
        <f>COUNTIFS([2]nominal!$Q$7:$Q$9999,$H110,[2]nominal!$DL$7:$DL$9999,$AX$4)</f>
        <v>0</v>
      </c>
      <c r="AY110" s="21">
        <f>COUNTIFS([2]nominal!$Q$7:$Q$9999,$H110,[2]nominal!$DL$7:$DL$9999,$AY$4)</f>
        <v>0</v>
      </c>
      <c r="AZ110" s="21">
        <f>COUNTIFS([2]nominal!$Q$7:$Q$9999,$H110,[2]nominal!$DL$7:$DL$9999,$AZ$4)</f>
        <v>0</v>
      </c>
      <c r="BA110" s="21">
        <f>COUNTIFS([2]nominal!$Q$7:$Q$9999,$H110,[2]nominal!$DO$7:$DO$9999,$BA$4)</f>
        <v>0</v>
      </c>
      <c r="BB110" s="21">
        <f>COUNTIFS([2]nominal!$Q$7:$Q$9999,$H110,[2]nominal!$ES$7:$ES$9999,$BB$4)</f>
        <v>0</v>
      </c>
      <c r="BC110" s="11"/>
    </row>
    <row r="111" spans="1:55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f>IFERROR(VLOOKUP(H111,[1]NroPctesXeess!$E$3:$G$9999,3,FALSE),0)</f>
        <v>0</v>
      </c>
      <c r="K111" s="8">
        <f>COUNTIFS([2]nominal!$Q$7:$Q$9999,H111)</f>
        <v>0</v>
      </c>
      <c r="L111" s="8">
        <f>COUNTIFS([3]nominal!$Q$7:$Q$999,H111)</f>
        <v>0</v>
      </c>
      <c r="M111" s="8">
        <f>COUNTIFS([2]nominal!$Q$7:$Q$9999,$H111,[2]nominal!$J$7:$J$9999,"&lt;6")</f>
        <v>0</v>
      </c>
      <c r="N111" s="8">
        <f>COUNTIFS([2]nominal!$Q$7:$Q$9999,$H111,[2]nominal!$J$7:$J$9999,"&gt;5",[2]nominal!$J$7:$J$9999,"&lt;12")</f>
        <v>0</v>
      </c>
      <c r="O111" s="8">
        <f>COUNTIFS([2]nominal!$Q$7:$Q$9999,$H111,[2]nominal!$J$7:$J$9999,"&gt;11",[2]nominal!$J$7:$J$9999,"&lt;18")</f>
        <v>0</v>
      </c>
      <c r="P111" s="8">
        <f>COUNTIFS([2]nominal!$Q$7:$Q$9999,$H111,[2]nominal!$J$7:$J$9999,"&gt;17",[2]nominal!$J$7:$J$9999,"&lt;30")</f>
        <v>0</v>
      </c>
      <c r="Q111" s="8">
        <f>COUNTIFS([2]nominal!$Q$7:$Q$9999,$H111,[2]nominal!$J$7:$J$9999,"&gt;29",[2]nominal!$J$7:$J$9999,"&lt;60")</f>
        <v>0</v>
      </c>
      <c r="R111" s="8">
        <f>COUNTIFS([2]nominal!$Q$7:$Q$9999,$H111,[2]nominal!$J$7:$J$9999,"&gt;59")</f>
        <v>0</v>
      </c>
      <c r="S111" s="8">
        <f>COUNTIFS([2]nominal!$Q$7:$Q$9999,$H111,[2]nominal!$AH$7:$AH$9999,$S$4)</f>
        <v>0</v>
      </c>
      <c r="T111" s="21">
        <f>COUNTIFS([2]nominal!$Q$7:$Q$9999,$H111,[2]nominal!$AH$7:$AH$9999,$T$4)</f>
        <v>0</v>
      </c>
      <c r="U111" s="21">
        <f>COUNTIFS([2]nominal!$Q$7:$Q$9999,$H111,[2]nominal!$AH$7:$AH$9999,$U$4)</f>
        <v>0</v>
      </c>
      <c r="V111" s="21">
        <f>COUNTIFS([2]nominal!$Q$7:$Q$9999,$H111,[2]nominal!$AH$7:$AH$9999,$V$4)</f>
        <v>0</v>
      </c>
      <c r="W111" s="21">
        <f>COUNTIFS([2]nominal!$Q$7:$Q$9999,$H111,[2]nominal!$AH$7:$AH$9999,$W$4)</f>
        <v>0</v>
      </c>
      <c r="X111" s="8">
        <f>COUNTIFS([2]nominal!$Q$7:$Q$9999,$H111,[2]nominal!$AF$7:$AF$9999,$X$4)</f>
        <v>0</v>
      </c>
      <c r="Y111" s="21">
        <f>COUNTIFS([2]nominal!$Q$7:$Q$9999,$H111,[2]nominal!$AF$7:$AF$9999,$Y$4)</f>
        <v>0</v>
      </c>
      <c r="Z111" s="21">
        <f>COUNTIFS([2]nominal!$Q$7:$Q$9999,$H111,[2]nominal!$AK$7:$AK$9999,$Z$4)</f>
        <v>0</v>
      </c>
      <c r="AA111" s="21">
        <f>COUNTIFS([2]nominal!$Q$7:$Q$9999,$H111,[2]nominal!$AK$7:$AK$9999,$AA$4)</f>
        <v>0</v>
      </c>
      <c r="AB111" s="21">
        <f>COUNTIFS([2]nominal!$Q$7:$Q$9999,$H111,[2]nominal!$AK$7:$AK$9999,$AB$4)</f>
        <v>0</v>
      </c>
      <c r="AC111" s="21">
        <f>COUNTIFS([2]nominal!$Q$7:$Q$9999,$H111,[2]nominal!$AW$7:$AW$9999,$AC$4)</f>
        <v>0</v>
      </c>
      <c r="AD111" s="21">
        <f>COUNTIFS([2]nominal!$Q$7:$Q$9999,$H111,[2]nominal!$AZ$7:$AZ$9999,$AD$4)</f>
        <v>0</v>
      </c>
      <c r="AE111" s="8">
        <f>COUNTIFS([2]nominal!$Q$7:$Q$9999,$H111,[2]nominal!$AO$7:$AO$9999,$AE$4)</f>
        <v>0</v>
      </c>
      <c r="AF111" s="8">
        <f>COUNTIFS([2]nominal!$Q$7:$Q$9999,$H111,[2]nominal!$AT$7:$AT$9999,$AF$4)</f>
        <v>0</v>
      </c>
      <c r="AG111" s="21">
        <f>COUNTIFS([2]nominal!$Q$7:$Q$9999,$H111,[2]nominal!$DH$7:$DH$9999,$AG$4)</f>
        <v>0</v>
      </c>
      <c r="AH111" s="21">
        <f>COUNTIFS([2]nominal!$Q$7:$Q$9999,$H111,[2]nominal!$CN$7:$CN$9999,$AH$4)</f>
        <v>0</v>
      </c>
      <c r="AI111" s="21">
        <f>COUNTIFS([2]nominal!$Q$7:$Q$9999,$H111,[2]nominal!$CN$7:$CN$9999,$AI$4)</f>
        <v>0</v>
      </c>
      <c r="AJ111" s="21">
        <f>COUNTIFS([2]nominal!$Q$7:$Q$9999,$H111,[2]nominal!$CN$7:$CN$9999,$AJ$4)</f>
        <v>0</v>
      </c>
      <c r="AK111" s="21">
        <f>COUNTIFS([2]nominal!$Q$7:$Q$9999,$H111,[2]nominal!$CN$7:$CN$9999,$AK$4)</f>
        <v>0</v>
      </c>
      <c r="AL111" s="21">
        <f>COUNTIFS([2]nominal!$Q$7:$Q$9999,$H111,[2]nominal!$CO$7:$CO$9999,$AL$4)</f>
        <v>0</v>
      </c>
      <c r="AM111" s="21">
        <f>COUNTIFS([2]nominal!$Q$7:$Q$9999,$H111,[2]nominal!$CO$7:$CO$9999,$AM$4)</f>
        <v>0</v>
      </c>
      <c r="AN111" s="21">
        <f>COUNTIFS([2]nominal!$Q$7:$Q$9999,$H111,[2]nominal!$CO$7:$CO$9999,$AN$4)</f>
        <v>0</v>
      </c>
      <c r="AO111" s="21">
        <f>COUNTIFS([2]nominal!$Q$7:$Q$9999,$H111,[2]nominal!$DE$7:$DE$9999,$AO$4)</f>
        <v>0</v>
      </c>
      <c r="AP111" s="21">
        <f>COUNTIFS([2]nominal!$Q$7:$Q$9999,$H111,[2]nominal!$DE$7:$DE$9999,$AP$4)</f>
        <v>0</v>
      </c>
      <c r="AQ111" s="21">
        <f>COUNTIFS([2]nominal!$Q$7:$Q$9999,$H111,[2]nominal!$DE$7:$DE$9999,$AQ$4)</f>
        <v>0</v>
      </c>
      <c r="AR111" s="21">
        <f>COUNTIFS([2]nominal!$Q$7:$Q$9999,$H111,[2]nominal!$DQ$7:$DQ$9999,$AR$4)</f>
        <v>0</v>
      </c>
      <c r="AS111" s="21">
        <f>COUNTIFS([2]nominal!$Q$7:$Q$9999,$H111,[2]nominal!$DQ$7:$DQ$9999,$AS$4)</f>
        <v>0</v>
      </c>
      <c r="AT111" s="21">
        <f>COUNTIFS([2]nominal!$Q$7:$Q$9999,$H111,[2]nominal!$DQ$7:$DQ$9999,$AT$4)</f>
        <v>0</v>
      </c>
      <c r="AU111" s="21">
        <f>COUNTIFS([2]nominal!$Q$7:$Q$9999,$H111,[2]nominal!$DL$7:$DL$9999,$AU$4)</f>
        <v>0</v>
      </c>
      <c r="AV111" s="21">
        <f>COUNTIFS([2]nominal!$Q$7:$Q$9999,$H111,[2]nominal!$DL$7:$DL$9999,$AV$4)</f>
        <v>0</v>
      </c>
      <c r="AW111" s="21">
        <f>COUNTIFS([2]nominal!$Q$7:$Q$9999,$H111,[2]nominal!$DL$7:$DL$9999,$AW$4)</f>
        <v>0</v>
      </c>
      <c r="AX111" s="21">
        <f>COUNTIFS([2]nominal!$Q$7:$Q$9999,$H111,[2]nominal!$DL$7:$DL$9999,$AX$4)</f>
        <v>0</v>
      </c>
      <c r="AY111" s="21">
        <f>COUNTIFS([2]nominal!$Q$7:$Q$9999,$H111,[2]nominal!$DL$7:$DL$9999,$AY$4)</f>
        <v>0</v>
      </c>
      <c r="AZ111" s="21">
        <f>COUNTIFS([2]nominal!$Q$7:$Q$9999,$H111,[2]nominal!$DL$7:$DL$9999,$AZ$4)</f>
        <v>0</v>
      </c>
      <c r="BA111" s="21">
        <f>COUNTIFS([2]nominal!$Q$7:$Q$9999,$H111,[2]nominal!$DO$7:$DO$9999,$BA$4)</f>
        <v>0</v>
      </c>
      <c r="BB111" s="21">
        <f>COUNTIFS([2]nominal!$Q$7:$Q$9999,$H111,[2]nominal!$ES$7:$ES$9999,$BB$4)</f>
        <v>0</v>
      </c>
      <c r="BC111" s="11"/>
    </row>
    <row r="112" spans="1:55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f>IFERROR(VLOOKUP(H112,[1]NroPctesXeess!$E$3:$G$9999,3,FALSE),0)</f>
        <v>2</v>
      </c>
      <c r="K112" s="8">
        <f>COUNTIFS([2]nominal!$Q$7:$Q$9999,H112)</f>
        <v>2</v>
      </c>
      <c r="L112" s="8">
        <f>COUNTIFS([3]nominal!$Q$7:$Q$999,H112)</f>
        <v>0</v>
      </c>
      <c r="M112" s="8">
        <f>COUNTIFS([2]nominal!$Q$7:$Q$9999,$H112,[2]nominal!$J$7:$J$9999,"&lt;6")</f>
        <v>0</v>
      </c>
      <c r="N112" s="8">
        <f>COUNTIFS([2]nominal!$Q$7:$Q$9999,$H112,[2]nominal!$J$7:$J$9999,"&gt;5",[2]nominal!$J$7:$J$9999,"&lt;12")</f>
        <v>0</v>
      </c>
      <c r="O112" s="8">
        <f>COUNTIFS([2]nominal!$Q$7:$Q$9999,$H112,[2]nominal!$J$7:$J$9999,"&gt;11",[2]nominal!$J$7:$J$9999,"&lt;18")</f>
        <v>0</v>
      </c>
      <c r="P112" s="8">
        <f>COUNTIFS([2]nominal!$Q$7:$Q$9999,$H112,[2]nominal!$J$7:$J$9999,"&gt;17",[2]nominal!$J$7:$J$9999,"&lt;30")</f>
        <v>0</v>
      </c>
      <c r="Q112" s="8">
        <f>COUNTIFS([2]nominal!$Q$7:$Q$9999,$H112,[2]nominal!$J$7:$J$9999,"&gt;29",[2]nominal!$J$7:$J$9999,"&lt;60")</f>
        <v>2</v>
      </c>
      <c r="R112" s="8">
        <f>COUNTIFS([2]nominal!$Q$7:$Q$9999,$H112,[2]nominal!$J$7:$J$9999,"&gt;59")</f>
        <v>0</v>
      </c>
      <c r="S112" s="8">
        <f>COUNTIFS([2]nominal!$Q$7:$Q$9999,$H112,[2]nominal!$AH$7:$AH$9999,$S$4)</f>
        <v>2</v>
      </c>
      <c r="T112" s="21">
        <f>COUNTIFS([2]nominal!$Q$7:$Q$9999,$H112,[2]nominal!$AH$7:$AH$9999,$T$4)</f>
        <v>0</v>
      </c>
      <c r="U112" s="21">
        <f>COUNTIFS([2]nominal!$Q$7:$Q$9999,$H112,[2]nominal!$AH$7:$AH$9999,$U$4)</f>
        <v>0</v>
      </c>
      <c r="V112" s="21">
        <f>COUNTIFS([2]nominal!$Q$7:$Q$9999,$H112,[2]nominal!$AH$7:$AH$9999,$V$4)</f>
        <v>0</v>
      </c>
      <c r="W112" s="21">
        <f>COUNTIFS([2]nominal!$Q$7:$Q$9999,$H112,[2]nominal!$AH$7:$AH$9999,$W$4)</f>
        <v>0</v>
      </c>
      <c r="X112" s="8">
        <f>COUNTIFS([2]nominal!$Q$7:$Q$9999,$H112,[2]nominal!$AF$7:$AF$9999,$X$4)</f>
        <v>2</v>
      </c>
      <c r="Y112" s="21">
        <f>COUNTIFS([2]nominal!$Q$7:$Q$9999,$H112,[2]nominal!$AF$7:$AF$9999,$Y$4)</f>
        <v>0</v>
      </c>
      <c r="Z112" s="21">
        <f>COUNTIFS([2]nominal!$Q$7:$Q$9999,$H112,[2]nominal!$AK$7:$AK$9999,$Z$4)</f>
        <v>2</v>
      </c>
      <c r="AA112" s="21">
        <f>COUNTIFS([2]nominal!$Q$7:$Q$9999,$H112,[2]nominal!$AK$7:$AK$9999,$AA$4)</f>
        <v>0</v>
      </c>
      <c r="AB112" s="21">
        <f>COUNTIFS([2]nominal!$Q$7:$Q$9999,$H112,[2]nominal!$AK$7:$AK$9999,$AB$4)</f>
        <v>0</v>
      </c>
      <c r="AC112" s="21">
        <f>COUNTIFS([2]nominal!$Q$7:$Q$9999,$H112,[2]nominal!$AW$7:$AW$9999,$AC$4)</f>
        <v>0</v>
      </c>
      <c r="AD112" s="21">
        <f>COUNTIFS([2]nominal!$Q$7:$Q$9999,$H112,[2]nominal!$AZ$7:$AZ$9999,$AD$4)</f>
        <v>0</v>
      </c>
      <c r="AE112" s="8">
        <f>COUNTIFS([2]nominal!$Q$7:$Q$9999,$H112,[2]nominal!$AO$7:$AO$9999,$AE$4)</f>
        <v>0</v>
      </c>
      <c r="AF112" s="8">
        <f>COUNTIFS([2]nominal!$Q$7:$Q$9999,$H112,[2]nominal!$AT$7:$AT$9999,$AF$4)</f>
        <v>0</v>
      </c>
      <c r="AG112" s="21">
        <f>COUNTIFS([2]nominal!$Q$7:$Q$9999,$H112,[2]nominal!$DH$7:$DH$9999,$AG$4)</f>
        <v>0</v>
      </c>
      <c r="AH112" s="21">
        <f>COUNTIFS([2]nominal!$Q$7:$Q$9999,$H112,[2]nominal!$CN$7:$CN$9999,$AH$4)</f>
        <v>0</v>
      </c>
      <c r="AI112" s="21">
        <f>COUNTIFS([2]nominal!$Q$7:$Q$9999,$H112,[2]nominal!$CN$7:$CN$9999,$AI$4)</f>
        <v>0</v>
      </c>
      <c r="AJ112" s="21">
        <f>COUNTIFS([2]nominal!$Q$7:$Q$9999,$H112,[2]nominal!$CN$7:$CN$9999,$AJ$4)</f>
        <v>0</v>
      </c>
      <c r="AK112" s="21">
        <f>COUNTIFS([2]nominal!$Q$7:$Q$9999,$H112,[2]nominal!$CN$7:$CN$9999,$AK$4)</f>
        <v>2</v>
      </c>
      <c r="AL112" s="21">
        <f>COUNTIFS([2]nominal!$Q$7:$Q$9999,$H112,[2]nominal!$CO$7:$CO$9999,$AL$4)</f>
        <v>0</v>
      </c>
      <c r="AM112" s="21">
        <f>COUNTIFS([2]nominal!$Q$7:$Q$9999,$H112,[2]nominal!$CO$7:$CO$9999,$AM$4)</f>
        <v>0</v>
      </c>
      <c r="AN112" s="21">
        <f>COUNTIFS([2]nominal!$Q$7:$Q$9999,$H112,[2]nominal!$CO$7:$CO$9999,$AN$4)</f>
        <v>2</v>
      </c>
      <c r="AO112" s="21">
        <f>COUNTIFS([2]nominal!$Q$7:$Q$9999,$H112,[2]nominal!$DE$7:$DE$9999,$AO$4)</f>
        <v>0</v>
      </c>
      <c r="AP112" s="21">
        <f>COUNTIFS([2]nominal!$Q$7:$Q$9999,$H112,[2]nominal!$DE$7:$DE$9999,$AP$4)</f>
        <v>2</v>
      </c>
      <c r="AQ112" s="21">
        <f>COUNTIFS([2]nominal!$Q$7:$Q$9999,$H112,[2]nominal!$DE$7:$DE$9999,$AQ$4)</f>
        <v>0</v>
      </c>
      <c r="AR112" s="21">
        <f>COUNTIFS([2]nominal!$Q$7:$Q$9999,$H112,[2]nominal!$DQ$7:$DQ$9999,$AR$4)</f>
        <v>0</v>
      </c>
      <c r="AS112" s="21">
        <f>COUNTIFS([2]nominal!$Q$7:$Q$9999,$H112,[2]nominal!$DQ$7:$DQ$9999,$AS$4)</f>
        <v>0</v>
      </c>
      <c r="AT112" s="21">
        <f>COUNTIFS([2]nominal!$Q$7:$Q$9999,$H112,[2]nominal!$DQ$7:$DQ$9999,$AT$4)</f>
        <v>2</v>
      </c>
      <c r="AU112" s="21">
        <f>COUNTIFS([2]nominal!$Q$7:$Q$9999,$H112,[2]nominal!$DL$7:$DL$9999,$AU$4)</f>
        <v>0</v>
      </c>
      <c r="AV112" s="21">
        <f>COUNTIFS([2]nominal!$Q$7:$Q$9999,$H112,[2]nominal!$DL$7:$DL$9999,$AV$4)</f>
        <v>0</v>
      </c>
      <c r="AW112" s="21">
        <f>COUNTIFS([2]nominal!$Q$7:$Q$9999,$H112,[2]nominal!$DL$7:$DL$9999,$AW$4)</f>
        <v>0</v>
      </c>
      <c r="AX112" s="21">
        <f>COUNTIFS([2]nominal!$Q$7:$Q$9999,$H112,[2]nominal!$DL$7:$DL$9999,$AX$4)</f>
        <v>0</v>
      </c>
      <c r="AY112" s="21">
        <f>COUNTIFS([2]nominal!$Q$7:$Q$9999,$H112,[2]nominal!$DL$7:$DL$9999,$AY$4)</f>
        <v>0</v>
      </c>
      <c r="AZ112" s="21">
        <f>COUNTIFS([2]nominal!$Q$7:$Q$9999,$H112,[2]nominal!$DL$7:$DL$9999,$AZ$4)</f>
        <v>2</v>
      </c>
      <c r="BA112" s="21">
        <f>COUNTIFS([2]nominal!$Q$7:$Q$9999,$H112,[2]nominal!$DO$7:$DO$9999,$BA$4)</f>
        <v>0</v>
      </c>
      <c r="BB112" s="21">
        <f>COUNTIFS([2]nominal!$Q$7:$Q$9999,$H112,[2]nominal!$ES$7:$ES$9999,$BB$4)</f>
        <v>0</v>
      </c>
      <c r="BC112" s="11"/>
    </row>
    <row r="113" spans="1:55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f>IFERROR(VLOOKUP(H113,[1]NroPctesXeess!$E$3:$G$9999,3,FALSE),0)</f>
        <v>0</v>
      </c>
      <c r="K113" s="8">
        <f>COUNTIFS([2]nominal!$Q$7:$Q$9999,H113)</f>
        <v>0</v>
      </c>
      <c r="L113" s="8">
        <f>COUNTIFS([3]nominal!$Q$7:$Q$999,H113)</f>
        <v>0</v>
      </c>
      <c r="M113" s="8">
        <f>COUNTIFS([2]nominal!$Q$7:$Q$9999,$H113,[2]nominal!$J$7:$J$9999,"&lt;6")</f>
        <v>0</v>
      </c>
      <c r="N113" s="8">
        <f>COUNTIFS([2]nominal!$Q$7:$Q$9999,$H113,[2]nominal!$J$7:$J$9999,"&gt;5",[2]nominal!$J$7:$J$9999,"&lt;12")</f>
        <v>0</v>
      </c>
      <c r="O113" s="8">
        <f>COUNTIFS([2]nominal!$Q$7:$Q$9999,$H113,[2]nominal!$J$7:$J$9999,"&gt;11",[2]nominal!$J$7:$J$9999,"&lt;18")</f>
        <v>0</v>
      </c>
      <c r="P113" s="8">
        <f>COUNTIFS([2]nominal!$Q$7:$Q$9999,$H113,[2]nominal!$J$7:$J$9999,"&gt;17",[2]nominal!$J$7:$J$9999,"&lt;30")</f>
        <v>0</v>
      </c>
      <c r="Q113" s="8">
        <f>COUNTIFS([2]nominal!$Q$7:$Q$9999,$H113,[2]nominal!$J$7:$J$9999,"&gt;29",[2]nominal!$J$7:$J$9999,"&lt;60")</f>
        <v>0</v>
      </c>
      <c r="R113" s="8">
        <f>COUNTIFS([2]nominal!$Q$7:$Q$9999,$H113,[2]nominal!$J$7:$J$9999,"&gt;59")</f>
        <v>0</v>
      </c>
      <c r="S113" s="8">
        <f>COUNTIFS([2]nominal!$Q$7:$Q$9999,$H113,[2]nominal!$AH$7:$AH$9999,$S$4)</f>
        <v>0</v>
      </c>
      <c r="T113" s="21">
        <f>COUNTIFS([2]nominal!$Q$7:$Q$9999,$H113,[2]nominal!$AH$7:$AH$9999,$T$4)</f>
        <v>0</v>
      </c>
      <c r="U113" s="21">
        <f>COUNTIFS([2]nominal!$Q$7:$Q$9999,$H113,[2]nominal!$AH$7:$AH$9999,$U$4)</f>
        <v>0</v>
      </c>
      <c r="V113" s="21">
        <f>COUNTIFS([2]nominal!$Q$7:$Q$9999,$H113,[2]nominal!$AH$7:$AH$9999,$V$4)</f>
        <v>0</v>
      </c>
      <c r="W113" s="21">
        <f>COUNTIFS([2]nominal!$Q$7:$Q$9999,$H113,[2]nominal!$AH$7:$AH$9999,$W$4)</f>
        <v>0</v>
      </c>
      <c r="X113" s="8">
        <f>COUNTIFS([2]nominal!$Q$7:$Q$9999,$H113,[2]nominal!$AF$7:$AF$9999,$X$4)</f>
        <v>0</v>
      </c>
      <c r="Y113" s="21">
        <f>COUNTIFS([2]nominal!$Q$7:$Q$9999,$H113,[2]nominal!$AF$7:$AF$9999,$Y$4)</f>
        <v>0</v>
      </c>
      <c r="Z113" s="21">
        <f>COUNTIFS([2]nominal!$Q$7:$Q$9999,$H113,[2]nominal!$AK$7:$AK$9999,$Z$4)</f>
        <v>0</v>
      </c>
      <c r="AA113" s="21">
        <f>COUNTIFS([2]nominal!$Q$7:$Q$9999,$H113,[2]nominal!$AK$7:$AK$9999,$AA$4)</f>
        <v>0</v>
      </c>
      <c r="AB113" s="21">
        <f>COUNTIFS([2]nominal!$Q$7:$Q$9999,$H113,[2]nominal!$AK$7:$AK$9999,$AB$4)</f>
        <v>0</v>
      </c>
      <c r="AC113" s="21">
        <f>COUNTIFS([2]nominal!$Q$7:$Q$9999,$H113,[2]nominal!$AW$7:$AW$9999,$AC$4)</f>
        <v>0</v>
      </c>
      <c r="AD113" s="21">
        <f>COUNTIFS([2]nominal!$Q$7:$Q$9999,$H113,[2]nominal!$AZ$7:$AZ$9999,$AD$4)</f>
        <v>0</v>
      </c>
      <c r="AE113" s="8">
        <f>COUNTIFS([2]nominal!$Q$7:$Q$9999,$H113,[2]nominal!$AO$7:$AO$9999,$AE$4)</f>
        <v>0</v>
      </c>
      <c r="AF113" s="8">
        <f>COUNTIFS([2]nominal!$Q$7:$Q$9999,$H113,[2]nominal!$AT$7:$AT$9999,$AF$4)</f>
        <v>0</v>
      </c>
      <c r="AG113" s="21">
        <f>COUNTIFS([2]nominal!$Q$7:$Q$9999,$H113,[2]nominal!$DH$7:$DH$9999,$AG$4)</f>
        <v>0</v>
      </c>
      <c r="AH113" s="21">
        <f>COUNTIFS([2]nominal!$Q$7:$Q$9999,$H113,[2]nominal!$CN$7:$CN$9999,$AH$4)</f>
        <v>0</v>
      </c>
      <c r="AI113" s="21">
        <f>COUNTIFS([2]nominal!$Q$7:$Q$9999,$H113,[2]nominal!$CN$7:$CN$9999,$AI$4)</f>
        <v>0</v>
      </c>
      <c r="AJ113" s="21">
        <f>COUNTIFS([2]nominal!$Q$7:$Q$9999,$H113,[2]nominal!$CN$7:$CN$9999,$AJ$4)</f>
        <v>0</v>
      </c>
      <c r="AK113" s="21">
        <f>COUNTIFS([2]nominal!$Q$7:$Q$9999,$H113,[2]nominal!$CN$7:$CN$9999,$AK$4)</f>
        <v>0</v>
      </c>
      <c r="AL113" s="21">
        <f>COUNTIFS([2]nominal!$Q$7:$Q$9999,$H113,[2]nominal!$CO$7:$CO$9999,$AL$4)</f>
        <v>0</v>
      </c>
      <c r="AM113" s="21">
        <f>COUNTIFS([2]nominal!$Q$7:$Q$9999,$H113,[2]nominal!$CO$7:$CO$9999,$AM$4)</f>
        <v>0</v>
      </c>
      <c r="AN113" s="21">
        <f>COUNTIFS([2]nominal!$Q$7:$Q$9999,$H113,[2]nominal!$CO$7:$CO$9999,$AN$4)</f>
        <v>0</v>
      </c>
      <c r="AO113" s="21">
        <f>COUNTIFS([2]nominal!$Q$7:$Q$9999,$H113,[2]nominal!$DE$7:$DE$9999,$AO$4)</f>
        <v>0</v>
      </c>
      <c r="AP113" s="21">
        <f>COUNTIFS([2]nominal!$Q$7:$Q$9999,$H113,[2]nominal!$DE$7:$DE$9999,$AP$4)</f>
        <v>0</v>
      </c>
      <c r="AQ113" s="21">
        <f>COUNTIFS([2]nominal!$Q$7:$Q$9999,$H113,[2]nominal!$DE$7:$DE$9999,$AQ$4)</f>
        <v>0</v>
      </c>
      <c r="AR113" s="21">
        <f>COUNTIFS([2]nominal!$Q$7:$Q$9999,$H113,[2]nominal!$DQ$7:$DQ$9999,$AR$4)</f>
        <v>0</v>
      </c>
      <c r="AS113" s="21">
        <f>COUNTIFS([2]nominal!$Q$7:$Q$9999,$H113,[2]nominal!$DQ$7:$DQ$9999,$AS$4)</f>
        <v>0</v>
      </c>
      <c r="AT113" s="21">
        <f>COUNTIFS([2]nominal!$Q$7:$Q$9999,$H113,[2]nominal!$DQ$7:$DQ$9999,$AT$4)</f>
        <v>0</v>
      </c>
      <c r="AU113" s="21">
        <f>COUNTIFS([2]nominal!$Q$7:$Q$9999,$H113,[2]nominal!$DL$7:$DL$9999,$AU$4)</f>
        <v>0</v>
      </c>
      <c r="AV113" s="21">
        <f>COUNTIFS([2]nominal!$Q$7:$Q$9999,$H113,[2]nominal!$DL$7:$DL$9999,$AV$4)</f>
        <v>0</v>
      </c>
      <c r="AW113" s="21">
        <f>COUNTIFS([2]nominal!$Q$7:$Q$9999,$H113,[2]nominal!$DL$7:$DL$9999,$AW$4)</f>
        <v>0</v>
      </c>
      <c r="AX113" s="21">
        <f>COUNTIFS([2]nominal!$Q$7:$Q$9999,$H113,[2]nominal!$DL$7:$DL$9999,$AX$4)</f>
        <v>0</v>
      </c>
      <c r="AY113" s="21">
        <f>COUNTIFS([2]nominal!$Q$7:$Q$9999,$H113,[2]nominal!$DL$7:$DL$9999,$AY$4)</f>
        <v>0</v>
      </c>
      <c r="AZ113" s="21">
        <f>COUNTIFS([2]nominal!$Q$7:$Q$9999,$H113,[2]nominal!$DL$7:$DL$9999,$AZ$4)</f>
        <v>0</v>
      </c>
      <c r="BA113" s="21">
        <f>COUNTIFS([2]nominal!$Q$7:$Q$9999,$H113,[2]nominal!$DO$7:$DO$9999,$BA$4)</f>
        <v>0</v>
      </c>
      <c r="BB113" s="21">
        <f>COUNTIFS([2]nominal!$Q$7:$Q$9999,$H113,[2]nominal!$ES$7:$ES$9999,$BB$4)</f>
        <v>0</v>
      </c>
      <c r="BC113" s="11"/>
    </row>
    <row r="114" spans="1:55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f>IFERROR(VLOOKUP(H114,[1]NroPctesXeess!$E$3:$G$9999,3,FALSE),0)</f>
        <v>1</v>
      </c>
      <c r="K114" s="8">
        <f>COUNTIFS([2]nominal!$Q$7:$Q$9999,H114)</f>
        <v>1</v>
      </c>
      <c r="L114" s="8">
        <f>COUNTIFS([3]nominal!$Q$7:$Q$999,H114)</f>
        <v>0</v>
      </c>
      <c r="M114" s="8">
        <f>COUNTIFS([2]nominal!$Q$7:$Q$9999,$H114,[2]nominal!$J$7:$J$9999,"&lt;6")</f>
        <v>0</v>
      </c>
      <c r="N114" s="8">
        <f>COUNTIFS([2]nominal!$Q$7:$Q$9999,$H114,[2]nominal!$J$7:$J$9999,"&gt;5",[2]nominal!$J$7:$J$9999,"&lt;12")</f>
        <v>0</v>
      </c>
      <c r="O114" s="8">
        <f>COUNTIFS([2]nominal!$Q$7:$Q$9999,$H114,[2]nominal!$J$7:$J$9999,"&gt;11",[2]nominal!$J$7:$J$9999,"&lt;18")</f>
        <v>1</v>
      </c>
      <c r="P114" s="8">
        <f>COUNTIFS([2]nominal!$Q$7:$Q$9999,$H114,[2]nominal!$J$7:$J$9999,"&gt;17",[2]nominal!$J$7:$J$9999,"&lt;30")</f>
        <v>0</v>
      </c>
      <c r="Q114" s="8">
        <f>COUNTIFS([2]nominal!$Q$7:$Q$9999,$H114,[2]nominal!$J$7:$J$9999,"&gt;29",[2]nominal!$J$7:$J$9999,"&lt;60")</f>
        <v>0</v>
      </c>
      <c r="R114" s="8">
        <f>COUNTIFS([2]nominal!$Q$7:$Q$9999,$H114,[2]nominal!$J$7:$J$9999,"&gt;59")</f>
        <v>0</v>
      </c>
      <c r="S114" s="8">
        <f>COUNTIFS([2]nominal!$Q$7:$Q$9999,$H114,[2]nominal!$AH$7:$AH$9999,$S$4)</f>
        <v>1</v>
      </c>
      <c r="T114" s="21">
        <f>COUNTIFS([2]nominal!$Q$7:$Q$9999,$H114,[2]nominal!$AH$7:$AH$9999,$T$4)</f>
        <v>0</v>
      </c>
      <c r="U114" s="21">
        <f>COUNTIFS([2]nominal!$Q$7:$Q$9999,$H114,[2]nominal!$AH$7:$AH$9999,$U$4)</f>
        <v>0</v>
      </c>
      <c r="V114" s="21">
        <f>COUNTIFS([2]nominal!$Q$7:$Q$9999,$H114,[2]nominal!$AH$7:$AH$9999,$V$4)</f>
        <v>0</v>
      </c>
      <c r="W114" s="21">
        <f>COUNTIFS([2]nominal!$Q$7:$Q$9999,$H114,[2]nominal!$AH$7:$AH$9999,$W$4)</f>
        <v>0</v>
      </c>
      <c r="X114" s="8">
        <f>COUNTIFS([2]nominal!$Q$7:$Q$9999,$H114,[2]nominal!$AF$7:$AF$9999,$X$4)</f>
        <v>1</v>
      </c>
      <c r="Y114" s="21">
        <f>COUNTIFS([2]nominal!$Q$7:$Q$9999,$H114,[2]nominal!$AF$7:$AF$9999,$Y$4)</f>
        <v>0</v>
      </c>
      <c r="Z114" s="21">
        <f>COUNTIFS([2]nominal!$Q$7:$Q$9999,$H114,[2]nominal!$AK$7:$AK$9999,$Z$4)</f>
        <v>0</v>
      </c>
      <c r="AA114" s="21">
        <f>COUNTIFS([2]nominal!$Q$7:$Q$9999,$H114,[2]nominal!$AK$7:$AK$9999,$AA$4)</f>
        <v>1</v>
      </c>
      <c r="AB114" s="21">
        <f>COUNTIFS([2]nominal!$Q$7:$Q$9999,$H114,[2]nominal!$AK$7:$AK$9999,$AB$4)</f>
        <v>0</v>
      </c>
      <c r="AC114" s="21">
        <f>COUNTIFS([2]nominal!$Q$7:$Q$9999,$H114,[2]nominal!$AW$7:$AW$9999,$AC$4)</f>
        <v>0</v>
      </c>
      <c r="AD114" s="21">
        <f>COUNTIFS([2]nominal!$Q$7:$Q$9999,$H114,[2]nominal!$AZ$7:$AZ$9999,$AD$4)</f>
        <v>0</v>
      </c>
      <c r="AE114" s="8">
        <f>COUNTIFS([2]nominal!$Q$7:$Q$9999,$H114,[2]nominal!$AO$7:$AO$9999,$AE$4)</f>
        <v>1</v>
      </c>
      <c r="AF114" s="8">
        <f>COUNTIFS([2]nominal!$Q$7:$Q$9999,$H114,[2]nominal!$AT$7:$AT$9999,$AF$4)</f>
        <v>0</v>
      </c>
      <c r="AG114" s="21">
        <f>COUNTIFS([2]nominal!$Q$7:$Q$9999,$H114,[2]nominal!$DH$7:$DH$9999,$AG$4)</f>
        <v>0</v>
      </c>
      <c r="AH114" s="21">
        <f>COUNTIFS([2]nominal!$Q$7:$Q$9999,$H114,[2]nominal!$CN$7:$CN$9999,$AH$4)</f>
        <v>0</v>
      </c>
      <c r="AI114" s="21">
        <f>COUNTIFS([2]nominal!$Q$7:$Q$9999,$H114,[2]nominal!$CN$7:$CN$9999,$AI$4)</f>
        <v>0</v>
      </c>
      <c r="AJ114" s="21">
        <f>COUNTIFS([2]nominal!$Q$7:$Q$9999,$H114,[2]nominal!$CN$7:$CN$9999,$AJ$4)</f>
        <v>0</v>
      </c>
      <c r="AK114" s="21">
        <f>COUNTIFS([2]nominal!$Q$7:$Q$9999,$H114,[2]nominal!$CN$7:$CN$9999,$AK$4)</f>
        <v>1</v>
      </c>
      <c r="AL114" s="21">
        <f>COUNTIFS([2]nominal!$Q$7:$Q$9999,$H114,[2]nominal!$CO$7:$CO$9999,$AL$4)</f>
        <v>0</v>
      </c>
      <c r="AM114" s="21">
        <f>COUNTIFS([2]nominal!$Q$7:$Q$9999,$H114,[2]nominal!$CO$7:$CO$9999,$AM$4)</f>
        <v>0</v>
      </c>
      <c r="AN114" s="21">
        <f>COUNTIFS([2]nominal!$Q$7:$Q$9999,$H114,[2]nominal!$CO$7:$CO$9999,$AN$4)</f>
        <v>1</v>
      </c>
      <c r="AO114" s="21">
        <f>COUNTIFS([2]nominal!$Q$7:$Q$9999,$H114,[2]nominal!$DE$7:$DE$9999,$AO$4)</f>
        <v>0</v>
      </c>
      <c r="AP114" s="21">
        <f>COUNTIFS([2]nominal!$Q$7:$Q$9999,$H114,[2]nominal!$DE$7:$DE$9999,$AP$4)</f>
        <v>0</v>
      </c>
      <c r="AQ114" s="21">
        <f>COUNTIFS([2]nominal!$Q$7:$Q$9999,$H114,[2]nominal!$DE$7:$DE$9999,$AQ$4)</f>
        <v>1</v>
      </c>
      <c r="AR114" s="21">
        <f>COUNTIFS([2]nominal!$Q$7:$Q$9999,$H114,[2]nominal!$DQ$7:$DQ$9999,$AR$4)</f>
        <v>0</v>
      </c>
      <c r="AS114" s="21">
        <f>COUNTIFS([2]nominal!$Q$7:$Q$9999,$H114,[2]nominal!$DQ$7:$DQ$9999,$AS$4)</f>
        <v>1</v>
      </c>
      <c r="AT114" s="21">
        <f>COUNTIFS([2]nominal!$Q$7:$Q$9999,$H114,[2]nominal!$DQ$7:$DQ$9999,$AT$4)</f>
        <v>0</v>
      </c>
      <c r="AU114" s="21">
        <f>COUNTIFS([2]nominal!$Q$7:$Q$9999,$H114,[2]nominal!$DL$7:$DL$9999,$AU$4)</f>
        <v>0</v>
      </c>
      <c r="AV114" s="21">
        <f>COUNTIFS([2]nominal!$Q$7:$Q$9999,$H114,[2]nominal!$DL$7:$DL$9999,$AV$4)</f>
        <v>0</v>
      </c>
      <c r="AW114" s="21">
        <f>COUNTIFS([2]nominal!$Q$7:$Q$9999,$H114,[2]nominal!$DL$7:$DL$9999,$AW$4)</f>
        <v>0</v>
      </c>
      <c r="AX114" s="21">
        <f>COUNTIFS([2]nominal!$Q$7:$Q$9999,$H114,[2]nominal!$DL$7:$DL$9999,$AX$4)</f>
        <v>0</v>
      </c>
      <c r="AY114" s="21">
        <f>COUNTIFS([2]nominal!$Q$7:$Q$9999,$H114,[2]nominal!$DL$7:$DL$9999,$AY$4)</f>
        <v>1</v>
      </c>
      <c r="AZ114" s="21">
        <f>COUNTIFS([2]nominal!$Q$7:$Q$9999,$H114,[2]nominal!$DL$7:$DL$9999,$AZ$4)</f>
        <v>0</v>
      </c>
      <c r="BA114" s="21">
        <f>COUNTIFS([2]nominal!$Q$7:$Q$9999,$H114,[2]nominal!$DO$7:$DO$9999,$BA$4)</f>
        <v>0</v>
      </c>
      <c r="BB114" s="21">
        <f>COUNTIFS([2]nominal!$Q$7:$Q$9999,$H114,[2]nominal!$ES$7:$ES$9999,$BB$4)</f>
        <v>0</v>
      </c>
      <c r="BC114" s="11"/>
    </row>
    <row r="115" spans="1:55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f>IFERROR(VLOOKUP(H115,[1]NroPctesXeess!$E$3:$G$9999,3,FALSE),0)</f>
        <v>0</v>
      </c>
      <c r="K115" s="8">
        <f>COUNTIFS([2]nominal!$Q$7:$Q$9999,H115)</f>
        <v>0</v>
      </c>
      <c r="L115" s="8">
        <f>COUNTIFS([3]nominal!$Q$7:$Q$999,H115)</f>
        <v>0</v>
      </c>
      <c r="M115" s="8">
        <f>COUNTIFS([2]nominal!$Q$7:$Q$9999,$H115,[2]nominal!$J$7:$J$9999,"&lt;6")</f>
        <v>0</v>
      </c>
      <c r="N115" s="8">
        <f>COUNTIFS([2]nominal!$Q$7:$Q$9999,$H115,[2]nominal!$J$7:$J$9999,"&gt;5",[2]nominal!$J$7:$J$9999,"&lt;12")</f>
        <v>0</v>
      </c>
      <c r="O115" s="8">
        <f>COUNTIFS([2]nominal!$Q$7:$Q$9999,$H115,[2]nominal!$J$7:$J$9999,"&gt;11",[2]nominal!$J$7:$J$9999,"&lt;18")</f>
        <v>0</v>
      </c>
      <c r="P115" s="8">
        <f>COUNTIFS([2]nominal!$Q$7:$Q$9999,$H115,[2]nominal!$J$7:$J$9999,"&gt;17",[2]nominal!$J$7:$J$9999,"&lt;30")</f>
        <v>0</v>
      </c>
      <c r="Q115" s="8">
        <f>COUNTIFS([2]nominal!$Q$7:$Q$9999,$H115,[2]nominal!$J$7:$J$9999,"&gt;29",[2]nominal!$J$7:$J$9999,"&lt;60")</f>
        <v>0</v>
      </c>
      <c r="R115" s="8">
        <f>COUNTIFS([2]nominal!$Q$7:$Q$9999,$H115,[2]nominal!$J$7:$J$9999,"&gt;59")</f>
        <v>0</v>
      </c>
      <c r="S115" s="8">
        <f>COUNTIFS([2]nominal!$Q$7:$Q$9999,$H115,[2]nominal!$AH$7:$AH$9999,$S$4)</f>
        <v>0</v>
      </c>
      <c r="T115" s="21">
        <f>COUNTIFS([2]nominal!$Q$7:$Q$9999,$H115,[2]nominal!$AH$7:$AH$9999,$T$4)</f>
        <v>0</v>
      </c>
      <c r="U115" s="21">
        <f>COUNTIFS([2]nominal!$Q$7:$Q$9999,$H115,[2]nominal!$AH$7:$AH$9999,$U$4)</f>
        <v>0</v>
      </c>
      <c r="V115" s="21">
        <f>COUNTIFS([2]nominal!$Q$7:$Q$9999,$H115,[2]nominal!$AH$7:$AH$9999,$V$4)</f>
        <v>0</v>
      </c>
      <c r="W115" s="21">
        <f>COUNTIFS([2]nominal!$Q$7:$Q$9999,$H115,[2]nominal!$AH$7:$AH$9999,$W$4)</f>
        <v>0</v>
      </c>
      <c r="X115" s="8">
        <f>COUNTIFS([2]nominal!$Q$7:$Q$9999,$H115,[2]nominal!$AF$7:$AF$9999,$X$4)</f>
        <v>0</v>
      </c>
      <c r="Y115" s="21">
        <f>COUNTIFS([2]nominal!$Q$7:$Q$9999,$H115,[2]nominal!$AF$7:$AF$9999,$Y$4)</f>
        <v>0</v>
      </c>
      <c r="Z115" s="21">
        <f>COUNTIFS([2]nominal!$Q$7:$Q$9999,$H115,[2]nominal!$AK$7:$AK$9999,$Z$4)</f>
        <v>0</v>
      </c>
      <c r="AA115" s="21">
        <f>COUNTIFS([2]nominal!$Q$7:$Q$9999,$H115,[2]nominal!$AK$7:$AK$9999,$AA$4)</f>
        <v>0</v>
      </c>
      <c r="AB115" s="21">
        <f>COUNTIFS([2]nominal!$Q$7:$Q$9999,$H115,[2]nominal!$AK$7:$AK$9999,$AB$4)</f>
        <v>0</v>
      </c>
      <c r="AC115" s="21">
        <f>COUNTIFS([2]nominal!$Q$7:$Q$9999,$H115,[2]nominal!$AW$7:$AW$9999,$AC$4)</f>
        <v>0</v>
      </c>
      <c r="AD115" s="21">
        <f>COUNTIFS([2]nominal!$Q$7:$Q$9999,$H115,[2]nominal!$AZ$7:$AZ$9999,$AD$4)</f>
        <v>0</v>
      </c>
      <c r="AE115" s="8">
        <f>COUNTIFS([2]nominal!$Q$7:$Q$9999,$H115,[2]nominal!$AO$7:$AO$9999,$AE$4)</f>
        <v>0</v>
      </c>
      <c r="AF115" s="8">
        <f>COUNTIFS([2]nominal!$Q$7:$Q$9999,$H115,[2]nominal!$AT$7:$AT$9999,$AF$4)</f>
        <v>0</v>
      </c>
      <c r="AG115" s="21">
        <f>COUNTIFS([2]nominal!$Q$7:$Q$9999,$H115,[2]nominal!$DH$7:$DH$9999,$AG$4)</f>
        <v>0</v>
      </c>
      <c r="AH115" s="21">
        <f>COUNTIFS([2]nominal!$Q$7:$Q$9999,$H115,[2]nominal!$CN$7:$CN$9999,$AH$4)</f>
        <v>0</v>
      </c>
      <c r="AI115" s="21">
        <f>COUNTIFS([2]nominal!$Q$7:$Q$9999,$H115,[2]nominal!$CN$7:$CN$9999,$AI$4)</f>
        <v>0</v>
      </c>
      <c r="AJ115" s="21">
        <f>COUNTIFS([2]nominal!$Q$7:$Q$9999,$H115,[2]nominal!$CN$7:$CN$9999,$AJ$4)</f>
        <v>0</v>
      </c>
      <c r="AK115" s="21">
        <f>COUNTIFS([2]nominal!$Q$7:$Q$9999,$H115,[2]nominal!$CN$7:$CN$9999,$AK$4)</f>
        <v>0</v>
      </c>
      <c r="AL115" s="21">
        <f>COUNTIFS([2]nominal!$Q$7:$Q$9999,$H115,[2]nominal!$CO$7:$CO$9999,$AL$4)</f>
        <v>0</v>
      </c>
      <c r="AM115" s="21">
        <f>COUNTIFS([2]nominal!$Q$7:$Q$9999,$H115,[2]nominal!$CO$7:$CO$9999,$AM$4)</f>
        <v>0</v>
      </c>
      <c r="AN115" s="21">
        <f>COUNTIFS([2]nominal!$Q$7:$Q$9999,$H115,[2]nominal!$CO$7:$CO$9999,$AN$4)</f>
        <v>0</v>
      </c>
      <c r="AO115" s="21">
        <f>COUNTIFS([2]nominal!$Q$7:$Q$9999,$H115,[2]nominal!$DE$7:$DE$9999,$AO$4)</f>
        <v>0</v>
      </c>
      <c r="AP115" s="21">
        <f>COUNTIFS([2]nominal!$Q$7:$Q$9999,$H115,[2]nominal!$DE$7:$DE$9999,$AP$4)</f>
        <v>0</v>
      </c>
      <c r="AQ115" s="21">
        <f>COUNTIFS([2]nominal!$Q$7:$Q$9999,$H115,[2]nominal!$DE$7:$DE$9999,$AQ$4)</f>
        <v>0</v>
      </c>
      <c r="AR115" s="21">
        <f>COUNTIFS([2]nominal!$Q$7:$Q$9999,$H115,[2]nominal!$DQ$7:$DQ$9999,$AR$4)</f>
        <v>0</v>
      </c>
      <c r="AS115" s="21">
        <f>COUNTIFS([2]nominal!$Q$7:$Q$9999,$H115,[2]nominal!$DQ$7:$DQ$9999,$AS$4)</f>
        <v>0</v>
      </c>
      <c r="AT115" s="21">
        <f>COUNTIFS([2]nominal!$Q$7:$Q$9999,$H115,[2]nominal!$DQ$7:$DQ$9999,$AT$4)</f>
        <v>0</v>
      </c>
      <c r="AU115" s="21">
        <f>COUNTIFS([2]nominal!$Q$7:$Q$9999,$H115,[2]nominal!$DL$7:$DL$9999,$AU$4)</f>
        <v>0</v>
      </c>
      <c r="AV115" s="21">
        <f>COUNTIFS([2]nominal!$Q$7:$Q$9999,$H115,[2]nominal!$DL$7:$DL$9999,$AV$4)</f>
        <v>0</v>
      </c>
      <c r="AW115" s="21">
        <f>COUNTIFS([2]nominal!$Q$7:$Q$9999,$H115,[2]nominal!$DL$7:$DL$9999,$AW$4)</f>
        <v>0</v>
      </c>
      <c r="AX115" s="21">
        <f>COUNTIFS([2]nominal!$Q$7:$Q$9999,$H115,[2]nominal!$DL$7:$DL$9999,$AX$4)</f>
        <v>0</v>
      </c>
      <c r="AY115" s="21">
        <f>COUNTIFS([2]nominal!$Q$7:$Q$9999,$H115,[2]nominal!$DL$7:$DL$9999,$AY$4)</f>
        <v>0</v>
      </c>
      <c r="AZ115" s="21">
        <f>COUNTIFS([2]nominal!$Q$7:$Q$9999,$H115,[2]nominal!$DL$7:$DL$9999,$AZ$4)</f>
        <v>0</v>
      </c>
      <c r="BA115" s="21">
        <f>COUNTIFS([2]nominal!$Q$7:$Q$9999,$H115,[2]nominal!$DO$7:$DO$9999,$BA$4)</f>
        <v>0</v>
      </c>
      <c r="BB115" s="21">
        <f>COUNTIFS([2]nominal!$Q$7:$Q$9999,$H115,[2]nominal!$ES$7:$ES$9999,$BB$4)</f>
        <v>0</v>
      </c>
      <c r="BC115" s="11"/>
    </row>
    <row r="116" spans="1:55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f>IFERROR(VLOOKUP(H116,[1]NroPctesXeess!$E$3:$G$9999,3,FALSE),0)</f>
        <v>8</v>
      </c>
      <c r="K116" s="8">
        <f>COUNTIFS([2]nominal!$Q$7:$Q$9999,H116)</f>
        <v>8</v>
      </c>
      <c r="L116" s="8">
        <f>COUNTIFS([3]nominal!$Q$7:$Q$999,H116)</f>
        <v>0</v>
      </c>
      <c r="M116" s="8">
        <f>COUNTIFS([2]nominal!$Q$7:$Q$9999,$H116,[2]nominal!$J$7:$J$9999,"&lt;6")</f>
        <v>0</v>
      </c>
      <c r="N116" s="8">
        <f>COUNTIFS([2]nominal!$Q$7:$Q$9999,$H116,[2]nominal!$J$7:$J$9999,"&gt;5",[2]nominal!$J$7:$J$9999,"&lt;12")</f>
        <v>0</v>
      </c>
      <c r="O116" s="8">
        <f>COUNTIFS([2]nominal!$Q$7:$Q$9999,$H116,[2]nominal!$J$7:$J$9999,"&gt;11",[2]nominal!$J$7:$J$9999,"&lt;18")</f>
        <v>1</v>
      </c>
      <c r="P116" s="8">
        <f>COUNTIFS([2]nominal!$Q$7:$Q$9999,$H116,[2]nominal!$J$7:$J$9999,"&gt;17",[2]nominal!$J$7:$J$9999,"&lt;30")</f>
        <v>2</v>
      </c>
      <c r="Q116" s="8">
        <f>COUNTIFS([2]nominal!$Q$7:$Q$9999,$H116,[2]nominal!$J$7:$J$9999,"&gt;29",[2]nominal!$J$7:$J$9999,"&lt;60")</f>
        <v>3</v>
      </c>
      <c r="R116" s="8">
        <f>COUNTIFS([2]nominal!$Q$7:$Q$9999,$H116,[2]nominal!$J$7:$J$9999,"&gt;59")</f>
        <v>2</v>
      </c>
      <c r="S116" s="8">
        <f>COUNTIFS([2]nominal!$Q$7:$Q$9999,$H116,[2]nominal!$AH$7:$AH$9999,$S$4)</f>
        <v>7</v>
      </c>
      <c r="T116" s="21">
        <f>COUNTIFS([2]nominal!$Q$7:$Q$9999,$H116,[2]nominal!$AH$7:$AH$9999,$T$4)</f>
        <v>0</v>
      </c>
      <c r="U116" s="21">
        <f>COUNTIFS([2]nominal!$Q$7:$Q$9999,$H116,[2]nominal!$AH$7:$AH$9999,$U$4)</f>
        <v>1</v>
      </c>
      <c r="V116" s="21">
        <f>COUNTIFS([2]nominal!$Q$7:$Q$9999,$H116,[2]nominal!$AH$7:$AH$9999,$V$4)</f>
        <v>0</v>
      </c>
      <c r="W116" s="21">
        <f>COUNTIFS([2]nominal!$Q$7:$Q$9999,$H116,[2]nominal!$AH$7:$AH$9999,$W$4)</f>
        <v>0</v>
      </c>
      <c r="X116" s="8">
        <f>COUNTIFS([2]nominal!$Q$7:$Q$9999,$H116,[2]nominal!$AF$7:$AF$9999,$X$4)</f>
        <v>7</v>
      </c>
      <c r="Y116" s="21">
        <f>COUNTIFS([2]nominal!$Q$7:$Q$9999,$H116,[2]nominal!$AF$7:$AF$9999,$Y$4)</f>
        <v>1</v>
      </c>
      <c r="Z116" s="21">
        <f>COUNTIFS([2]nominal!$Q$7:$Q$9999,$H116,[2]nominal!$AK$7:$AK$9999,$Z$4)</f>
        <v>8</v>
      </c>
      <c r="AA116" s="21">
        <f>COUNTIFS([2]nominal!$Q$7:$Q$9999,$H116,[2]nominal!$AK$7:$AK$9999,$AA$4)</f>
        <v>0</v>
      </c>
      <c r="AB116" s="21">
        <f>COUNTIFS([2]nominal!$Q$7:$Q$9999,$H116,[2]nominal!$AK$7:$AK$9999,$AB$4)</f>
        <v>0</v>
      </c>
      <c r="AC116" s="21">
        <f>COUNTIFS([2]nominal!$Q$7:$Q$9999,$H116,[2]nominal!$AW$7:$AW$9999,$AC$4)</f>
        <v>0</v>
      </c>
      <c r="AD116" s="21">
        <f>COUNTIFS([2]nominal!$Q$7:$Q$9999,$H116,[2]nominal!$AZ$7:$AZ$9999,$AD$4)</f>
        <v>0</v>
      </c>
      <c r="AE116" s="8">
        <f>COUNTIFS([2]nominal!$Q$7:$Q$9999,$H116,[2]nominal!$AO$7:$AO$9999,$AE$4)</f>
        <v>0</v>
      </c>
      <c r="AF116" s="8">
        <f>COUNTIFS([2]nominal!$Q$7:$Q$9999,$H116,[2]nominal!$AT$7:$AT$9999,$AF$4)</f>
        <v>0</v>
      </c>
      <c r="AG116" s="21">
        <f>COUNTIFS([2]nominal!$Q$7:$Q$9999,$H116,[2]nominal!$DH$7:$DH$9999,$AG$4)</f>
        <v>0</v>
      </c>
      <c r="AH116" s="21">
        <f>COUNTIFS([2]nominal!$Q$7:$Q$9999,$H116,[2]nominal!$CN$7:$CN$9999,$AH$4)</f>
        <v>0</v>
      </c>
      <c r="AI116" s="21">
        <f>COUNTIFS([2]nominal!$Q$7:$Q$9999,$H116,[2]nominal!$CN$7:$CN$9999,$AI$4)</f>
        <v>0</v>
      </c>
      <c r="AJ116" s="21">
        <f>COUNTIFS([2]nominal!$Q$7:$Q$9999,$H116,[2]nominal!$CN$7:$CN$9999,$AJ$4)</f>
        <v>0</v>
      </c>
      <c r="AK116" s="21">
        <f>COUNTIFS([2]nominal!$Q$7:$Q$9999,$H116,[2]nominal!$CN$7:$CN$9999,$AK$4)</f>
        <v>8</v>
      </c>
      <c r="AL116" s="21">
        <f>COUNTIFS([2]nominal!$Q$7:$Q$9999,$H116,[2]nominal!$CO$7:$CO$9999,$AL$4)</f>
        <v>0</v>
      </c>
      <c r="AM116" s="21">
        <f>COUNTIFS([2]nominal!$Q$7:$Q$9999,$H116,[2]nominal!$CO$7:$CO$9999,$AM$4)</f>
        <v>0</v>
      </c>
      <c r="AN116" s="21">
        <f>COUNTIFS([2]nominal!$Q$7:$Q$9999,$H116,[2]nominal!$CO$7:$CO$9999,$AN$4)</f>
        <v>8</v>
      </c>
      <c r="AO116" s="21">
        <f>COUNTIFS([2]nominal!$Q$7:$Q$9999,$H116,[2]nominal!$DE$7:$DE$9999,$AO$4)</f>
        <v>0</v>
      </c>
      <c r="AP116" s="21">
        <f>COUNTIFS([2]nominal!$Q$7:$Q$9999,$H116,[2]nominal!$DE$7:$DE$9999,$AP$4)</f>
        <v>0</v>
      </c>
      <c r="AQ116" s="21">
        <f>COUNTIFS([2]nominal!$Q$7:$Q$9999,$H116,[2]nominal!$DE$7:$DE$9999,$AQ$4)</f>
        <v>8</v>
      </c>
      <c r="AR116" s="21">
        <f>COUNTIFS([2]nominal!$Q$7:$Q$9999,$H116,[2]nominal!$DQ$7:$DQ$9999,$AR$4)</f>
        <v>0</v>
      </c>
      <c r="AS116" s="21">
        <f>COUNTIFS([2]nominal!$Q$7:$Q$9999,$H116,[2]nominal!$DQ$7:$DQ$9999,$AS$4)</f>
        <v>1</v>
      </c>
      <c r="AT116" s="21">
        <f>COUNTIFS([2]nominal!$Q$7:$Q$9999,$H116,[2]nominal!$DQ$7:$DQ$9999,$AT$4)</f>
        <v>7</v>
      </c>
      <c r="AU116" s="21">
        <f>COUNTIFS([2]nominal!$Q$7:$Q$9999,$H116,[2]nominal!$DL$7:$DL$9999,$AU$4)</f>
        <v>0</v>
      </c>
      <c r="AV116" s="21">
        <f>COUNTIFS([2]nominal!$Q$7:$Q$9999,$H116,[2]nominal!$DL$7:$DL$9999,$AV$4)</f>
        <v>0</v>
      </c>
      <c r="AW116" s="21">
        <f>COUNTIFS([2]nominal!$Q$7:$Q$9999,$H116,[2]nominal!$DL$7:$DL$9999,$AW$4)</f>
        <v>0</v>
      </c>
      <c r="AX116" s="21">
        <f>COUNTIFS([2]nominal!$Q$7:$Q$9999,$H116,[2]nominal!$DL$7:$DL$9999,$AX$4)</f>
        <v>0</v>
      </c>
      <c r="AY116" s="21">
        <f>COUNTIFS([2]nominal!$Q$7:$Q$9999,$H116,[2]nominal!$DL$7:$DL$9999,$AY$4)</f>
        <v>1</v>
      </c>
      <c r="AZ116" s="21">
        <f>COUNTIFS([2]nominal!$Q$7:$Q$9999,$H116,[2]nominal!$DL$7:$DL$9999,$AZ$4)</f>
        <v>7</v>
      </c>
      <c r="BA116" s="21">
        <f>COUNTIFS([2]nominal!$Q$7:$Q$9999,$H116,[2]nominal!$DO$7:$DO$9999,$BA$4)</f>
        <v>0</v>
      </c>
      <c r="BB116" s="21">
        <f>COUNTIFS([2]nominal!$Q$7:$Q$9999,$H116,[2]nominal!$ES$7:$ES$9999,$BB$4)</f>
        <v>0</v>
      </c>
      <c r="BC116" s="11"/>
    </row>
    <row r="117" spans="1:55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f>IFERROR(VLOOKUP(H117,[1]NroPctesXeess!$E$3:$G$9999,3,FALSE),0)</f>
        <v>0</v>
      </c>
      <c r="K117" s="8">
        <f>COUNTIFS([2]nominal!$Q$7:$Q$9999,H117)</f>
        <v>0</v>
      </c>
      <c r="L117" s="8">
        <f>COUNTIFS([3]nominal!$Q$7:$Q$999,H117)</f>
        <v>0</v>
      </c>
      <c r="M117" s="8">
        <f>COUNTIFS([2]nominal!$Q$7:$Q$9999,$H117,[2]nominal!$J$7:$J$9999,"&lt;6")</f>
        <v>0</v>
      </c>
      <c r="N117" s="8">
        <f>COUNTIFS([2]nominal!$Q$7:$Q$9999,$H117,[2]nominal!$J$7:$J$9999,"&gt;5",[2]nominal!$J$7:$J$9999,"&lt;12")</f>
        <v>0</v>
      </c>
      <c r="O117" s="8">
        <f>COUNTIFS([2]nominal!$Q$7:$Q$9999,$H117,[2]nominal!$J$7:$J$9999,"&gt;11",[2]nominal!$J$7:$J$9999,"&lt;18")</f>
        <v>0</v>
      </c>
      <c r="P117" s="8">
        <f>COUNTIFS([2]nominal!$Q$7:$Q$9999,$H117,[2]nominal!$J$7:$J$9999,"&gt;17",[2]nominal!$J$7:$J$9999,"&lt;30")</f>
        <v>0</v>
      </c>
      <c r="Q117" s="8">
        <f>COUNTIFS([2]nominal!$Q$7:$Q$9999,$H117,[2]nominal!$J$7:$J$9999,"&gt;29",[2]nominal!$J$7:$J$9999,"&lt;60")</f>
        <v>0</v>
      </c>
      <c r="R117" s="8">
        <f>COUNTIFS([2]nominal!$Q$7:$Q$9999,$H117,[2]nominal!$J$7:$J$9999,"&gt;59")</f>
        <v>0</v>
      </c>
      <c r="S117" s="8">
        <f>COUNTIFS([2]nominal!$Q$7:$Q$9999,$H117,[2]nominal!$AH$7:$AH$9999,$S$4)</f>
        <v>0</v>
      </c>
      <c r="T117" s="21">
        <f>COUNTIFS([2]nominal!$Q$7:$Q$9999,$H117,[2]nominal!$AH$7:$AH$9999,$T$4)</f>
        <v>0</v>
      </c>
      <c r="U117" s="21">
        <f>COUNTIFS([2]nominal!$Q$7:$Q$9999,$H117,[2]nominal!$AH$7:$AH$9999,$U$4)</f>
        <v>0</v>
      </c>
      <c r="V117" s="21">
        <f>COUNTIFS([2]nominal!$Q$7:$Q$9999,$H117,[2]nominal!$AH$7:$AH$9999,$V$4)</f>
        <v>0</v>
      </c>
      <c r="W117" s="21">
        <f>COUNTIFS([2]nominal!$Q$7:$Q$9999,$H117,[2]nominal!$AH$7:$AH$9999,$W$4)</f>
        <v>0</v>
      </c>
      <c r="X117" s="8">
        <f>COUNTIFS([2]nominal!$Q$7:$Q$9999,$H117,[2]nominal!$AF$7:$AF$9999,$X$4)</f>
        <v>0</v>
      </c>
      <c r="Y117" s="21">
        <f>COUNTIFS([2]nominal!$Q$7:$Q$9999,$H117,[2]nominal!$AF$7:$AF$9999,$Y$4)</f>
        <v>0</v>
      </c>
      <c r="Z117" s="21">
        <f>COUNTIFS([2]nominal!$Q$7:$Q$9999,$H117,[2]nominal!$AK$7:$AK$9999,$Z$4)</f>
        <v>0</v>
      </c>
      <c r="AA117" s="21">
        <f>COUNTIFS([2]nominal!$Q$7:$Q$9999,$H117,[2]nominal!$AK$7:$AK$9999,$AA$4)</f>
        <v>0</v>
      </c>
      <c r="AB117" s="21">
        <f>COUNTIFS([2]nominal!$Q$7:$Q$9999,$H117,[2]nominal!$AK$7:$AK$9999,$AB$4)</f>
        <v>0</v>
      </c>
      <c r="AC117" s="21">
        <f>COUNTIFS([2]nominal!$Q$7:$Q$9999,$H117,[2]nominal!$AW$7:$AW$9999,$AC$4)</f>
        <v>0</v>
      </c>
      <c r="AD117" s="21">
        <f>COUNTIFS([2]nominal!$Q$7:$Q$9999,$H117,[2]nominal!$AZ$7:$AZ$9999,$AD$4)</f>
        <v>0</v>
      </c>
      <c r="AE117" s="8">
        <f>COUNTIFS([2]nominal!$Q$7:$Q$9999,$H117,[2]nominal!$AO$7:$AO$9999,$AE$4)</f>
        <v>0</v>
      </c>
      <c r="AF117" s="8">
        <f>COUNTIFS([2]nominal!$Q$7:$Q$9999,$H117,[2]nominal!$AT$7:$AT$9999,$AF$4)</f>
        <v>0</v>
      </c>
      <c r="AG117" s="21">
        <f>COUNTIFS([2]nominal!$Q$7:$Q$9999,$H117,[2]nominal!$DH$7:$DH$9999,$AG$4)</f>
        <v>0</v>
      </c>
      <c r="AH117" s="21">
        <f>COUNTIFS([2]nominal!$Q$7:$Q$9999,$H117,[2]nominal!$CN$7:$CN$9999,$AH$4)</f>
        <v>0</v>
      </c>
      <c r="AI117" s="21">
        <f>COUNTIFS([2]nominal!$Q$7:$Q$9999,$H117,[2]nominal!$CN$7:$CN$9999,$AI$4)</f>
        <v>0</v>
      </c>
      <c r="AJ117" s="21">
        <f>COUNTIFS([2]nominal!$Q$7:$Q$9999,$H117,[2]nominal!$CN$7:$CN$9999,$AJ$4)</f>
        <v>0</v>
      </c>
      <c r="AK117" s="21">
        <f>COUNTIFS([2]nominal!$Q$7:$Q$9999,$H117,[2]nominal!$CN$7:$CN$9999,$AK$4)</f>
        <v>0</v>
      </c>
      <c r="AL117" s="21">
        <f>COUNTIFS([2]nominal!$Q$7:$Q$9999,$H117,[2]nominal!$CO$7:$CO$9999,$AL$4)</f>
        <v>0</v>
      </c>
      <c r="AM117" s="21">
        <f>COUNTIFS([2]nominal!$Q$7:$Q$9999,$H117,[2]nominal!$CO$7:$CO$9999,$AM$4)</f>
        <v>0</v>
      </c>
      <c r="AN117" s="21">
        <f>COUNTIFS([2]nominal!$Q$7:$Q$9999,$H117,[2]nominal!$CO$7:$CO$9999,$AN$4)</f>
        <v>0</v>
      </c>
      <c r="AO117" s="21">
        <f>COUNTIFS([2]nominal!$Q$7:$Q$9999,$H117,[2]nominal!$DE$7:$DE$9999,$AO$4)</f>
        <v>0</v>
      </c>
      <c r="AP117" s="21">
        <f>COUNTIFS([2]nominal!$Q$7:$Q$9999,$H117,[2]nominal!$DE$7:$DE$9999,$AP$4)</f>
        <v>0</v>
      </c>
      <c r="AQ117" s="21">
        <f>COUNTIFS([2]nominal!$Q$7:$Q$9999,$H117,[2]nominal!$DE$7:$DE$9999,$AQ$4)</f>
        <v>0</v>
      </c>
      <c r="AR117" s="21">
        <f>COUNTIFS([2]nominal!$Q$7:$Q$9999,$H117,[2]nominal!$DQ$7:$DQ$9999,$AR$4)</f>
        <v>0</v>
      </c>
      <c r="AS117" s="21">
        <f>COUNTIFS([2]nominal!$Q$7:$Q$9999,$H117,[2]nominal!$DQ$7:$DQ$9999,$AS$4)</f>
        <v>0</v>
      </c>
      <c r="AT117" s="21">
        <f>COUNTIFS([2]nominal!$Q$7:$Q$9999,$H117,[2]nominal!$DQ$7:$DQ$9999,$AT$4)</f>
        <v>0</v>
      </c>
      <c r="AU117" s="21">
        <f>COUNTIFS([2]nominal!$Q$7:$Q$9999,$H117,[2]nominal!$DL$7:$DL$9999,$AU$4)</f>
        <v>0</v>
      </c>
      <c r="AV117" s="21">
        <f>COUNTIFS([2]nominal!$Q$7:$Q$9999,$H117,[2]nominal!$DL$7:$DL$9999,$AV$4)</f>
        <v>0</v>
      </c>
      <c r="AW117" s="21">
        <f>COUNTIFS([2]nominal!$Q$7:$Q$9999,$H117,[2]nominal!$DL$7:$DL$9999,$AW$4)</f>
        <v>0</v>
      </c>
      <c r="AX117" s="21">
        <f>COUNTIFS([2]nominal!$Q$7:$Q$9999,$H117,[2]nominal!$DL$7:$DL$9999,$AX$4)</f>
        <v>0</v>
      </c>
      <c r="AY117" s="21">
        <f>COUNTIFS([2]nominal!$Q$7:$Q$9999,$H117,[2]nominal!$DL$7:$DL$9999,$AY$4)</f>
        <v>0</v>
      </c>
      <c r="AZ117" s="21">
        <f>COUNTIFS([2]nominal!$Q$7:$Q$9999,$H117,[2]nominal!$DL$7:$DL$9999,$AZ$4)</f>
        <v>0</v>
      </c>
      <c r="BA117" s="21">
        <f>COUNTIFS([2]nominal!$Q$7:$Q$9999,$H117,[2]nominal!$DO$7:$DO$9999,$BA$4)</f>
        <v>0</v>
      </c>
      <c r="BB117" s="21">
        <f>COUNTIFS([2]nominal!$Q$7:$Q$9999,$H117,[2]nominal!$ES$7:$ES$9999,$BB$4)</f>
        <v>0</v>
      </c>
      <c r="BC117" s="11"/>
    </row>
    <row r="118" spans="1:55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f>IFERROR(VLOOKUP(H118,[1]NroPctesXeess!$E$3:$G$9999,3,FALSE),0)</f>
        <v>0</v>
      </c>
      <c r="K118" s="8">
        <f>COUNTIFS([2]nominal!$Q$7:$Q$9999,H118)</f>
        <v>0</v>
      </c>
      <c r="L118" s="8">
        <f>COUNTIFS([3]nominal!$Q$7:$Q$999,H118)</f>
        <v>0</v>
      </c>
      <c r="M118" s="8">
        <f>COUNTIFS([2]nominal!$Q$7:$Q$9999,$H118,[2]nominal!$J$7:$J$9999,"&lt;6")</f>
        <v>0</v>
      </c>
      <c r="N118" s="8">
        <f>COUNTIFS([2]nominal!$Q$7:$Q$9999,$H118,[2]nominal!$J$7:$J$9999,"&gt;5",[2]nominal!$J$7:$J$9999,"&lt;12")</f>
        <v>0</v>
      </c>
      <c r="O118" s="8">
        <f>COUNTIFS([2]nominal!$Q$7:$Q$9999,$H118,[2]nominal!$J$7:$J$9999,"&gt;11",[2]nominal!$J$7:$J$9999,"&lt;18")</f>
        <v>0</v>
      </c>
      <c r="P118" s="8">
        <f>COUNTIFS([2]nominal!$Q$7:$Q$9999,$H118,[2]nominal!$J$7:$J$9999,"&gt;17",[2]nominal!$J$7:$J$9999,"&lt;30")</f>
        <v>0</v>
      </c>
      <c r="Q118" s="8">
        <f>COUNTIFS([2]nominal!$Q$7:$Q$9999,$H118,[2]nominal!$J$7:$J$9999,"&gt;29",[2]nominal!$J$7:$J$9999,"&lt;60")</f>
        <v>0</v>
      </c>
      <c r="R118" s="8">
        <f>COUNTIFS([2]nominal!$Q$7:$Q$9999,$H118,[2]nominal!$J$7:$J$9999,"&gt;59")</f>
        <v>0</v>
      </c>
      <c r="S118" s="8">
        <f>COUNTIFS([2]nominal!$Q$7:$Q$9999,$H118,[2]nominal!$AH$7:$AH$9999,$S$4)</f>
        <v>0</v>
      </c>
      <c r="T118" s="21">
        <f>COUNTIFS([2]nominal!$Q$7:$Q$9999,$H118,[2]nominal!$AH$7:$AH$9999,$T$4)</f>
        <v>0</v>
      </c>
      <c r="U118" s="21">
        <f>COUNTIFS([2]nominal!$Q$7:$Q$9999,$H118,[2]nominal!$AH$7:$AH$9999,$U$4)</f>
        <v>0</v>
      </c>
      <c r="V118" s="21">
        <f>COUNTIFS([2]nominal!$Q$7:$Q$9999,$H118,[2]nominal!$AH$7:$AH$9999,$V$4)</f>
        <v>0</v>
      </c>
      <c r="W118" s="21">
        <f>COUNTIFS([2]nominal!$Q$7:$Q$9999,$H118,[2]nominal!$AH$7:$AH$9999,$W$4)</f>
        <v>0</v>
      </c>
      <c r="X118" s="8">
        <f>COUNTIFS([2]nominal!$Q$7:$Q$9999,$H118,[2]nominal!$AF$7:$AF$9999,$X$4)</f>
        <v>0</v>
      </c>
      <c r="Y118" s="21">
        <f>COUNTIFS([2]nominal!$Q$7:$Q$9999,$H118,[2]nominal!$AF$7:$AF$9999,$Y$4)</f>
        <v>0</v>
      </c>
      <c r="Z118" s="21">
        <f>COUNTIFS([2]nominal!$Q$7:$Q$9999,$H118,[2]nominal!$AK$7:$AK$9999,$Z$4)</f>
        <v>0</v>
      </c>
      <c r="AA118" s="21">
        <f>COUNTIFS([2]nominal!$Q$7:$Q$9999,$H118,[2]nominal!$AK$7:$AK$9999,$AA$4)</f>
        <v>0</v>
      </c>
      <c r="AB118" s="21">
        <f>COUNTIFS([2]nominal!$Q$7:$Q$9999,$H118,[2]nominal!$AK$7:$AK$9999,$AB$4)</f>
        <v>0</v>
      </c>
      <c r="AC118" s="21">
        <f>COUNTIFS([2]nominal!$Q$7:$Q$9999,$H118,[2]nominal!$AW$7:$AW$9999,$AC$4)</f>
        <v>0</v>
      </c>
      <c r="AD118" s="21">
        <f>COUNTIFS([2]nominal!$Q$7:$Q$9999,$H118,[2]nominal!$AZ$7:$AZ$9999,$AD$4)</f>
        <v>0</v>
      </c>
      <c r="AE118" s="8">
        <f>COUNTIFS([2]nominal!$Q$7:$Q$9999,$H118,[2]nominal!$AO$7:$AO$9999,$AE$4)</f>
        <v>0</v>
      </c>
      <c r="AF118" s="8">
        <f>COUNTIFS([2]nominal!$Q$7:$Q$9999,$H118,[2]nominal!$AT$7:$AT$9999,$AF$4)</f>
        <v>0</v>
      </c>
      <c r="AG118" s="21">
        <f>COUNTIFS([2]nominal!$Q$7:$Q$9999,$H118,[2]nominal!$DH$7:$DH$9999,$AG$4)</f>
        <v>0</v>
      </c>
      <c r="AH118" s="21">
        <f>COUNTIFS([2]nominal!$Q$7:$Q$9999,$H118,[2]nominal!$CN$7:$CN$9999,$AH$4)</f>
        <v>0</v>
      </c>
      <c r="AI118" s="21">
        <f>COUNTIFS([2]nominal!$Q$7:$Q$9999,$H118,[2]nominal!$CN$7:$CN$9999,$AI$4)</f>
        <v>0</v>
      </c>
      <c r="AJ118" s="21">
        <f>COUNTIFS([2]nominal!$Q$7:$Q$9999,$H118,[2]nominal!$CN$7:$CN$9999,$AJ$4)</f>
        <v>0</v>
      </c>
      <c r="AK118" s="21">
        <f>COUNTIFS([2]nominal!$Q$7:$Q$9999,$H118,[2]nominal!$CN$7:$CN$9999,$AK$4)</f>
        <v>0</v>
      </c>
      <c r="AL118" s="21">
        <f>COUNTIFS([2]nominal!$Q$7:$Q$9999,$H118,[2]nominal!$CO$7:$CO$9999,$AL$4)</f>
        <v>0</v>
      </c>
      <c r="AM118" s="21">
        <f>COUNTIFS([2]nominal!$Q$7:$Q$9999,$H118,[2]nominal!$CO$7:$CO$9999,$AM$4)</f>
        <v>0</v>
      </c>
      <c r="AN118" s="21">
        <f>COUNTIFS([2]nominal!$Q$7:$Q$9999,$H118,[2]nominal!$CO$7:$CO$9999,$AN$4)</f>
        <v>0</v>
      </c>
      <c r="AO118" s="21">
        <f>COUNTIFS([2]nominal!$Q$7:$Q$9999,$H118,[2]nominal!$DE$7:$DE$9999,$AO$4)</f>
        <v>0</v>
      </c>
      <c r="AP118" s="21">
        <f>COUNTIFS([2]nominal!$Q$7:$Q$9999,$H118,[2]nominal!$DE$7:$DE$9999,$AP$4)</f>
        <v>0</v>
      </c>
      <c r="AQ118" s="21">
        <f>COUNTIFS([2]nominal!$Q$7:$Q$9999,$H118,[2]nominal!$DE$7:$DE$9999,$AQ$4)</f>
        <v>0</v>
      </c>
      <c r="AR118" s="21">
        <f>COUNTIFS([2]nominal!$Q$7:$Q$9999,$H118,[2]nominal!$DQ$7:$DQ$9999,$AR$4)</f>
        <v>0</v>
      </c>
      <c r="AS118" s="21">
        <f>COUNTIFS([2]nominal!$Q$7:$Q$9999,$H118,[2]nominal!$DQ$7:$DQ$9999,$AS$4)</f>
        <v>0</v>
      </c>
      <c r="AT118" s="21">
        <f>COUNTIFS([2]nominal!$Q$7:$Q$9999,$H118,[2]nominal!$DQ$7:$DQ$9999,$AT$4)</f>
        <v>0</v>
      </c>
      <c r="AU118" s="21">
        <f>COUNTIFS([2]nominal!$Q$7:$Q$9999,$H118,[2]nominal!$DL$7:$DL$9999,$AU$4)</f>
        <v>0</v>
      </c>
      <c r="AV118" s="21">
        <f>COUNTIFS([2]nominal!$Q$7:$Q$9999,$H118,[2]nominal!$DL$7:$DL$9999,$AV$4)</f>
        <v>0</v>
      </c>
      <c r="AW118" s="21">
        <f>COUNTIFS([2]nominal!$Q$7:$Q$9999,$H118,[2]nominal!$DL$7:$DL$9999,$AW$4)</f>
        <v>0</v>
      </c>
      <c r="AX118" s="21">
        <f>COUNTIFS([2]nominal!$Q$7:$Q$9999,$H118,[2]nominal!$DL$7:$DL$9999,$AX$4)</f>
        <v>0</v>
      </c>
      <c r="AY118" s="21">
        <f>COUNTIFS([2]nominal!$Q$7:$Q$9999,$H118,[2]nominal!$DL$7:$DL$9999,$AY$4)</f>
        <v>0</v>
      </c>
      <c r="AZ118" s="21">
        <f>COUNTIFS([2]nominal!$Q$7:$Q$9999,$H118,[2]nominal!$DL$7:$DL$9999,$AZ$4)</f>
        <v>0</v>
      </c>
      <c r="BA118" s="21">
        <f>COUNTIFS([2]nominal!$Q$7:$Q$9999,$H118,[2]nominal!$DO$7:$DO$9999,$BA$4)</f>
        <v>0</v>
      </c>
      <c r="BB118" s="21">
        <f>COUNTIFS([2]nominal!$Q$7:$Q$9999,$H118,[2]nominal!$ES$7:$ES$9999,$BB$4)</f>
        <v>0</v>
      </c>
      <c r="BC118" s="11"/>
    </row>
    <row r="119" spans="1:55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f>IFERROR(VLOOKUP(H119,[1]NroPctesXeess!$E$3:$G$9999,3,FALSE),0)</f>
        <v>0</v>
      </c>
      <c r="K119" s="8">
        <f>COUNTIFS([2]nominal!$Q$7:$Q$9999,H119)</f>
        <v>0</v>
      </c>
      <c r="L119" s="8">
        <f>COUNTIFS([3]nominal!$Q$7:$Q$999,H119)</f>
        <v>0</v>
      </c>
      <c r="M119" s="8">
        <f>COUNTIFS([2]nominal!$Q$7:$Q$9999,$H119,[2]nominal!$J$7:$J$9999,"&lt;6")</f>
        <v>0</v>
      </c>
      <c r="N119" s="8">
        <f>COUNTIFS([2]nominal!$Q$7:$Q$9999,$H119,[2]nominal!$J$7:$J$9999,"&gt;5",[2]nominal!$J$7:$J$9999,"&lt;12")</f>
        <v>0</v>
      </c>
      <c r="O119" s="8">
        <f>COUNTIFS([2]nominal!$Q$7:$Q$9999,$H119,[2]nominal!$J$7:$J$9999,"&gt;11",[2]nominal!$J$7:$J$9999,"&lt;18")</f>
        <v>0</v>
      </c>
      <c r="P119" s="8">
        <f>COUNTIFS([2]nominal!$Q$7:$Q$9999,$H119,[2]nominal!$J$7:$J$9999,"&gt;17",[2]nominal!$J$7:$J$9999,"&lt;30")</f>
        <v>0</v>
      </c>
      <c r="Q119" s="8">
        <f>COUNTIFS([2]nominal!$Q$7:$Q$9999,$H119,[2]nominal!$J$7:$J$9999,"&gt;29",[2]nominal!$J$7:$J$9999,"&lt;60")</f>
        <v>0</v>
      </c>
      <c r="R119" s="8">
        <f>COUNTIFS([2]nominal!$Q$7:$Q$9999,$H119,[2]nominal!$J$7:$J$9999,"&gt;59")</f>
        <v>0</v>
      </c>
      <c r="S119" s="8">
        <f>COUNTIFS([2]nominal!$Q$7:$Q$9999,$H119,[2]nominal!$AH$7:$AH$9999,$S$4)</f>
        <v>0</v>
      </c>
      <c r="T119" s="21">
        <f>COUNTIFS([2]nominal!$Q$7:$Q$9999,$H119,[2]nominal!$AH$7:$AH$9999,$T$4)</f>
        <v>0</v>
      </c>
      <c r="U119" s="21">
        <f>COUNTIFS([2]nominal!$Q$7:$Q$9999,$H119,[2]nominal!$AH$7:$AH$9999,$U$4)</f>
        <v>0</v>
      </c>
      <c r="V119" s="21">
        <f>COUNTIFS([2]nominal!$Q$7:$Q$9999,$H119,[2]nominal!$AH$7:$AH$9999,$V$4)</f>
        <v>0</v>
      </c>
      <c r="W119" s="21">
        <f>COUNTIFS([2]nominal!$Q$7:$Q$9999,$H119,[2]nominal!$AH$7:$AH$9999,$W$4)</f>
        <v>0</v>
      </c>
      <c r="X119" s="8">
        <f>COUNTIFS([2]nominal!$Q$7:$Q$9999,$H119,[2]nominal!$AF$7:$AF$9999,$X$4)</f>
        <v>0</v>
      </c>
      <c r="Y119" s="21">
        <f>COUNTIFS([2]nominal!$Q$7:$Q$9999,$H119,[2]nominal!$AF$7:$AF$9999,$Y$4)</f>
        <v>0</v>
      </c>
      <c r="Z119" s="21">
        <f>COUNTIFS([2]nominal!$Q$7:$Q$9999,$H119,[2]nominal!$AK$7:$AK$9999,$Z$4)</f>
        <v>0</v>
      </c>
      <c r="AA119" s="21">
        <f>COUNTIFS([2]nominal!$Q$7:$Q$9999,$H119,[2]nominal!$AK$7:$AK$9999,$AA$4)</f>
        <v>0</v>
      </c>
      <c r="AB119" s="21">
        <f>COUNTIFS([2]nominal!$Q$7:$Q$9999,$H119,[2]nominal!$AK$7:$AK$9999,$AB$4)</f>
        <v>0</v>
      </c>
      <c r="AC119" s="21">
        <f>COUNTIFS([2]nominal!$Q$7:$Q$9999,$H119,[2]nominal!$AW$7:$AW$9999,$AC$4)</f>
        <v>0</v>
      </c>
      <c r="AD119" s="21">
        <f>COUNTIFS([2]nominal!$Q$7:$Q$9999,$H119,[2]nominal!$AZ$7:$AZ$9999,$AD$4)</f>
        <v>0</v>
      </c>
      <c r="AE119" s="8">
        <f>COUNTIFS([2]nominal!$Q$7:$Q$9999,$H119,[2]nominal!$AO$7:$AO$9999,$AE$4)</f>
        <v>0</v>
      </c>
      <c r="AF119" s="8">
        <f>COUNTIFS([2]nominal!$Q$7:$Q$9999,$H119,[2]nominal!$AT$7:$AT$9999,$AF$4)</f>
        <v>0</v>
      </c>
      <c r="AG119" s="21">
        <f>COUNTIFS([2]nominal!$Q$7:$Q$9999,$H119,[2]nominal!$DH$7:$DH$9999,$AG$4)</f>
        <v>0</v>
      </c>
      <c r="AH119" s="21">
        <f>COUNTIFS([2]nominal!$Q$7:$Q$9999,$H119,[2]nominal!$CN$7:$CN$9999,$AH$4)</f>
        <v>0</v>
      </c>
      <c r="AI119" s="21">
        <f>COUNTIFS([2]nominal!$Q$7:$Q$9999,$H119,[2]nominal!$CN$7:$CN$9999,$AI$4)</f>
        <v>0</v>
      </c>
      <c r="AJ119" s="21">
        <f>COUNTIFS([2]nominal!$Q$7:$Q$9999,$H119,[2]nominal!$CN$7:$CN$9999,$AJ$4)</f>
        <v>0</v>
      </c>
      <c r="AK119" s="21">
        <f>COUNTIFS([2]nominal!$Q$7:$Q$9999,$H119,[2]nominal!$CN$7:$CN$9999,$AK$4)</f>
        <v>0</v>
      </c>
      <c r="AL119" s="21">
        <f>COUNTIFS([2]nominal!$Q$7:$Q$9999,$H119,[2]nominal!$CO$7:$CO$9999,$AL$4)</f>
        <v>0</v>
      </c>
      <c r="AM119" s="21">
        <f>COUNTIFS([2]nominal!$Q$7:$Q$9999,$H119,[2]nominal!$CO$7:$CO$9999,$AM$4)</f>
        <v>0</v>
      </c>
      <c r="AN119" s="21">
        <f>COUNTIFS([2]nominal!$Q$7:$Q$9999,$H119,[2]nominal!$CO$7:$CO$9999,$AN$4)</f>
        <v>0</v>
      </c>
      <c r="AO119" s="21">
        <f>COUNTIFS([2]nominal!$Q$7:$Q$9999,$H119,[2]nominal!$DE$7:$DE$9999,$AO$4)</f>
        <v>0</v>
      </c>
      <c r="AP119" s="21">
        <f>COUNTIFS([2]nominal!$Q$7:$Q$9999,$H119,[2]nominal!$DE$7:$DE$9999,$AP$4)</f>
        <v>0</v>
      </c>
      <c r="AQ119" s="21">
        <f>COUNTIFS([2]nominal!$Q$7:$Q$9999,$H119,[2]nominal!$DE$7:$DE$9999,$AQ$4)</f>
        <v>0</v>
      </c>
      <c r="AR119" s="21">
        <f>COUNTIFS([2]nominal!$Q$7:$Q$9999,$H119,[2]nominal!$DQ$7:$DQ$9999,$AR$4)</f>
        <v>0</v>
      </c>
      <c r="AS119" s="21">
        <f>COUNTIFS([2]nominal!$Q$7:$Q$9999,$H119,[2]nominal!$DQ$7:$DQ$9999,$AS$4)</f>
        <v>0</v>
      </c>
      <c r="AT119" s="21">
        <f>COUNTIFS([2]nominal!$Q$7:$Q$9999,$H119,[2]nominal!$DQ$7:$DQ$9999,$AT$4)</f>
        <v>0</v>
      </c>
      <c r="AU119" s="21">
        <f>COUNTIFS([2]nominal!$Q$7:$Q$9999,$H119,[2]nominal!$DL$7:$DL$9999,$AU$4)</f>
        <v>0</v>
      </c>
      <c r="AV119" s="21">
        <f>COUNTIFS([2]nominal!$Q$7:$Q$9999,$H119,[2]nominal!$DL$7:$DL$9999,$AV$4)</f>
        <v>0</v>
      </c>
      <c r="AW119" s="21">
        <f>COUNTIFS([2]nominal!$Q$7:$Q$9999,$H119,[2]nominal!$DL$7:$DL$9999,$AW$4)</f>
        <v>0</v>
      </c>
      <c r="AX119" s="21">
        <f>COUNTIFS([2]nominal!$Q$7:$Q$9999,$H119,[2]nominal!$DL$7:$DL$9999,$AX$4)</f>
        <v>0</v>
      </c>
      <c r="AY119" s="21">
        <f>COUNTIFS([2]nominal!$Q$7:$Q$9999,$H119,[2]nominal!$DL$7:$DL$9999,$AY$4)</f>
        <v>0</v>
      </c>
      <c r="AZ119" s="21">
        <f>COUNTIFS([2]nominal!$Q$7:$Q$9999,$H119,[2]nominal!$DL$7:$DL$9999,$AZ$4)</f>
        <v>0</v>
      </c>
      <c r="BA119" s="21">
        <f>COUNTIFS([2]nominal!$Q$7:$Q$9999,$H119,[2]nominal!$DO$7:$DO$9999,$BA$4)</f>
        <v>0</v>
      </c>
      <c r="BB119" s="21">
        <f>COUNTIFS([2]nominal!$Q$7:$Q$9999,$H119,[2]nominal!$ES$7:$ES$9999,$BB$4)</f>
        <v>0</v>
      </c>
      <c r="BC119" s="11"/>
    </row>
    <row r="120" spans="1:55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f>IFERROR(VLOOKUP(H120,[1]NroPctesXeess!$E$3:$G$9999,3,FALSE),0)</f>
        <v>0</v>
      </c>
      <c r="K120" s="8">
        <f>COUNTIFS([2]nominal!$Q$7:$Q$9999,H120)</f>
        <v>0</v>
      </c>
      <c r="L120" s="8">
        <f>COUNTIFS([3]nominal!$Q$7:$Q$999,H120)</f>
        <v>0</v>
      </c>
      <c r="M120" s="8">
        <f>COUNTIFS([2]nominal!$Q$7:$Q$9999,$H120,[2]nominal!$J$7:$J$9999,"&lt;6")</f>
        <v>0</v>
      </c>
      <c r="N120" s="8">
        <f>COUNTIFS([2]nominal!$Q$7:$Q$9999,$H120,[2]nominal!$J$7:$J$9999,"&gt;5",[2]nominal!$J$7:$J$9999,"&lt;12")</f>
        <v>0</v>
      </c>
      <c r="O120" s="8">
        <f>COUNTIFS([2]nominal!$Q$7:$Q$9999,$H120,[2]nominal!$J$7:$J$9999,"&gt;11",[2]nominal!$J$7:$J$9999,"&lt;18")</f>
        <v>0</v>
      </c>
      <c r="P120" s="8">
        <f>COUNTIFS([2]nominal!$Q$7:$Q$9999,$H120,[2]nominal!$J$7:$J$9999,"&gt;17",[2]nominal!$J$7:$J$9999,"&lt;30")</f>
        <v>0</v>
      </c>
      <c r="Q120" s="8">
        <f>COUNTIFS([2]nominal!$Q$7:$Q$9999,$H120,[2]nominal!$J$7:$J$9999,"&gt;29",[2]nominal!$J$7:$J$9999,"&lt;60")</f>
        <v>0</v>
      </c>
      <c r="R120" s="8">
        <f>COUNTIFS([2]nominal!$Q$7:$Q$9999,$H120,[2]nominal!$J$7:$J$9999,"&gt;59")</f>
        <v>0</v>
      </c>
      <c r="S120" s="8">
        <f>COUNTIFS([2]nominal!$Q$7:$Q$9999,$H120,[2]nominal!$AH$7:$AH$9999,$S$4)</f>
        <v>0</v>
      </c>
      <c r="T120" s="21">
        <f>COUNTIFS([2]nominal!$Q$7:$Q$9999,$H120,[2]nominal!$AH$7:$AH$9999,$T$4)</f>
        <v>0</v>
      </c>
      <c r="U120" s="21">
        <f>COUNTIFS([2]nominal!$Q$7:$Q$9999,$H120,[2]nominal!$AH$7:$AH$9999,$U$4)</f>
        <v>0</v>
      </c>
      <c r="V120" s="21">
        <f>COUNTIFS([2]nominal!$Q$7:$Q$9999,$H120,[2]nominal!$AH$7:$AH$9999,$V$4)</f>
        <v>0</v>
      </c>
      <c r="W120" s="21">
        <f>COUNTIFS([2]nominal!$Q$7:$Q$9999,$H120,[2]nominal!$AH$7:$AH$9999,$W$4)</f>
        <v>0</v>
      </c>
      <c r="X120" s="8">
        <f>COUNTIFS([2]nominal!$Q$7:$Q$9999,$H120,[2]nominal!$AF$7:$AF$9999,$X$4)</f>
        <v>0</v>
      </c>
      <c r="Y120" s="21">
        <f>COUNTIFS([2]nominal!$Q$7:$Q$9999,$H120,[2]nominal!$AF$7:$AF$9999,$Y$4)</f>
        <v>0</v>
      </c>
      <c r="Z120" s="21">
        <f>COUNTIFS([2]nominal!$Q$7:$Q$9999,$H120,[2]nominal!$AK$7:$AK$9999,$Z$4)</f>
        <v>0</v>
      </c>
      <c r="AA120" s="21">
        <f>COUNTIFS([2]nominal!$Q$7:$Q$9999,$H120,[2]nominal!$AK$7:$AK$9999,$AA$4)</f>
        <v>0</v>
      </c>
      <c r="AB120" s="21">
        <f>COUNTIFS([2]nominal!$Q$7:$Q$9999,$H120,[2]nominal!$AK$7:$AK$9999,$AB$4)</f>
        <v>0</v>
      </c>
      <c r="AC120" s="21">
        <f>COUNTIFS([2]nominal!$Q$7:$Q$9999,$H120,[2]nominal!$AW$7:$AW$9999,$AC$4)</f>
        <v>0</v>
      </c>
      <c r="AD120" s="21">
        <f>COUNTIFS([2]nominal!$Q$7:$Q$9999,$H120,[2]nominal!$AZ$7:$AZ$9999,$AD$4)</f>
        <v>0</v>
      </c>
      <c r="AE120" s="8">
        <f>COUNTIFS([2]nominal!$Q$7:$Q$9999,$H120,[2]nominal!$AO$7:$AO$9999,$AE$4)</f>
        <v>0</v>
      </c>
      <c r="AF120" s="8">
        <f>COUNTIFS([2]nominal!$Q$7:$Q$9999,$H120,[2]nominal!$AT$7:$AT$9999,$AF$4)</f>
        <v>0</v>
      </c>
      <c r="AG120" s="21">
        <f>COUNTIFS([2]nominal!$Q$7:$Q$9999,$H120,[2]nominal!$DH$7:$DH$9999,$AG$4)</f>
        <v>0</v>
      </c>
      <c r="AH120" s="21">
        <f>COUNTIFS([2]nominal!$Q$7:$Q$9999,$H120,[2]nominal!$CN$7:$CN$9999,$AH$4)</f>
        <v>0</v>
      </c>
      <c r="AI120" s="21">
        <f>COUNTIFS([2]nominal!$Q$7:$Q$9999,$H120,[2]nominal!$CN$7:$CN$9999,$AI$4)</f>
        <v>0</v>
      </c>
      <c r="AJ120" s="21">
        <f>COUNTIFS([2]nominal!$Q$7:$Q$9999,$H120,[2]nominal!$CN$7:$CN$9999,$AJ$4)</f>
        <v>0</v>
      </c>
      <c r="AK120" s="21">
        <f>COUNTIFS([2]nominal!$Q$7:$Q$9999,$H120,[2]nominal!$CN$7:$CN$9999,$AK$4)</f>
        <v>0</v>
      </c>
      <c r="AL120" s="21">
        <f>COUNTIFS([2]nominal!$Q$7:$Q$9999,$H120,[2]nominal!$CO$7:$CO$9999,$AL$4)</f>
        <v>0</v>
      </c>
      <c r="AM120" s="21">
        <f>COUNTIFS([2]nominal!$Q$7:$Q$9999,$H120,[2]nominal!$CO$7:$CO$9999,$AM$4)</f>
        <v>0</v>
      </c>
      <c r="AN120" s="21">
        <f>COUNTIFS([2]nominal!$Q$7:$Q$9999,$H120,[2]nominal!$CO$7:$CO$9999,$AN$4)</f>
        <v>0</v>
      </c>
      <c r="AO120" s="21">
        <f>COUNTIFS([2]nominal!$Q$7:$Q$9999,$H120,[2]nominal!$DE$7:$DE$9999,$AO$4)</f>
        <v>0</v>
      </c>
      <c r="AP120" s="21">
        <f>COUNTIFS([2]nominal!$Q$7:$Q$9999,$H120,[2]nominal!$DE$7:$DE$9999,$AP$4)</f>
        <v>0</v>
      </c>
      <c r="AQ120" s="21">
        <f>COUNTIFS([2]nominal!$Q$7:$Q$9999,$H120,[2]nominal!$DE$7:$DE$9999,$AQ$4)</f>
        <v>0</v>
      </c>
      <c r="AR120" s="21">
        <f>COUNTIFS([2]nominal!$Q$7:$Q$9999,$H120,[2]nominal!$DQ$7:$DQ$9999,$AR$4)</f>
        <v>0</v>
      </c>
      <c r="AS120" s="21">
        <f>COUNTIFS([2]nominal!$Q$7:$Q$9999,$H120,[2]nominal!$DQ$7:$DQ$9999,$AS$4)</f>
        <v>0</v>
      </c>
      <c r="AT120" s="21">
        <f>COUNTIFS([2]nominal!$Q$7:$Q$9999,$H120,[2]nominal!$DQ$7:$DQ$9999,$AT$4)</f>
        <v>0</v>
      </c>
      <c r="AU120" s="21">
        <f>COUNTIFS([2]nominal!$Q$7:$Q$9999,$H120,[2]nominal!$DL$7:$DL$9999,$AU$4)</f>
        <v>0</v>
      </c>
      <c r="AV120" s="21">
        <f>COUNTIFS([2]nominal!$Q$7:$Q$9999,$H120,[2]nominal!$DL$7:$DL$9999,$AV$4)</f>
        <v>0</v>
      </c>
      <c r="AW120" s="21">
        <f>COUNTIFS([2]nominal!$Q$7:$Q$9999,$H120,[2]nominal!$DL$7:$DL$9999,$AW$4)</f>
        <v>0</v>
      </c>
      <c r="AX120" s="21">
        <f>COUNTIFS([2]nominal!$Q$7:$Q$9999,$H120,[2]nominal!$DL$7:$DL$9999,$AX$4)</f>
        <v>0</v>
      </c>
      <c r="AY120" s="21">
        <f>COUNTIFS([2]nominal!$Q$7:$Q$9999,$H120,[2]nominal!$DL$7:$DL$9999,$AY$4)</f>
        <v>0</v>
      </c>
      <c r="AZ120" s="21">
        <f>COUNTIFS([2]nominal!$Q$7:$Q$9999,$H120,[2]nominal!$DL$7:$DL$9999,$AZ$4)</f>
        <v>0</v>
      </c>
      <c r="BA120" s="21">
        <f>COUNTIFS([2]nominal!$Q$7:$Q$9999,$H120,[2]nominal!$DO$7:$DO$9999,$BA$4)</f>
        <v>0</v>
      </c>
      <c r="BB120" s="21">
        <f>COUNTIFS([2]nominal!$Q$7:$Q$9999,$H120,[2]nominal!$ES$7:$ES$9999,$BB$4)</f>
        <v>0</v>
      </c>
      <c r="BC120" s="11"/>
    </row>
    <row r="121" spans="1:55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f>IFERROR(VLOOKUP(H121,[1]NroPctesXeess!$E$3:$G$9999,3,FALSE),0)</f>
        <v>13</v>
      </c>
      <c r="K121" s="8">
        <f>COUNTIFS([2]nominal!$Q$7:$Q$9999,H121)</f>
        <v>13</v>
      </c>
      <c r="L121" s="8">
        <f>COUNTIFS([3]nominal!$Q$7:$Q$999,H121)</f>
        <v>0</v>
      </c>
      <c r="M121" s="8">
        <f>COUNTIFS([2]nominal!$Q$7:$Q$9999,$H121,[2]nominal!$J$7:$J$9999,"&lt;6")</f>
        <v>1</v>
      </c>
      <c r="N121" s="8">
        <f>COUNTIFS([2]nominal!$Q$7:$Q$9999,$H121,[2]nominal!$J$7:$J$9999,"&gt;5",[2]nominal!$J$7:$J$9999,"&lt;12")</f>
        <v>0</v>
      </c>
      <c r="O121" s="8">
        <f>COUNTIFS([2]nominal!$Q$7:$Q$9999,$H121,[2]nominal!$J$7:$J$9999,"&gt;11",[2]nominal!$J$7:$J$9999,"&lt;18")</f>
        <v>0</v>
      </c>
      <c r="P121" s="8">
        <f>COUNTIFS([2]nominal!$Q$7:$Q$9999,$H121,[2]nominal!$J$7:$J$9999,"&gt;17",[2]nominal!$J$7:$J$9999,"&lt;30")</f>
        <v>6</v>
      </c>
      <c r="Q121" s="8">
        <f>COUNTIFS([2]nominal!$Q$7:$Q$9999,$H121,[2]nominal!$J$7:$J$9999,"&gt;29",[2]nominal!$J$7:$J$9999,"&lt;60")</f>
        <v>4</v>
      </c>
      <c r="R121" s="8">
        <f>COUNTIFS([2]nominal!$Q$7:$Q$9999,$H121,[2]nominal!$J$7:$J$9999,"&gt;59")</f>
        <v>2</v>
      </c>
      <c r="S121" s="8">
        <f>COUNTIFS([2]nominal!$Q$7:$Q$9999,$H121,[2]nominal!$AH$7:$AH$9999,$S$4)</f>
        <v>13</v>
      </c>
      <c r="T121" s="21">
        <f>COUNTIFS([2]nominal!$Q$7:$Q$9999,$H121,[2]nominal!$AH$7:$AH$9999,$T$4)</f>
        <v>0</v>
      </c>
      <c r="U121" s="21">
        <f>COUNTIFS([2]nominal!$Q$7:$Q$9999,$H121,[2]nominal!$AH$7:$AH$9999,$U$4)</f>
        <v>0</v>
      </c>
      <c r="V121" s="21">
        <f>COUNTIFS([2]nominal!$Q$7:$Q$9999,$H121,[2]nominal!$AH$7:$AH$9999,$V$4)</f>
        <v>0</v>
      </c>
      <c r="W121" s="21">
        <f>COUNTIFS([2]nominal!$Q$7:$Q$9999,$H121,[2]nominal!$AH$7:$AH$9999,$W$4)</f>
        <v>0</v>
      </c>
      <c r="X121" s="8">
        <f>COUNTIFS([2]nominal!$Q$7:$Q$9999,$H121,[2]nominal!$AF$7:$AF$9999,$X$4)</f>
        <v>13</v>
      </c>
      <c r="Y121" s="21">
        <f>COUNTIFS([2]nominal!$Q$7:$Q$9999,$H121,[2]nominal!$AF$7:$AF$9999,$Y$4)</f>
        <v>0</v>
      </c>
      <c r="Z121" s="21">
        <f>COUNTIFS([2]nominal!$Q$7:$Q$9999,$H121,[2]nominal!$AK$7:$AK$9999,$Z$4)</f>
        <v>13</v>
      </c>
      <c r="AA121" s="21">
        <f>COUNTIFS([2]nominal!$Q$7:$Q$9999,$H121,[2]nominal!$AK$7:$AK$9999,$AA$4)</f>
        <v>0</v>
      </c>
      <c r="AB121" s="21">
        <f>COUNTIFS([2]nominal!$Q$7:$Q$9999,$H121,[2]nominal!$AK$7:$AK$9999,$AB$4)</f>
        <v>0</v>
      </c>
      <c r="AC121" s="21">
        <f>COUNTIFS([2]nominal!$Q$7:$Q$9999,$H121,[2]nominal!$AW$7:$AW$9999,$AC$4)</f>
        <v>0</v>
      </c>
      <c r="AD121" s="21">
        <f>COUNTIFS([2]nominal!$Q$7:$Q$9999,$H121,[2]nominal!$AZ$7:$AZ$9999,$AD$4)</f>
        <v>0</v>
      </c>
      <c r="AE121" s="8">
        <f>COUNTIFS([2]nominal!$Q$7:$Q$9999,$H121,[2]nominal!$AO$7:$AO$9999,$AE$4)</f>
        <v>0</v>
      </c>
      <c r="AF121" s="8">
        <f>COUNTIFS([2]nominal!$Q$7:$Q$9999,$H121,[2]nominal!$AT$7:$AT$9999,$AF$4)</f>
        <v>0</v>
      </c>
      <c r="AG121" s="21">
        <f>COUNTIFS([2]nominal!$Q$7:$Q$9999,$H121,[2]nominal!$DH$7:$DH$9999,$AG$4)</f>
        <v>8</v>
      </c>
      <c r="AH121" s="21">
        <f>COUNTIFS([2]nominal!$Q$7:$Q$9999,$H121,[2]nominal!$CN$7:$CN$9999,$AH$4)</f>
        <v>0</v>
      </c>
      <c r="AI121" s="21">
        <f>COUNTIFS([2]nominal!$Q$7:$Q$9999,$H121,[2]nominal!$CN$7:$CN$9999,$AI$4)</f>
        <v>0</v>
      </c>
      <c r="AJ121" s="21">
        <f>COUNTIFS([2]nominal!$Q$7:$Q$9999,$H121,[2]nominal!$CN$7:$CN$9999,$AJ$4)</f>
        <v>0</v>
      </c>
      <c r="AK121" s="21">
        <f>COUNTIFS([2]nominal!$Q$7:$Q$9999,$H121,[2]nominal!$CN$7:$CN$9999,$AK$4)</f>
        <v>13</v>
      </c>
      <c r="AL121" s="21">
        <f>COUNTIFS([2]nominal!$Q$7:$Q$9999,$H121,[2]nominal!$CO$7:$CO$9999,$AL$4)</f>
        <v>0</v>
      </c>
      <c r="AM121" s="21">
        <f>COUNTIFS([2]nominal!$Q$7:$Q$9999,$H121,[2]nominal!$CO$7:$CO$9999,$AM$4)</f>
        <v>0</v>
      </c>
      <c r="AN121" s="21">
        <f>COUNTIFS([2]nominal!$Q$7:$Q$9999,$H121,[2]nominal!$CO$7:$CO$9999,$AN$4)</f>
        <v>13</v>
      </c>
      <c r="AO121" s="21">
        <f>COUNTIFS([2]nominal!$Q$7:$Q$9999,$H121,[2]nominal!$DE$7:$DE$9999,$AO$4)</f>
        <v>0</v>
      </c>
      <c r="AP121" s="21">
        <f>COUNTIFS([2]nominal!$Q$7:$Q$9999,$H121,[2]nominal!$DE$7:$DE$9999,$AP$4)</f>
        <v>8</v>
      </c>
      <c r="AQ121" s="21">
        <f>COUNTIFS([2]nominal!$Q$7:$Q$9999,$H121,[2]nominal!$DE$7:$DE$9999,$AQ$4)</f>
        <v>5</v>
      </c>
      <c r="AR121" s="21">
        <f>COUNTIFS([2]nominal!$Q$7:$Q$9999,$H121,[2]nominal!$DQ$7:$DQ$9999,$AR$4)</f>
        <v>0</v>
      </c>
      <c r="AS121" s="21">
        <f>COUNTIFS([2]nominal!$Q$7:$Q$9999,$H121,[2]nominal!$DQ$7:$DQ$9999,$AS$4)</f>
        <v>2</v>
      </c>
      <c r="AT121" s="21">
        <f>COUNTIFS([2]nominal!$Q$7:$Q$9999,$H121,[2]nominal!$DQ$7:$DQ$9999,$AT$4)</f>
        <v>11</v>
      </c>
      <c r="AU121" s="21">
        <f>COUNTIFS([2]nominal!$Q$7:$Q$9999,$H121,[2]nominal!$DL$7:$DL$9999,$AU$4)</f>
        <v>0</v>
      </c>
      <c r="AV121" s="21">
        <f>COUNTIFS([2]nominal!$Q$7:$Q$9999,$H121,[2]nominal!$DL$7:$DL$9999,$AV$4)</f>
        <v>1</v>
      </c>
      <c r="AW121" s="21">
        <f>COUNTIFS([2]nominal!$Q$7:$Q$9999,$H121,[2]nominal!$DL$7:$DL$9999,$AW$4)</f>
        <v>0</v>
      </c>
      <c r="AX121" s="21">
        <f>COUNTIFS([2]nominal!$Q$7:$Q$9999,$H121,[2]nominal!$DL$7:$DL$9999,$AX$4)</f>
        <v>0</v>
      </c>
      <c r="AY121" s="21">
        <f>COUNTIFS([2]nominal!$Q$7:$Q$9999,$H121,[2]nominal!$DL$7:$DL$9999,$AY$4)</f>
        <v>1</v>
      </c>
      <c r="AZ121" s="21">
        <f>COUNTIFS([2]nominal!$Q$7:$Q$9999,$H121,[2]nominal!$DL$7:$DL$9999,$AZ$4)</f>
        <v>11</v>
      </c>
      <c r="BA121" s="21">
        <f>COUNTIFS([2]nominal!$Q$7:$Q$9999,$H121,[2]nominal!$DO$7:$DO$9999,$BA$4)</f>
        <v>0</v>
      </c>
      <c r="BB121" s="21">
        <f>COUNTIFS([2]nominal!$Q$7:$Q$9999,$H121,[2]nominal!$ES$7:$ES$9999,$BB$4)</f>
        <v>3</v>
      </c>
      <c r="BC121" s="11"/>
    </row>
    <row r="122" spans="1:55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f>IFERROR(VLOOKUP(H122,[1]NroPctesXeess!$E$3:$G$9999,3,FALSE),0)</f>
        <v>0</v>
      </c>
      <c r="K122" s="8">
        <f>COUNTIFS([2]nominal!$Q$7:$Q$9999,H122)</f>
        <v>0</v>
      </c>
      <c r="L122" s="8">
        <f>COUNTIFS([3]nominal!$Q$7:$Q$999,H122)</f>
        <v>0</v>
      </c>
      <c r="M122" s="8">
        <f>COUNTIFS([2]nominal!$Q$7:$Q$9999,$H122,[2]nominal!$J$7:$J$9999,"&lt;6")</f>
        <v>0</v>
      </c>
      <c r="N122" s="8">
        <f>COUNTIFS([2]nominal!$Q$7:$Q$9999,$H122,[2]nominal!$J$7:$J$9999,"&gt;5",[2]nominal!$J$7:$J$9999,"&lt;12")</f>
        <v>0</v>
      </c>
      <c r="O122" s="8">
        <f>COUNTIFS([2]nominal!$Q$7:$Q$9999,$H122,[2]nominal!$J$7:$J$9999,"&gt;11",[2]nominal!$J$7:$J$9999,"&lt;18")</f>
        <v>0</v>
      </c>
      <c r="P122" s="8">
        <f>COUNTIFS([2]nominal!$Q$7:$Q$9999,$H122,[2]nominal!$J$7:$J$9999,"&gt;17",[2]nominal!$J$7:$J$9999,"&lt;30")</f>
        <v>0</v>
      </c>
      <c r="Q122" s="8">
        <f>COUNTIFS([2]nominal!$Q$7:$Q$9999,$H122,[2]nominal!$J$7:$J$9999,"&gt;29",[2]nominal!$J$7:$J$9999,"&lt;60")</f>
        <v>0</v>
      </c>
      <c r="R122" s="8">
        <f>COUNTIFS([2]nominal!$Q$7:$Q$9999,$H122,[2]nominal!$J$7:$J$9999,"&gt;59")</f>
        <v>0</v>
      </c>
      <c r="S122" s="8">
        <f>COUNTIFS([2]nominal!$Q$7:$Q$9999,$H122,[2]nominal!$AH$7:$AH$9999,$S$4)</f>
        <v>0</v>
      </c>
      <c r="T122" s="21">
        <f>COUNTIFS([2]nominal!$Q$7:$Q$9999,$H122,[2]nominal!$AH$7:$AH$9999,$T$4)</f>
        <v>0</v>
      </c>
      <c r="U122" s="21">
        <f>COUNTIFS([2]nominal!$Q$7:$Q$9999,$H122,[2]nominal!$AH$7:$AH$9999,$U$4)</f>
        <v>0</v>
      </c>
      <c r="V122" s="21">
        <f>COUNTIFS([2]nominal!$Q$7:$Q$9999,$H122,[2]nominal!$AH$7:$AH$9999,$V$4)</f>
        <v>0</v>
      </c>
      <c r="W122" s="21">
        <f>COUNTIFS([2]nominal!$Q$7:$Q$9999,$H122,[2]nominal!$AH$7:$AH$9999,$W$4)</f>
        <v>0</v>
      </c>
      <c r="X122" s="8">
        <f>COUNTIFS([2]nominal!$Q$7:$Q$9999,$H122,[2]nominal!$AF$7:$AF$9999,$X$4)</f>
        <v>0</v>
      </c>
      <c r="Y122" s="21">
        <f>COUNTIFS([2]nominal!$Q$7:$Q$9999,$H122,[2]nominal!$AF$7:$AF$9999,$Y$4)</f>
        <v>0</v>
      </c>
      <c r="Z122" s="21">
        <f>COUNTIFS([2]nominal!$Q$7:$Q$9999,$H122,[2]nominal!$AK$7:$AK$9999,$Z$4)</f>
        <v>0</v>
      </c>
      <c r="AA122" s="21">
        <f>COUNTIFS([2]nominal!$Q$7:$Q$9999,$H122,[2]nominal!$AK$7:$AK$9999,$AA$4)</f>
        <v>0</v>
      </c>
      <c r="AB122" s="21">
        <f>COUNTIFS([2]nominal!$Q$7:$Q$9999,$H122,[2]nominal!$AK$7:$AK$9999,$AB$4)</f>
        <v>0</v>
      </c>
      <c r="AC122" s="21">
        <f>COUNTIFS([2]nominal!$Q$7:$Q$9999,$H122,[2]nominal!$AW$7:$AW$9999,$AC$4)</f>
        <v>0</v>
      </c>
      <c r="AD122" s="21">
        <f>COUNTIFS([2]nominal!$Q$7:$Q$9999,$H122,[2]nominal!$AZ$7:$AZ$9999,$AD$4)</f>
        <v>0</v>
      </c>
      <c r="AE122" s="8">
        <f>COUNTIFS([2]nominal!$Q$7:$Q$9999,$H122,[2]nominal!$AO$7:$AO$9999,$AE$4)</f>
        <v>0</v>
      </c>
      <c r="AF122" s="8">
        <f>COUNTIFS([2]nominal!$Q$7:$Q$9999,$H122,[2]nominal!$AT$7:$AT$9999,$AF$4)</f>
        <v>0</v>
      </c>
      <c r="AG122" s="21">
        <f>COUNTIFS([2]nominal!$Q$7:$Q$9999,$H122,[2]nominal!$DH$7:$DH$9999,$AG$4)</f>
        <v>0</v>
      </c>
      <c r="AH122" s="21">
        <f>COUNTIFS([2]nominal!$Q$7:$Q$9999,$H122,[2]nominal!$CN$7:$CN$9999,$AH$4)</f>
        <v>0</v>
      </c>
      <c r="AI122" s="21">
        <f>COUNTIFS([2]nominal!$Q$7:$Q$9999,$H122,[2]nominal!$CN$7:$CN$9999,$AI$4)</f>
        <v>0</v>
      </c>
      <c r="AJ122" s="21">
        <f>COUNTIFS([2]nominal!$Q$7:$Q$9999,$H122,[2]nominal!$CN$7:$CN$9999,$AJ$4)</f>
        <v>0</v>
      </c>
      <c r="AK122" s="21">
        <f>COUNTIFS([2]nominal!$Q$7:$Q$9999,$H122,[2]nominal!$CN$7:$CN$9999,$AK$4)</f>
        <v>0</v>
      </c>
      <c r="AL122" s="21">
        <f>COUNTIFS([2]nominal!$Q$7:$Q$9999,$H122,[2]nominal!$CO$7:$CO$9999,$AL$4)</f>
        <v>0</v>
      </c>
      <c r="AM122" s="21">
        <f>COUNTIFS([2]nominal!$Q$7:$Q$9999,$H122,[2]nominal!$CO$7:$CO$9999,$AM$4)</f>
        <v>0</v>
      </c>
      <c r="AN122" s="21">
        <f>COUNTIFS([2]nominal!$Q$7:$Q$9999,$H122,[2]nominal!$CO$7:$CO$9999,$AN$4)</f>
        <v>0</v>
      </c>
      <c r="AO122" s="21">
        <f>COUNTIFS([2]nominal!$Q$7:$Q$9999,$H122,[2]nominal!$DE$7:$DE$9999,$AO$4)</f>
        <v>0</v>
      </c>
      <c r="AP122" s="21">
        <f>COUNTIFS([2]nominal!$Q$7:$Q$9999,$H122,[2]nominal!$DE$7:$DE$9999,$AP$4)</f>
        <v>0</v>
      </c>
      <c r="AQ122" s="21">
        <f>COUNTIFS([2]nominal!$Q$7:$Q$9999,$H122,[2]nominal!$DE$7:$DE$9999,$AQ$4)</f>
        <v>0</v>
      </c>
      <c r="AR122" s="21">
        <f>COUNTIFS([2]nominal!$Q$7:$Q$9999,$H122,[2]nominal!$DQ$7:$DQ$9999,$AR$4)</f>
        <v>0</v>
      </c>
      <c r="AS122" s="21">
        <f>COUNTIFS([2]nominal!$Q$7:$Q$9999,$H122,[2]nominal!$DQ$7:$DQ$9999,$AS$4)</f>
        <v>0</v>
      </c>
      <c r="AT122" s="21">
        <f>COUNTIFS([2]nominal!$Q$7:$Q$9999,$H122,[2]nominal!$DQ$7:$DQ$9999,$AT$4)</f>
        <v>0</v>
      </c>
      <c r="AU122" s="21">
        <f>COUNTIFS([2]nominal!$Q$7:$Q$9999,$H122,[2]nominal!$DL$7:$DL$9999,$AU$4)</f>
        <v>0</v>
      </c>
      <c r="AV122" s="21">
        <f>COUNTIFS([2]nominal!$Q$7:$Q$9999,$H122,[2]nominal!$DL$7:$DL$9999,$AV$4)</f>
        <v>0</v>
      </c>
      <c r="AW122" s="21">
        <f>COUNTIFS([2]nominal!$Q$7:$Q$9999,$H122,[2]nominal!$DL$7:$DL$9999,$AW$4)</f>
        <v>0</v>
      </c>
      <c r="AX122" s="21">
        <f>COUNTIFS([2]nominal!$Q$7:$Q$9999,$H122,[2]nominal!$DL$7:$DL$9999,$AX$4)</f>
        <v>0</v>
      </c>
      <c r="AY122" s="21">
        <f>COUNTIFS([2]nominal!$Q$7:$Q$9999,$H122,[2]nominal!$DL$7:$DL$9999,$AY$4)</f>
        <v>0</v>
      </c>
      <c r="AZ122" s="21">
        <f>COUNTIFS([2]nominal!$Q$7:$Q$9999,$H122,[2]nominal!$DL$7:$DL$9999,$AZ$4)</f>
        <v>0</v>
      </c>
      <c r="BA122" s="21">
        <f>COUNTIFS([2]nominal!$Q$7:$Q$9999,$H122,[2]nominal!$DO$7:$DO$9999,$BA$4)</f>
        <v>0</v>
      </c>
      <c r="BB122" s="21">
        <f>COUNTIFS([2]nominal!$Q$7:$Q$9999,$H122,[2]nominal!$ES$7:$ES$9999,$BB$4)</f>
        <v>0</v>
      </c>
      <c r="BC122" s="11"/>
    </row>
    <row r="123" spans="1:55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f>IFERROR(VLOOKUP(H123,[1]NroPctesXeess!$E$3:$G$9999,3,FALSE),0)</f>
        <v>0</v>
      </c>
      <c r="K123" s="8">
        <f>COUNTIFS([2]nominal!$Q$7:$Q$9999,H123)</f>
        <v>0</v>
      </c>
      <c r="L123" s="8">
        <f>COUNTIFS([3]nominal!$Q$7:$Q$999,H123)</f>
        <v>0</v>
      </c>
      <c r="M123" s="8">
        <f>COUNTIFS([2]nominal!$Q$7:$Q$9999,$H123,[2]nominal!$J$7:$J$9999,"&lt;6")</f>
        <v>0</v>
      </c>
      <c r="N123" s="8">
        <f>COUNTIFS([2]nominal!$Q$7:$Q$9999,$H123,[2]nominal!$J$7:$J$9999,"&gt;5",[2]nominal!$J$7:$J$9999,"&lt;12")</f>
        <v>0</v>
      </c>
      <c r="O123" s="8">
        <f>COUNTIFS([2]nominal!$Q$7:$Q$9999,$H123,[2]nominal!$J$7:$J$9999,"&gt;11",[2]nominal!$J$7:$J$9999,"&lt;18")</f>
        <v>0</v>
      </c>
      <c r="P123" s="8">
        <f>COUNTIFS([2]nominal!$Q$7:$Q$9999,$H123,[2]nominal!$J$7:$J$9999,"&gt;17",[2]nominal!$J$7:$J$9999,"&lt;30")</f>
        <v>0</v>
      </c>
      <c r="Q123" s="8">
        <f>COUNTIFS([2]nominal!$Q$7:$Q$9999,$H123,[2]nominal!$J$7:$J$9999,"&gt;29",[2]nominal!$J$7:$J$9999,"&lt;60")</f>
        <v>0</v>
      </c>
      <c r="R123" s="8">
        <f>COUNTIFS([2]nominal!$Q$7:$Q$9999,$H123,[2]nominal!$J$7:$J$9999,"&gt;59")</f>
        <v>0</v>
      </c>
      <c r="S123" s="8">
        <f>COUNTIFS([2]nominal!$Q$7:$Q$9999,$H123,[2]nominal!$AH$7:$AH$9999,$S$4)</f>
        <v>0</v>
      </c>
      <c r="T123" s="21">
        <f>COUNTIFS([2]nominal!$Q$7:$Q$9999,$H123,[2]nominal!$AH$7:$AH$9999,$T$4)</f>
        <v>0</v>
      </c>
      <c r="U123" s="21">
        <f>COUNTIFS([2]nominal!$Q$7:$Q$9999,$H123,[2]nominal!$AH$7:$AH$9999,$U$4)</f>
        <v>0</v>
      </c>
      <c r="V123" s="21">
        <f>COUNTIFS([2]nominal!$Q$7:$Q$9999,$H123,[2]nominal!$AH$7:$AH$9999,$V$4)</f>
        <v>0</v>
      </c>
      <c r="W123" s="21">
        <f>COUNTIFS([2]nominal!$Q$7:$Q$9999,$H123,[2]nominal!$AH$7:$AH$9999,$W$4)</f>
        <v>0</v>
      </c>
      <c r="X123" s="8">
        <f>COUNTIFS([2]nominal!$Q$7:$Q$9999,$H123,[2]nominal!$AF$7:$AF$9999,$X$4)</f>
        <v>0</v>
      </c>
      <c r="Y123" s="21">
        <f>COUNTIFS([2]nominal!$Q$7:$Q$9999,$H123,[2]nominal!$AF$7:$AF$9999,$Y$4)</f>
        <v>0</v>
      </c>
      <c r="Z123" s="21">
        <f>COUNTIFS([2]nominal!$Q$7:$Q$9999,$H123,[2]nominal!$AK$7:$AK$9999,$Z$4)</f>
        <v>0</v>
      </c>
      <c r="AA123" s="21">
        <f>COUNTIFS([2]nominal!$Q$7:$Q$9999,$H123,[2]nominal!$AK$7:$AK$9999,$AA$4)</f>
        <v>0</v>
      </c>
      <c r="AB123" s="21">
        <f>COUNTIFS([2]nominal!$Q$7:$Q$9999,$H123,[2]nominal!$AK$7:$AK$9999,$AB$4)</f>
        <v>0</v>
      </c>
      <c r="AC123" s="21">
        <f>COUNTIFS([2]nominal!$Q$7:$Q$9999,$H123,[2]nominal!$AW$7:$AW$9999,$AC$4)</f>
        <v>0</v>
      </c>
      <c r="AD123" s="21">
        <f>COUNTIFS([2]nominal!$Q$7:$Q$9999,$H123,[2]nominal!$AZ$7:$AZ$9999,$AD$4)</f>
        <v>0</v>
      </c>
      <c r="AE123" s="8">
        <f>COUNTIFS([2]nominal!$Q$7:$Q$9999,$H123,[2]nominal!$AO$7:$AO$9999,$AE$4)</f>
        <v>0</v>
      </c>
      <c r="AF123" s="8">
        <f>COUNTIFS([2]nominal!$Q$7:$Q$9999,$H123,[2]nominal!$AT$7:$AT$9999,$AF$4)</f>
        <v>0</v>
      </c>
      <c r="AG123" s="21">
        <f>COUNTIFS([2]nominal!$Q$7:$Q$9999,$H123,[2]nominal!$DH$7:$DH$9999,$AG$4)</f>
        <v>0</v>
      </c>
      <c r="AH123" s="21">
        <f>COUNTIFS([2]nominal!$Q$7:$Q$9999,$H123,[2]nominal!$CN$7:$CN$9999,$AH$4)</f>
        <v>0</v>
      </c>
      <c r="AI123" s="21">
        <f>COUNTIFS([2]nominal!$Q$7:$Q$9999,$H123,[2]nominal!$CN$7:$CN$9999,$AI$4)</f>
        <v>0</v>
      </c>
      <c r="AJ123" s="21">
        <f>COUNTIFS([2]nominal!$Q$7:$Q$9999,$H123,[2]nominal!$CN$7:$CN$9999,$AJ$4)</f>
        <v>0</v>
      </c>
      <c r="AK123" s="21">
        <f>COUNTIFS([2]nominal!$Q$7:$Q$9999,$H123,[2]nominal!$CN$7:$CN$9999,$AK$4)</f>
        <v>0</v>
      </c>
      <c r="AL123" s="21">
        <f>COUNTIFS([2]nominal!$Q$7:$Q$9999,$H123,[2]nominal!$CO$7:$CO$9999,$AL$4)</f>
        <v>0</v>
      </c>
      <c r="AM123" s="21">
        <f>COUNTIFS([2]nominal!$Q$7:$Q$9999,$H123,[2]nominal!$CO$7:$CO$9999,$AM$4)</f>
        <v>0</v>
      </c>
      <c r="AN123" s="21">
        <f>COUNTIFS([2]nominal!$Q$7:$Q$9999,$H123,[2]nominal!$CO$7:$CO$9999,$AN$4)</f>
        <v>0</v>
      </c>
      <c r="AO123" s="21">
        <f>COUNTIFS([2]nominal!$Q$7:$Q$9999,$H123,[2]nominal!$DE$7:$DE$9999,$AO$4)</f>
        <v>0</v>
      </c>
      <c r="AP123" s="21">
        <f>COUNTIFS([2]nominal!$Q$7:$Q$9999,$H123,[2]nominal!$DE$7:$DE$9999,$AP$4)</f>
        <v>0</v>
      </c>
      <c r="AQ123" s="21">
        <f>COUNTIFS([2]nominal!$Q$7:$Q$9999,$H123,[2]nominal!$DE$7:$DE$9999,$AQ$4)</f>
        <v>0</v>
      </c>
      <c r="AR123" s="21">
        <f>COUNTIFS([2]nominal!$Q$7:$Q$9999,$H123,[2]nominal!$DQ$7:$DQ$9999,$AR$4)</f>
        <v>0</v>
      </c>
      <c r="AS123" s="21">
        <f>COUNTIFS([2]nominal!$Q$7:$Q$9999,$H123,[2]nominal!$DQ$7:$DQ$9999,$AS$4)</f>
        <v>0</v>
      </c>
      <c r="AT123" s="21">
        <f>COUNTIFS([2]nominal!$Q$7:$Q$9999,$H123,[2]nominal!$DQ$7:$DQ$9999,$AT$4)</f>
        <v>0</v>
      </c>
      <c r="AU123" s="21">
        <f>COUNTIFS([2]nominal!$Q$7:$Q$9999,$H123,[2]nominal!$DL$7:$DL$9999,$AU$4)</f>
        <v>0</v>
      </c>
      <c r="AV123" s="21">
        <f>COUNTIFS([2]nominal!$Q$7:$Q$9999,$H123,[2]nominal!$DL$7:$DL$9999,$AV$4)</f>
        <v>0</v>
      </c>
      <c r="AW123" s="21">
        <f>COUNTIFS([2]nominal!$Q$7:$Q$9999,$H123,[2]nominal!$DL$7:$DL$9999,$AW$4)</f>
        <v>0</v>
      </c>
      <c r="AX123" s="21">
        <f>COUNTIFS([2]nominal!$Q$7:$Q$9999,$H123,[2]nominal!$DL$7:$DL$9999,$AX$4)</f>
        <v>0</v>
      </c>
      <c r="AY123" s="21">
        <f>COUNTIFS([2]nominal!$Q$7:$Q$9999,$H123,[2]nominal!$DL$7:$DL$9999,$AY$4)</f>
        <v>0</v>
      </c>
      <c r="AZ123" s="21">
        <f>COUNTIFS([2]nominal!$Q$7:$Q$9999,$H123,[2]nominal!$DL$7:$DL$9999,$AZ$4)</f>
        <v>0</v>
      </c>
      <c r="BA123" s="21">
        <f>COUNTIFS([2]nominal!$Q$7:$Q$9999,$H123,[2]nominal!$DO$7:$DO$9999,$BA$4)</f>
        <v>0</v>
      </c>
      <c r="BB123" s="21">
        <f>COUNTIFS([2]nominal!$Q$7:$Q$9999,$H123,[2]nominal!$ES$7:$ES$9999,$BB$4)</f>
        <v>0</v>
      </c>
      <c r="BC123" s="11"/>
    </row>
    <row r="124" spans="1:55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f>IFERROR(VLOOKUP(H124,[1]NroPctesXeess!$E$3:$G$9999,3,FALSE),0)</f>
        <v>0</v>
      </c>
      <c r="K124" s="8">
        <f>COUNTIFS([2]nominal!$Q$7:$Q$9999,H124)</f>
        <v>0</v>
      </c>
      <c r="L124" s="8">
        <f>COUNTIFS([3]nominal!$Q$7:$Q$999,H124)</f>
        <v>0</v>
      </c>
      <c r="M124" s="8">
        <f>COUNTIFS([2]nominal!$Q$7:$Q$9999,$H124,[2]nominal!$J$7:$J$9999,"&lt;6")</f>
        <v>0</v>
      </c>
      <c r="N124" s="8">
        <f>COUNTIFS([2]nominal!$Q$7:$Q$9999,$H124,[2]nominal!$J$7:$J$9999,"&gt;5",[2]nominal!$J$7:$J$9999,"&lt;12")</f>
        <v>0</v>
      </c>
      <c r="O124" s="8">
        <f>COUNTIFS([2]nominal!$Q$7:$Q$9999,$H124,[2]nominal!$J$7:$J$9999,"&gt;11",[2]nominal!$J$7:$J$9999,"&lt;18")</f>
        <v>0</v>
      </c>
      <c r="P124" s="8">
        <f>COUNTIFS([2]nominal!$Q$7:$Q$9999,$H124,[2]nominal!$J$7:$J$9999,"&gt;17",[2]nominal!$J$7:$J$9999,"&lt;30")</f>
        <v>0</v>
      </c>
      <c r="Q124" s="8">
        <f>COUNTIFS([2]nominal!$Q$7:$Q$9999,$H124,[2]nominal!$J$7:$J$9999,"&gt;29",[2]nominal!$J$7:$J$9999,"&lt;60")</f>
        <v>0</v>
      </c>
      <c r="R124" s="8">
        <f>COUNTIFS([2]nominal!$Q$7:$Q$9999,$H124,[2]nominal!$J$7:$J$9999,"&gt;59")</f>
        <v>0</v>
      </c>
      <c r="S124" s="8">
        <f>COUNTIFS([2]nominal!$Q$7:$Q$9999,$H124,[2]nominal!$AH$7:$AH$9999,$S$4)</f>
        <v>0</v>
      </c>
      <c r="T124" s="21">
        <f>COUNTIFS([2]nominal!$Q$7:$Q$9999,$H124,[2]nominal!$AH$7:$AH$9999,$T$4)</f>
        <v>0</v>
      </c>
      <c r="U124" s="21">
        <f>COUNTIFS([2]nominal!$Q$7:$Q$9999,$H124,[2]nominal!$AH$7:$AH$9999,$U$4)</f>
        <v>0</v>
      </c>
      <c r="V124" s="21">
        <f>COUNTIFS([2]nominal!$Q$7:$Q$9999,$H124,[2]nominal!$AH$7:$AH$9999,$V$4)</f>
        <v>0</v>
      </c>
      <c r="W124" s="21">
        <f>COUNTIFS([2]nominal!$Q$7:$Q$9999,$H124,[2]nominal!$AH$7:$AH$9999,$W$4)</f>
        <v>0</v>
      </c>
      <c r="X124" s="8">
        <f>COUNTIFS([2]nominal!$Q$7:$Q$9999,$H124,[2]nominal!$AF$7:$AF$9999,$X$4)</f>
        <v>0</v>
      </c>
      <c r="Y124" s="21">
        <f>COUNTIFS([2]nominal!$Q$7:$Q$9999,$H124,[2]nominal!$AF$7:$AF$9999,$Y$4)</f>
        <v>0</v>
      </c>
      <c r="Z124" s="21">
        <f>COUNTIFS([2]nominal!$Q$7:$Q$9999,$H124,[2]nominal!$AK$7:$AK$9999,$Z$4)</f>
        <v>0</v>
      </c>
      <c r="AA124" s="21">
        <f>COUNTIFS([2]nominal!$Q$7:$Q$9999,$H124,[2]nominal!$AK$7:$AK$9999,$AA$4)</f>
        <v>0</v>
      </c>
      <c r="AB124" s="21">
        <f>COUNTIFS([2]nominal!$Q$7:$Q$9999,$H124,[2]nominal!$AK$7:$AK$9999,$AB$4)</f>
        <v>0</v>
      </c>
      <c r="AC124" s="21">
        <f>COUNTIFS([2]nominal!$Q$7:$Q$9999,$H124,[2]nominal!$AW$7:$AW$9999,$AC$4)</f>
        <v>0</v>
      </c>
      <c r="AD124" s="21">
        <f>COUNTIFS([2]nominal!$Q$7:$Q$9999,$H124,[2]nominal!$AZ$7:$AZ$9999,$AD$4)</f>
        <v>0</v>
      </c>
      <c r="AE124" s="8">
        <f>COUNTIFS([2]nominal!$Q$7:$Q$9999,$H124,[2]nominal!$AO$7:$AO$9999,$AE$4)</f>
        <v>0</v>
      </c>
      <c r="AF124" s="8">
        <f>COUNTIFS([2]nominal!$Q$7:$Q$9999,$H124,[2]nominal!$AT$7:$AT$9999,$AF$4)</f>
        <v>0</v>
      </c>
      <c r="AG124" s="21">
        <f>COUNTIFS([2]nominal!$Q$7:$Q$9999,$H124,[2]nominal!$DH$7:$DH$9999,$AG$4)</f>
        <v>0</v>
      </c>
      <c r="AH124" s="21">
        <f>COUNTIFS([2]nominal!$Q$7:$Q$9999,$H124,[2]nominal!$CN$7:$CN$9999,$AH$4)</f>
        <v>0</v>
      </c>
      <c r="AI124" s="21">
        <f>COUNTIFS([2]nominal!$Q$7:$Q$9999,$H124,[2]nominal!$CN$7:$CN$9999,$AI$4)</f>
        <v>0</v>
      </c>
      <c r="AJ124" s="21">
        <f>COUNTIFS([2]nominal!$Q$7:$Q$9999,$H124,[2]nominal!$CN$7:$CN$9999,$AJ$4)</f>
        <v>0</v>
      </c>
      <c r="AK124" s="21">
        <f>COUNTIFS([2]nominal!$Q$7:$Q$9999,$H124,[2]nominal!$CN$7:$CN$9999,$AK$4)</f>
        <v>0</v>
      </c>
      <c r="AL124" s="21">
        <f>COUNTIFS([2]nominal!$Q$7:$Q$9999,$H124,[2]nominal!$CO$7:$CO$9999,$AL$4)</f>
        <v>0</v>
      </c>
      <c r="AM124" s="21">
        <f>COUNTIFS([2]nominal!$Q$7:$Q$9999,$H124,[2]nominal!$CO$7:$CO$9999,$AM$4)</f>
        <v>0</v>
      </c>
      <c r="AN124" s="21">
        <f>COUNTIFS([2]nominal!$Q$7:$Q$9999,$H124,[2]nominal!$CO$7:$CO$9999,$AN$4)</f>
        <v>0</v>
      </c>
      <c r="AO124" s="21">
        <f>COUNTIFS([2]nominal!$Q$7:$Q$9999,$H124,[2]nominal!$DE$7:$DE$9999,$AO$4)</f>
        <v>0</v>
      </c>
      <c r="AP124" s="21">
        <f>COUNTIFS([2]nominal!$Q$7:$Q$9999,$H124,[2]nominal!$DE$7:$DE$9999,$AP$4)</f>
        <v>0</v>
      </c>
      <c r="AQ124" s="21">
        <f>COUNTIFS([2]nominal!$Q$7:$Q$9999,$H124,[2]nominal!$DE$7:$DE$9999,$AQ$4)</f>
        <v>0</v>
      </c>
      <c r="AR124" s="21">
        <f>COUNTIFS([2]nominal!$Q$7:$Q$9999,$H124,[2]nominal!$DQ$7:$DQ$9999,$AR$4)</f>
        <v>0</v>
      </c>
      <c r="AS124" s="21">
        <f>COUNTIFS([2]nominal!$Q$7:$Q$9999,$H124,[2]nominal!$DQ$7:$DQ$9999,$AS$4)</f>
        <v>0</v>
      </c>
      <c r="AT124" s="21">
        <f>COUNTIFS([2]nominal!$Q$7:$Q$9999,$H124,[2]nominal!$DQ$7:$DQ$9999,$AT$4)</f>
        <v>0</v>
      </c>
      <c r="AU124" s="21">
        <f>COUNTIFS([2]nominal!$Q$7:$Q$9999,$H124,[2]nominal!$DL$7:$DL$9999,$AU$4)</f>
        <v>0</v>
      </c>
      <c r="AV124" s="21">
        <f>COUNTIFS([2]nominal!$Q$7:$Q$9999,$H124,[2]nominal!$DL$7:$DL$9999,$AV$4)</f>
        <v>0</v>
      </c>
      <c r="AW124" s="21">
        <f>COUNTIFS([2]nominal!$Q$7:$Q$9999,$H124,[2]nominal!$DL$7:$DL$9999,$AW$4)</f>
        <v>0</v>
      </c>
      <c r="AX124" s="21">
        <f>COUNTIFS([2]nominal!$Q$7:$Q$9999,$H124,[2]nominal!$DL$7:$DL$9999,$AX$4)</f>
        <v>0</v>
      </c>
      <c r="AY124" s="21">
        <f>COUNTIFS([2]nominal!$Q$7:$Q$9999,$H124,[2]nominal!$DL$7:$DL$9999,$AY$4)</f>
        <v>0</v>
      </c>
      <c r="AZ124" s="21">
        <f>COUNTIFS([2]nominal!$Q$7:$Q$9999,$H124,[2]nominal!$DL$7:$DL$9999,$AZ$4)</f>
        <v>0</v>
      </c>
      <c r="BA124" s="21">
        <f>COUNTIFS([2]nominal!$Q$7:$Q$9999,$H124,[2]nominal!$DO$7:$DO$9999,$BA$4)</f>
        <v>0</v>
      </c>
      <c r="BB124" s="21">
        <f>COUNTIFS([2]nominal!$Q$7:$Q$9999,$H124,[2]nominal!$ES$7:$ES$9999,$BB$4)</f>
        <v>0</v>
      </c>
      <c r="BC124" s="11"/>
    </row>
    <row r="125" spans="1:55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f>IFERROR(VLOOKUP(H125,[1]NroPctesXeess!$E$3:$G$9999,3,FALSE),0)</f>
        <v>1</v>
      </c>
      <c r="K125" s="8">
        <f>COUNTIFS([2]nominal!$Q$7:$Q$9999,H125)</f>
        <v>1</v>
      </c>
      <c r="L125" s="8">
        <f>COUNTIFS([3]nominal!$Q$7:$Q$999,H125)</f>
        <v>0</v>
      </c>
      <c r="M125" s="8">
        <f>COUNTIFS([2]nominal!$Q$7:$Q$9999,$H125,[2]nominal!$J$7:$J$9999,"&lt;6")</f>
        <v>0</v>
      </c>
      <c r="N125" s="8">
        <f>COUNTIFS([2]nominal!$Q$7:$Q$9999,$H125,[2]nominal!$J$7:$J$9999,"&gt;5",[2]nominal!$J$7:$J$9999,"&lt;12")</f>
        <v>0</v>
      </c>
      <c r="O125" s="8">
        <f>COUNTIFS([2]nominal!$Q$7:$Q$9999,$H125,[2]nominal!$J$7:$J$9999,"&gt;11",[2]nominal!$J$7:$J$9999,"&lt;18")</f>
        <v>0</v>
      </c>
      <c r="P125" s="8">
        <f>COUNTIFS([2]nominal!$Q$7:$Q$9999,$H125,[2]nominal!$J$7:$J$9999,"&gt;17",[2]nominal!$J$7:$J$9999,"&lt;30")</f>
        <v>0</v>
      </c>
      <c r="Q125" s="8">
        <f>COUNTIFS([2]nominal!$Q$7:$Q$9999,$H125,[2]nominal!$J$7:$J$9999,"&gt;29",[2]nominal!$J$7:$J$9999,"&lt;60")</f>
        <v>0</v>
      </c>
      <c r="R125" s="8">
        <f>COUNTIFS([2]nominal!$Q$7:$Q$9999,$H125,[2]nominal!$J$7:$J$9999,"&gt;59")</f>
        <v>1</v>
      </c>
      <c r="S125" s="8">
        <f>COUNTIFS([2]nominal!$Q$7:$Q$9999,$H125,[2]nominal!$AH$7:$AH$9999,$S$4)</f>
        <v>1</v>
      </c>
      <c r="T125" s="21">
        <f>COUNTIFS([2]nominal!$Q$7:$Q$9999,$H125,[2]nominal!$AH$7:$AH$9999,$T$4)</f>
        <v>0</v>
      </c>
      <c r="U125" s="21">
        <f>COUNTIFS([2]nominal!$Q$7:$Q$9999,$H125,[2]nominal!$AH$7:$AH$9999,$U$4)</f>
        <v>0</v>
      </c>
      <c r="V125" s="21">
        <f>COUNTIFS([2]nominal!$Q$7:$Q$9999,$H125,[2]nominal!$AH$7:$AH$9999,$V$4)</f>
        <v>0</v>
      </c>
      <c r="W125" s="21">
        <f>COUNTIFS([2]nominal!$Q$7:$Q$9999,$H125,[2]nominal!$AH$7:$AH$9999,$W$4)</f>
        <v>0</v>
      </c>
      <c r="X125" s="8">
        <f>COUNTIFS([2]nominal!$Q$7:$Q$9999,$H125,[2]nominal!$AF$7:$AF$9999,$X$4)</f>
        <v>1</v>
      </c>
      <c r="Y125" s="21">
        <f>COUNTIFS([2]nominal!$Q$7:$Q$9999,$H125,[2]nominal!$AF$7:$AF$9999,$Y$4)</f>
        <v>0</v>
      </c>
      <c r="Z125" s="21">
        <f>COUNTIFS([2]nominal!$Q$7:$Q$9999,$H125,[2]nominal!$AK$7:$AK$9999,$Z$4)</f>
        <v>1</v>
      </c>
      <c r="AA125" s="21">
        <f>COUNTIFS([2]nominal!$Q$7:$Q$9999,$H125,[2]nominal!$AK$7:$AK$9999,$AA$4)</f>
        <v>0</v>
      </c>
      <c r="AB125" s="21">
        <f>COUNTIFS([2]nominal!$Q$7:$Q$9999,$H125,[2]nominal!$AK$7:$AK$9999,$AB$4)</f>
        <v>0</v>
      </c>
      <c r="AC125" s="21">
        <f>COUNTIFS([2]nominal!$Q$7:$Q$9999,$H125,[2]nominal!$AW$7:$AW$9999,$AC$4)</f>
        <v>0</v>
      </c>
      <c r="AD125" s="21">
        <f>COUNTIFS([2]nominal!$Q$7:$Q$9999,$H125,[2]nominal!$AZ$7:$AZ$9999,$AD$4)</f>
        <v>0</v>
      </c>
      <c r="AE125" s="8">
        <f>COUNTIFS([2]nominal!$Q$7:$Q$9999,$H125,[2]nominal!$AO$7:$AO$9999,$AE$4)</f>
        <v>0</v>
      </c>
      <c r="AF125" s="8">
        <f>COUNTIFS([2]nominal!$Q$7:$Q$9999,$H125,[2]nominal!$AT$7:$AT$9999,$AF$4)</f>
        <v>0</v>
      </c>
      <c r="AG125" s="21">
        <f>COUNTIFS([2]nominal!$Q$7:$Q$9999,$H125,[2]nominal!$DH$7:$DH$9999,$AG$4)</f>
        <v>0</v>
      </c>
      <c r="AH125" s="21">
        <f>COUNTIFS([2]nominal!$Q$7:$Q$9999,$H125,[2]nominal!$CN$7:$CN$9999,$AH$4)</f>
        <v>0</v>
      </c>
      <c r="AI125" s="21">
        <f>COUNTIFS([2]nominal!$Q$7:$Q$9999,$H125,[2]nominal!$CN$7:$CN$9999,$AI$4)</f>
        <v>0</v>
      </c>
      <c r="AJ125" s="21">
        <f>COUNTIFS([2]nominal!$Q$7:$Q$9999,$H125,[2]nominal!$CN$7:$CN$9999,$AJ$4)</f>
        <v>0</v>
      </c>
      <c r="AK125" s="21">
        <f>COUNTIFS([2]nominal!$Q$7:$Q$9999,$H125,[2]nominal!$CN$7:$CN$9999,$AK$4)</f>
        <v>1</v>
      </c>
      <c r="AL125" s="21">
        <f>COUNTIFS([2]nominal!$Q$7:$Q$9999,$H125,[2]nominal!$CO$7:$CO$9999,$AL$4)</f>
        <v>0</v>
      </c>
      <c r="AM125" s="21">
        <f>COUNTIFS([2]nominal!$Q$7:$Q$9999,$H125,[2]nominal!$CO$7:$CO$9999,$AM$4)</f>
        <v>0</v>
      </c>
      <c r="AN125" s="21">
        <f>COUNTIFS([2]nominal!$Q$7:$Q$9999,$H125,[2]nominal!$CO$7:$CO$9999,$AN$4)</f>
        <v>1</v>
      </c>
      <c r="AO125" s="21">
        <f>COUNTIFS([2]nominal!$Q$7:$Q$9999,$H125,[2]nominal!$DE$7:$DE$9999,$AO$4)</f>
        <v>0</v>
      </c>
      <c r="AP125" s="21">
        <f>COUNTIFS([2]nominal!$Q$7:$Q$9999,$H125,[2]nominal!$DE$7:$DE$9999,$AP$4)</f>
        <v>0</v>
      </c>
      <c r="AQ125" s="21">
        <f>COUNTIFS([2]nominal!$Q$7:$Q$9999,$H125,[2]nominal!$DE$7:$DE$9999,$AQ$4)</f>
        <v>1</v>
      </c>
      <c r="AR125" s="21">
        <f>COUNTIFS([2]nominal!$Q$7:$Q$9999,$H125,[2]nominal!$DQ$7:$DQ$9999,$AR$4)</f>
        <v>0</v>
      </c>
      <c r="AS125" s="21">
        <f>COUNTIFS([2]nominal!$Q$7:$Q$9999,$H125,[2]nominal!$DQ$7:$DQ$9999,$AS$4)</f>
        <v>0</v>
      </c>
      <c r="AT125" s="21">
        <f>COUNTIFS([2]nominal!$Q$7:$Q$9999,$H125,[2]nominal!$DQ$7:$DQ$9999,$AT$4)</f>
        <v>1</v>
      </c>
      <c r="AU125" s="21">
        <f>COUNTIFS([2]nominal!$Q$7:$Q$9999,$H125,[2]nominal!$DL$7:$DL$9999,$AU$4)</f>
        <v>0</v>
      </c>
      <c r="AV125" s="21">
        <f>COUNTIFS([2]nominal!$Q$7:$Q$9999,$H125,[2]nominal!$DL$7:$DL$9999,$AV$4)</f>
        <v>0</v>
      </c>
      <c r="AW125" s="21">
        <f>COUNTIFS([2]nominal!$Q$7:$Q$9999,$H125,[2]nominal!$DL$7:$DL$9999,$AW$4)</f>
        <v>0</v>
      </c>
      <c r="AX125" s="21">
        <f>COUNTIFS([2]nominal!$Q$7:$Q$9999,$H125,[2]nominal!$DL$7:$DL$9999,$AX$4)</f>
        <v>0</v>
      </c>
      <c r="AY125" s="21">
        <f>COUNTIFS([2]nominal!$Q$7:$Q$9999,$H125,[2]nominal!$DL$7:$DL$9999,$AY$4)</f>
        <v>0</v>
      </c>
      <c r="AZ125" s="21">
        <f>COUNTIFS([2]nominal!$Q$7:$Q$9999,$H125,[2]nominal!$DL$7:$DL$9999,$AZ$4)</f>
        <v>1</v>
      </c>
      <c r="BA125" s="21">
        <f>COUNTIFS([2]nominal!$Q$7:$Q$9999,$H125,[2]nominal!$DO$7:$DO$9999,$BA$4)</f>
        <v>0</v>
      </c>
      <c r="BB125" s="21">
        <f>COUNTIFS([2]nominal!$Q$7:$Q$9999,$H125,[2]nominal!$ES$7:$ES$9999,$BB$4)</f>
        <v>0</v>
      </c>
      <c r="BC125" s="11"/>
    </row>
    <row r="126" spans="1:55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f>IFERROR(VLOOKUP(H126,[1]NroPctesXeess!$E$3:$G$9999,3,FALSE),0)</f>
        <v>6</v>
      </c>
      <c r="K126" s="8">
        <f>COUNTIFS([2]nominal!$Q$7:$Q$9999,H126)</f>
        <v>6</v>
      </c>
      <c r="L126" s="8">
        <f>COUNTIFS([3]nominal!$Q$7:$Q$999,H126)</f>
        <v>0</v>
      </c>
      <c r="M126" s="8">
        <f>COUNTIFS([2]nominal!$Q$7:$Q$9999,$H126,[2]nominal!$J$7:$J$9999,"&lt;6")</f>
        <v>0</v>
      </c>
      <c r="N126" s="8">
        <f>COUNTIFS([2]nominal!$Q$7:$Q$9999,$H126,[2]nominal!$J$7:$J$9999,"&gt;5",[2]nominal!$J$7:$J$9999,"&lt;12")</f>
        <v>0</v>
      </c>
      <c r="O126" s="8">
        <f>COUNTIFS([2]nominal!$Q$7:$Q$9999,$H126,[2]nominal!$J$7:$J$9999,"&gt;11",[2]nominal!$J$7:$J$9999,"&lt;18")</f>
        <v>0</v>
      </c>
      <c r="P126" s="8">
        <f>COUNTIFS([2]nominal!$Q$7:$Q$9999,$H126,[2]nominal!$J$7:$J$9999,"&gt;17",[2]nominal!$J$7:$J$9999,"&lt;30")</f>
        <v>2</v>
      </c>
      <c r="Q126" s="8">
        <f>COUNTIFS([2]nominal!$Q$7:$Q$9999,$H126,[2]nominal!$J$7:$J$9999,"&gt;29",[2]nominal!$J$7:$J$9999,"&lt;60")</f>
        <v>4</v>
      </c>
      <c r="R126" s="8">
        <f>COUNTIFS([2]nominal!$Q$7:$Q$9999,$H126,[2]nominal!$J$7:$J$9999,"&gt;59")</f>
        <v>0</v>
      </c>
      <c r="S126" s="8">
        <f>COUNTIFS([2]nominal!$Q$7:$Q$9999,$H126,[2]nominal!$AH$7:$AH$9999,$S$4)</f>
        <v>5</v>
      </c>
      <c r="T126" s="21">
        <f>COUNTIFS([2]nominal!$Q$7:$Q$9999,$H126,[2]nominal!$AH$7:$AH$9999,$T$4)</f>
        <v>0</v>
      </c>
      <c r="U126" s="21">
        <f>COUNTIFS([2]nominal!$Q$7:$Q$9999,$H126,[2]nominal!$AH$7:$AH$9999,$U$4)</f>
        <v>1</v>
      </c>
      <c r="V126" s="21">
        <f>COUNTIFS([2]nominal!$Q$7:$Q$9999,$H126,[2]nominal!$AH$7:$AH$9999,$V$4)</f>
        <v>0</v>
      </c>
      <c r="W126" s="21">
        <f>COUNTIFS([2]nominal!$Q$7:$Q$9999,$H126,[2]nominal!$AH$7:$AH$9999,$W$4)</f>
        <v>0</v>
      </c>
      <c r="X126" s="8">
        <f>COUNTIFS([2]nominal!$Q$7:$Q$9999,$H126,[2]nominal!$AF$7:$AF$9999,$X$4)</f>
        <v>6</v>
      </c>
      <c r="Y126" s="21">
        <f>COUNTIFS([2]nominal!$Q$7:$Q$9999,$H126,[2]nominal!$AF$7:$AF$9999,$Y$4)</f>
        <v>0</v>
      </c>
      <c r="Z126" s="21">
        <f>COUNTIFS([2]nominal!$Q$7:$Q$9999,$H126,[2]nominal!$AK$7:$AK$9999,$Z$4)</f>
        <v>6</v>
      </c>
      <c r="AA126" s="21">
        <f>COUNTIFS([2]nominal!$Q$7:$Q$9999,$H126,[2]nominal!$AK$7:$AK$9999,$AA$4)</f>
        <v>0</v>
      </c>
      <c r="AB126" s="21">
        <f>COUNTIFS([2]nominal!$Q$7:$Q$9999,$H126,[2]nominal!$AK$7:$AK$9999,$AB$4)</f>
        <v>0</v>
      </c>
      <c r="AC126" s="21">
        <f>COUNTIFS([2]nominal!$Q$7:$Q$9999,$H126,[2]nominal!$AW$7:$AW$9999,$AC$4)</f>
        <v>0</v>
      </c>
      <c r="AD126" s="21">
        <f>COUNTIFS([2]nominal!$Q$7:$Q$9999,$H126,[2]nominal!$AZ$7:$AZ$9999,$AD$4)</f>
        <v>0</v>
      </c>
      <c r="AE126" s="8">
        <f>COUNTIFS([2]nominal!$Q$7:$Q$9999,$H126,[2]nominal!$AO$7:$AO$9999,$AE$4)</f>
        <v>0</v>
      </c>
      <c r="AF126" s="8">
        <f>COUNTIFS([2]nominal!$Q$7:$Q$9999,$H126,[2]nominal!$AT$7:$AT$9999,$AF$4)</f>
        <v>0</v>
      </c>
      <c r="AG126" s="21">
        <f>COUNTIFS([2]nominal!$Q$7:$Q$9999,$H126,[2]nominal!$DH$7:$DH$9999,$AG$4)</f>
        <v>0</v>
      </c>
      <c r="AH126" s="21">
        <f>COUNTIFS([2]nominal!$Q$7:$Q$9999,$H126,[2]nominal!$CN$7:$CN$9999,$AH$4)</f>
        <v>0</v>
      </c>
      <c r="AI126" s="21">
        <f>COUNTIFS([2]nominal!$Q$7:$Q$9999,$H126,[2]nominal!$CN$7:$CN$9999,$AI$4)</f>
        <v>0</v>
      </c>
      <c r="AJ126" s="21">
        <f>COUNTIFS([2]nominal!$Q$7:$Q$9999,$H126,[2]nominal!$CN$7:$CN$9999,$AJ$4)</f>
        <v>0</v>
      </c>
      <c r="AK126" s="21">
        <f>COUNTIFS([2]nominal!$Q$7:$Q$9999,$H126,[2]nominal!$CN$7:$CN$9999,$AK$4)</f>
        <v>6</v>
      </c>
      <c r="AL126" s="21">
        <f>COUNTIFS([2]nominal!$Q$7:$Q$9999,$H126,[2]nominal!$CO$7:$CO$9999,$AL$4)</f>
        <v>0</v>
      </c>
      <c r="AM126" s="21">
        <f>COUNTIFS([2]nominal!$Q$7:$Q$9999,$H126,[2]nominal!$CO$7:$CO$9999,$AM$4)</f>
        <v>0</v>
      </c>
      <c r="AN126" s="21">
        <f>COUNTIFS([2]nominal!$Q$7:$Q$9999,$H126,[2]nominal!$CO$7:$CO$9999,$AN$4)</f>
        <v>6</v>
      </c>
      <c r="AO126" s="21">
        <f>COUNTIFS([2]nominal!$Q$7:$Q$9999,$H126,[2]nominal!$DE$7:$DE$9999,$AO$4)</f>
        <v>0</v>
      </c>
      <c r="AP126" s="21">
        <f>COUNTIFS([2]nominal!$Q$7:$Q$9999,$H126,[2]nominal!$DE$7:$DE$9999,$AP$4)</f>
        <v>0</v>
      </c>
      <c r="AQ126" s="21">
        <f>COUNTIFS([2]nominal!$Q$7:$Q$9999,$H126,[2]nominal!$DE$7:$DE$9999,$AQ$4)</f>
        <v>6</v>
      </c>
      <c r="AR126" s="21">
        <f>COUNTIFS([2]nominal!$Q$7:$Q$9999,$H126,[2]nominal!$DQ$7:$DQ$9999,$AR$4)</f>
        <v>0</v>
      </c>
      <c r="AS126" s="21">
        <f>COUNTIFS([2]nominal!$Q$7:$Q$9999,$H126,[2]nominal!$DQ$7:$DQ$9999,$AS$4)</f>
        <v>0</v>
      </c>
      <c r="AT126" s="21">
        <f>COUNTIFS([2]nominal!$Q$7:$Q$9999,$H126,[2]nominal!$DQ$7:$DQ$9999,$AT$4)</f>
        <v>6</v>
      </c>
      <c r="AU126" s="21">
        <f>COUNTIFS([2]nominal!$Q$7:$Q$9999,$H126,[2]nominal!$DL$7:$DL$9999,$AU$4)</f>
        <v>0</v>
      </c>
      <c r="AV126" s="21">
        <f>COUNTIFS([2]nominal!$Q$7:$Q$9999,$H126,[2]nominal!$DL$7:$DL$9999,$AV$4)</f>
        <v>0</v>
      </c>
      <c r="AW126" s="21">
        <f>COUNTIFS([2]nominal!$Q$7:$Q$9999,$H126,[2]nominal!$DL$7:$DL$9999,$AW$4)</f>
        <v>0</v>
      </c>
      <c r="AX126" s="21">
        <f>COUNTIFS([2]nominal!$Q$7:$Q$9999,$H126,[2]nominal!$DL$7:$DL$9999,$AX$4)</f>
        <v>0</v>
      </c>
      <c r="AY126" s="21">
        <f>COUNTIFS([2]nominal!$Q$7:$Q$9999,$H126,[2]nominal!$DL$7:$DL$9999,$AY$4)</f>
        <v>0</v>
      </c>
      <c r="AZ126" s="21">
        <f>COUNTIFS([2]nominal!$Q$7:$Q$9999,$H126,[2]nominal!$DL$7:$DL$9999,$AZ$4)</f>
        <v>6</v>
      </c>
      <c r="BA126" s="21">
        <f>COUNTIFS([2]nominal!$Q$7:$Q$9999,$H126,[2]nominal!$DO$7:$DO$9999,$BA$4)</f>
        <v>0</v>
      </c>
      <c r="BB126" s="21">
        <f>COUNTIFS([2]nominal!$Q$7:$Q$9999,$H126,[2]nominal!$ES$7:$ES$9999,$BB$4)</f>
        <v>0</v>
      </c>
      <c r="BC126" s="11"/>
    </row>
    <row r="127" spans="1:55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f>IFERROR(VLOOKUP(H127,[1]NroPctesXeess!$E$3:$G$9999,3,FALSE),0)</f>
        <v>1</v>
      </c>
      <c r="K127" s="8">
        <f>COUNTIFS([2]nominal!$Q$7:$Q$9999,H127)</f>
        <v>1</v>
      </c>
      <c r="L127" s="8">
        <f>COUNTIFS([3]nominal!$Q$7:$Q$999,H127)</f>
        <v>0</v>
      </c>
      <c r="M127" s="8">
        <f>COUNTIFS([2]nominal!$Q$7:$Q$9999,$H127,[2]nominal!$J$7:$J$9999,"&lt;6")</f>
        <v>0</v>
      </c>
      <c r="N127" s="8">
        <f>COUNTIFS([2]nominal!$Q$7:$Q$9999,$H127,[2]nominal!$J$7:$J$9999,"&gt;5",[2]nominal!$J$7:$J$9999,"&lt;12")</f>
        <v>0</v>
      </c>
      <c r="O127" s="8">
        <f>COUNTIFS([2]nominal!$Q$7:$Q$9999,$H127,[2]nominal!$J$7:$J$9999,"&gt;11",[2]nominal!$J$7:$J$9999,"&lt;18")</f>
        <v>0</v>
      </c>
      <c r="P127" s="8">
        <f>COUNTIFS([2]nominal!$Q$7:$Q$9999,$H127,[2]nominal!$J$7:$J$9999,"&gt;17",[2]nominal!$J$7:$J$9999,"&lt;30")</f>
        <v>1</v>
      </c>
      <c r="Q127" s="8">
        <f>COUNTIFS([2]nominal!$Q$7:$Q$9999,$H127,[2]nominal!$J$7:$J$9999,"&gt;29",[2]nominal!$J$7:$J$9999,"&lt;60")</f>
        <v>0</v>
      </c>
      <c r="R127" s="8">
        <f>COUNTIFS([2]nominal!$Q$7:$Q$9999,$H127,[2]nominal!$J$7:$J$9999,"&gt;59")</f>
        <v>0</v>
      </c>
      <c r="S127" s="8">
        <f>COUNTIFS([2]nominal!$Q$7:$Q$9999,$H127,[2]nominal!$AH$7:$AH$9999,$S$4)</f>
        <v>1</v>
      </c>
      <c r="T127" s="21">
        <f>COUNTIFS([2]nominal!$Q$7:$Q$9999,$H127,[2]nominal!$AH$7:$AH$9999,$T$4)</f>
        <v>0</v>
      </c>
      <c r="U127" s="21">
        <f>COUNTIFS([2]nominal!$Q$7:$Q$9999,$H127,[2]nominal!$AH$7:$AH$9999,$U$4)</f>
        <v>0</v>
      </c>
      <c r="V127" s="21">
        <f>COUNTIFS([2]nominal!$Q$7:$Q$9999,$H127,[2]nominal!$AH$7:$AH$9999,$V$4)</f>
        <v>0</v>
      </c>
      <c r="W127" s="21">
        <f>COUNTIFS([2]nominal!$Q$7:$Q$9999,$H127,[2]nominal!$AH$7:$AH$9999,$W$4)</f>
        <v>0</v>
      </c>
      <c r="X127" s="8">
        <f>COUNTIFS([2]nominal!$Q$7:$Q$9999,$H127,[2]nominal!$AF$7:$AF$9999,$X$4)</f>
        <v>1</v>
      </c>
      <c r="Y127" s="21">
        <f>COUNTIFS([2]nominal!$Q$7:$Q$9999,$H127,[2]nominal!$AF$7:$AF$9999,$Y$4)</f>
        <v>0</v>
      </c>
      <c r="Z127" s="21">
        <f>COUNTIFS([2]nominal!$Q$7:$Q$9999,$H127,[2]nominal!$AK$7:$AK$9999,$Z$4)</f>
        <v>1</v>
      </c>
      <c r="AA127" s="21">
        <f>COUNTIFS([2]nominal!$Q$7:$Q$9999,$H127,[2]nominal!$AK$7:$AK$9999,$AA$4)</f>
        <v>0</v>
      </c>
      <c r="AB127" s="21">
        <f>COUNTIFS([2]nominal!$Q$7:$Q$9999,$H127,[2]nominal!$AK$7:$AK$9999,$AB$4)</f>
        <v>0</v>
      </c>
      <c r="AC127" s="21">
        <f>COUNTIFS([2]nominal!$Q$7:$Q$9999,$H127,[2]nominal!$AW$7:$AW$9999,$AC$4)</f>
        <v>0</v>
      </c>
      <c r="AD127" s="21">
        <f>COUNTIFS([2]nominal!$Q$7:$Q$9999,$H127,[2]nominal!$AZ$7:$AZ$9999,$AD$4)</f>
        <v>0</v>
      </c>
      <c r="AE127" s="8">
        <f>COUNTIFS([2]nominal!$Q$7:$Q$9999,$H127,[2]nominal!$AO$7:$AO$9999,$AE$4)</f>
        <v>0</v>
      </c>
      <c r="AF127" s="8">
        <f>COUNTIFS([2]nominal!$Q$7:$Q$9999,$H127,[2]nominal!$AT$7:$AT$9999,$AF$4)</f>
        <v>0</v>
      </c>
      <c r="AG127" s="21">
        <f>COUNTIFS([2]nominal!$Q$7:$Q$9999,$H127,[2]nominal!$DH$7:$DH$9999,$AG$4)</f>
        <v>0</v>
      </c>
      <c r="AH127" s="21">
        <f>COUNTIFS([2]nominal!$Q$7:$Q$9999,$H127,[2]nominal!$CN$7:$CN$9999,$AH$4)</f>
        <v>0</v>
      </c>
      <c r="AI127" s="21">
        <f>COUNTIFS([2]nominal!$Q$7:$Q$9999,$H127,[2]nominal!$CN$7:$CN$9999,$AI$4)</f>
        <v>0</v>
      </c>
      <c r="AJ127" s="21">
        <f>COUNTIFS([2]nominal!$Q$7:$Q$9999,$H127,[2]nominal!$CN$7:$CN$9999,$AJ$4)</f>
        <v>0</v>
      </c>
      <c r="AK127" s="21">
        <f>COUNTIFS([2]nominal!$Q$7:$Q$9999,$H127,[2]nominal!$CN$7:$CN$9999,$AK$4)</f>
        <v>1</v>
      </c>
      <c r="AL127" s="21">
        <f>COUNTIFS([2]nominal!$Q$7:$Q$9999,$H127,[2]nominal!$CO$7:$CO$9999,$AL$4)</f>
        <v>0</v>
      </c>
      <c r="AM127" s="21">
        <f>COUNTIFS([2]nominal!$Q$7:$Q$9999,$H127,[2]nominal!$CO$7:$CO$9999,$AM$4)</f>
        <v>0</v>
      </c>
      <c r="AN127" s="21">
        <f>COUNTIFS([2]nominal!$Q$7:$Q$9999,$H127,[2]nominal!$CO$7:$CO$9999,$AN$4)</f>
        <v>1</v>
      </c>
      <c r="AO127" s="21">
        <f>COUNTIFS([2]nominal!$Q$7:$Q$9999,$H127,[2]nominal!$DE$7:$DE$9999,$AO$4)</f>
        <v>0</v>
      </c>
      <c r="AP127" s="21">
        <f>COUNTIFS([2]nominal!$Q$7:$Q$9999,$H127,[2]nominal!$DE$7:$DE$9999,$AP$4)</f>
        <v>0</v>
      </c>
      <c r="AQ127" s="21">
        <f>COUNTIFS([2]nominal!$Q$7:$Q$9999,$H127,[2]nominal!$DE$7:$DE$9999,$AQ$4)</f>
        <v>1</v>
      </c>
      <c r="AR127" s="21">
        <f>COUNTIFS([2]nominal!$Q$7:$Q$9999,$H127,[2]nominal!$DQ$7:$DQ$9999,$AR$4)</f>
        <v>0</v>
      </c>
      <c r="AS127" s="21">
        <f>COUNTIFS([2]nominal!$Q$7:$Q$9999,$H127,[2]nominal!$DQ$7:$DQ$9999,$AS$4)</f>
        <v>0</v>
      </c>
      <c r="AT127" s="21">
        <f>COUNTIFS([2]nominal!$Q$7:$Q$9999,$H127,[2]nominal!$DQ$7:$DQ$9999,$AT$4)</f>
        <v>1</v>
      </c>
      <c r="AU127" s="21">
        <f>COUNTIFS([2]nominal!$Q$7:$Q$9999,$H127,[2]nominal!$DL$7:$DL$9999,$AU$4)</f>
        <v>0</v>
      </c>
      <c r="AV127" s="21">
        <f>COUNTIFS([2]nominal!$Q$7:$Q$9999,$H127,[2]nominal!$DL$7:$DL$9999,$AV$4)</f>
        <v>0</v>
      </c>
      <c r="AW127" s="21">
        <f>COUNTIFS([2]nominal!$Q$7:$Q$9999,$H127,[2]nominal!$DL$7:$DL$9999,$AW$4)</f>
        <v>0</v>
      </c>
      <c r="AX127" s="21">
        <f>COUNTIFS([2]nominal!$Q$7:$Q$9999,$H127,[2]nominal!$DL$7:$DL$9999,$AX$4)</f>
        <v>0</v>
      </c>
      <c r="AY127" s="21">
        <f>COUNTIFS([2]nominal!$Q$7:$Q$9999,$H127,[2]nominal!$DL$7:$DL$9999,$AY$4)</f>
        <v>0</v>
      </c>
      <c r="AZ127" s="21">
        <f>COUNTIFS([2]nominal!$Q$7:$Q$9999,$H127,[2]nominal!$DL$7:$DL$9999,$AZ$4)</f>
        <v>1</v>
      </c>
      <c r="BA127" s="21">
        <f>COUNTIFS([2]nominal!$Q$7:$Q$9999,$H127,[2]nominal!$DO$7:$DO$9999,$BA$4)</f>
        <v>0</v>
      </c>
      <c r="BB127" s="21">
        <f>COUNTIFS([2]nominal!$Q$7:$Q$9999,$H127,[2]nominal!$ES$7:$ES$9999,$BB$4)</f>
        <v>0</v>
      </c>
      <c r="BC127" s="11"/>
    </row>
    <row r="128" spans="1:55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f>IFERROR(VLOOKUP(H128,[1]NroPctesXeess!$E$3:$G$9999,3,FALSE),0)</f>
        <v>8</v>
      </c>
      <c r="K128" s="8">
        <f>COUNTIFS([2]nominal!$Q$7:$Q$9999,H128)</f>
        <v>8</v>
      </c>
      <c r="L128" s="8">
        <f>COUNTIFS([3]nominal!$Q$7:$Q$999,H128)</f>
        <v>0</v>
      </c>
      <c r="M128" s="8">
        <f>COUNTIFS([2]nominal!$Q$7:$Q$9999,$H128,[2]nominal!$J$7:$J$9999,"&lt;6")</f>
        <v>0</v>
      </c>
      <c r="N128" s="8">
        <f>COUNTIFS([2]nominal!$Q$7:$Q$9999,$H128,[2]nominal!$J$7:$J$9999,"&gt;5",[2]nominal!$J$7:$J$9999,"&lt;12")</f>
        <v>0</v>
      </c>
      <c r="O128" s="8">
        <f>COUNTIFS([2]nominal!$Q$7:$Q$9999,$H128,[2]nominal!$J$7:$J$9999,"&gt;11",[2]nominal!$J$7:$J$9999,"&lt;18")</f>
        <v>2</v>
      </c>
      <c r="P128" s="8">
        <f>COUNTIFS([2]nominal!$Q$7:$Q$9999,$H128,[2]nominal!$J$7:$J$9999,"&gt;17",[2]nominal!$J$7:$J$9999,"&lt;30")</f>
        <v>3</v>
      </c>
      <c r="Q128" s="8">
        <f>COUNTIFS([2]nominal!$Q$7:$Q$9999,$H128,[2]nominal!$J$7:$J$9999,"&gt;29",[2]nominal!$J$7:$J$9999,"&lt;60")</f>
        <v>2</v>
      </c>
      <c r="R128" s="8">
        <f>COUNTIFS([2]nominal!$Q$7:$Q$9999,$H128,[2]nominal!$J$7:$J$9999,"&gt;59")</f>
        <v>1</v>
      </c>
      <c r="S128" s="8">
        <f>COUNTIFS([2]nominal!$Q$7:$Q$9999,$H128,[2]nominal!$AH$7:$AH$9999,$S$4)</f>
        <v>8</v>
      </c>
      <c r="T128" s="21">
        <f>COUNTIFS([2]nominal!$Q$7:$Q$9999,$H128,[2]nominal!$AH$7:$AH$9999,$T$4)</f>
        <v>0</v>
      </c>
      <c r="U128" s="21">
        <f>COUNTIFS([2]nominal!$Q$7:$Q$9999,$H128,[2]nominal!$AH$7:$AH$9999,$U$4)</f>
        <v>0</v>
      </c>
      <c r="V128" s="21">
        <f>COUNTIFS([2]nominal!$Q$7:$Q$9999,$H128,[2]nominal!$AH$7:$AH$9999,$V$4)</f>
        <v>0</v>
      </c>
      <c r="W128" s="21">
        <f>COUNTIFS([2]nominal!$Q$7:$Q$9999,$H128,[2]nominal!$AH$7:$AH$9999,$W$4)</f>
        <v>0</v>
      </c>
      <c r="X128" s="8">
        <f>COUNTIFS([2]nominal!$Q$7:$Q$9999,$H128,[2]nominal!$AF$7:$AF$9999,$X$4)</f>
        <v>8</v>
      </c>
      <c r="Y128" s="21">
        <f>COUNTIFS([2]nominal!$Q$7:$Q$9999,$H128,[2]nominal!$AF$7:$AF$9999,$Y$4)</f>
        <v>0</v>
      </c>
      <c r="Z128" s="21">
        <f>COUNTIFS([2]nominal!$Q$7:$Q$9999,$H128,[2]nominal!$AK$7:$AK$9999,$Z$4)</f>
        <v>8</v>
      </c>
      <c r="AA128" s="21">
        <f>COUNTIFS([2]nominal!$Q$7:$Q$9999,$H128,[2]nominal!$AK$7:$AK$9999,$AA$4)</f>
        <v>0</v>
      </c>
      <c r="AB128" s="21">
        <f>COUNTIFS([2]nominal!$Q$7:$Q$9999,$H128,[2]nominal!$AK$7:$AK$9999,$AB$4)</f>
        <v>0</v>
      </c>
      <c r="AC128" s="21">
        <f>COUNTIFS([2]nominal!$Q$7:$Q$9999,$H128,[2]nominal!$AW$7:$AW$9999,$AC$4)</f>
        <v>0</v>
      </c>
      <c r="AD128" s="21">
        <f>COUNTIFS([2]nominal!$Q$7:$Q$9999,$H128,[2]nominal!$AZ$7:$AZ$9999,$AD$4)</f>
        <v>0</v>
      </c>
      <c r="AE128" s="8">
        <f>COUNTIFS([2]nominal!$Q$7:$Q$9999,$H128,[2]nominal!$AO$7:$AO$9999,$AE$4)</f>
        <v>0</v>
      </c>
      <c r="AF128" s="8">
        <f>COUNTIFS([2]nominal!$Q$7:$Q$9999,$H128,[2]nominal!$AT$7:$AT$9999,$AF$4)</f>
        <v>0</v>
      </c>
      <c r="AG128" s="21">
        <f>COUNTIFS([2]nominal!$Q$7:$Q$9999,$H128,[2]nominal!$DH$7:$DH$9999,$AG$4)</f>
        <v>0</v>
      </c>
      <c r="AH128" s="21">
        <f>COUNTIFS([2]nominal!$Q$7:$Q$9999,$H128,[2]nominal!$CN$7:$CN$9999,$AH$4)</f>
        <v>0</v>
      </c>
      <c r="AI128" s="21">
        <f>COUNTIFS([2]nominal!$Q$7:$Q$9999,$H128,[2]nominal!$CN$7:$CN$9999,$AI$4)</f>
        <v>0</v>
      </c>
      <c r="AJ128" s="21">
        <f>COUNTIFS([2]nominal!$Q$7:$Q$9999,$H128,[2]nominal!$CN$7:$CN$9999,$AJ$4)</f>
        <v>0</v>
      </c>
      <c r="AK128" s="21">
        <f>COUNTIFS([2]nominal!$Q$7:$Q$9999,$H128,[2]nominal!$CN$7:$CN$9999,$AK$4)</f>
        <v>8</v>
      </c>
      <c r="AL128" s="21">
        <f>COUNTIFS([2]nominal!$Q$7:$Q$9999,$H128,[2]nominal!$CO$7:$CO$9999,$AL$4)</f>
        <v>0</v>
      </c>
      <c r="AM128" s="21">
        <f>COUNTIFS([2]nominal!$Q$7:$Q$9999,$H128,[2]nominal!$CO$7:$CO$9999,$AM$4)</f>
        <v>0</v>
      </c>
      <c r="AN128" s="21">
        <f>COUNTIFS([2]nominal!$Q$7:$Q$9999,$H128,[2]nominal!$CO$7:$CO$9999,$AN$4)</f>
        <v>8</v>
      </c>
      <c r="AO128" s="21">
        <f>COUNTIFS([2]nominal!$Q$7:$Q$9999,$H128,[2]nominal!$DE$7:$DE$9999,$AO$4)</f>
        <v>0</v>
      </c>
      <c r="AP128" s="21">
        <f>COUNTIFS([2]nominal!$Q$7:$Q$9999,$H128,[2]nominal!$DE$7:$DE$9999,$AP$4)</f>
        <v>0</v>
      </c>
      <c r="AQ128" s="21">
        <f>COUNTIFS([2]nominal!$Q$7:$Q$9999,$H128,[2]nominal!$DE$7:$DE$9999,$AQ$4)</f>
        <v>8</v>
      </c>
      <c r="AR128" s="21">
        <f>COUNTIFS([2]nominal!$Q$7:$Q$9999,$H128,[2]nominal!$DQ$7:$DQ$9999,$AR$4)</f>
        <v>0</v>
      </c>
      <c r="AS128" s="21">
        <f>COUNTIFS([2]nominal!$Q$7:$Q$9999,$H128,[2]nominal!$DQ$7:$DQ$9999,$AS$4)</f>
        <v>0</v>
      </c>
      <c r="AT128" s="21">
        <f>COUNTIFS([2]nominal!$Q$7:$Q$9999,$H128,[2]nominal!$DQ$7:$DQ$9999,$AT$4)</f>
        <v>8</v>
      </c>
      <c r="AU128" s="21">
        <f>COUNTIFS([2]nominal!$Q$7:$Q$9999,$H128,[2]nominal!$DL$7:$DL$9999,$AU$4)</f>
        <v>0</v>
      </c>
      <c r="AV128" s="21">
        <f>COUNTIFS([2]nominal!$Q$7:$Q$9999,$H128,[2]nominal!$DL$7:$DL$9999,$AV$4)</f>
        <v>0</v>
      </c>
      <c r="AW128" s="21">
        <f>COUNTIFS([2]nominal!$Q$7:$Q$9999,$H128,[2]nominal!$DL$7:$DL$9999,$AW$4)</f>
        <v>0</v>
      </c>
      <c r="AX128" s="21">
        <f>COUNTIFS([2]nominal!$Q$7:$Q$9999,$H128,[2]nominal!$DL$7:$DL$9999,$AX$4)</f>
        <v>0</v>
      </c>
      <c r="AY128" s="21">
        <f>COUNTIFS([2]nominal!$Q$7:$Q$9999,$H128,[2]nominal!$DL$7:$DL$9999,$AY$4)</f>
        <v>0</v>
      </c>
      <c r="AZ128" s="21">
        <f>COUNTIFS([2]nominal!$Q$7:$Q$9999,$H128,[2]nominal!$DL$7:$DL$9999,$AZ$4)</f>
        <v>8</v>
      </c>
      <c r="BA128" s="21">
        <f>COUNTIFS([2]nominal!$Q$7:$Q$9999,$H128,[2]nominal!$DO$7:$DO$9999,$BA$4)</f>
        <v>0</v>
      </c>
      <c r="BB128" s="21">
        <f>COUNTIFS([2]nominal!$Q$7:$Q$9999,$H128,[2]nominal!$ES$7:$ES$9999,$BB$4)</f>
        <v>0</v>
      </c>
      <c r="BC128" s="11"/>
    </row>
    <row r="129" spans="1:55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f>IFERROR(VLOOKUP(H129,[1]NroPctesXeess!$E$3:$G$9999,3,FALSE),0)</f>
        <v>0</v>
      </c>
      <c r="K129" s="8">
        <f>COUNTIFS([2]nominal!$Q$7:$Q$9999,H129)</f>
        <v>0</v>
      </c>
      <c r="L129" s="8">
        <f>COUNTIFS([3]nominal!$Q$7:$Q$999,H129)</f>
        <v>0</v>
      </c>
      <c r="M129" s="8">
        <f>COUNTIFS([2]nominal!$Q$7:$Q$9999,$H129,[2]nominal!$J$7:$J$9999,"&lt;6")</f>
        <v>0</v>
      </c>
      <c r="N129" s="8">
        <f>COUNTIFS([2]nominal!$Q$7:$Q$9999,$H129,[2]nominal!$J$7:$J$9999,"&gt;5",[2]nominal!$J$7:$J$9999,"&lt;12")</f>
        <v>0</v>
      </c>
      <c r="O129" s="8">
        <f>COUNTIFS([2]nominal!$Q$7:$Q$9999,$H129,[2]nominal!$J$7:$J$9999,"&gt;11",[2]nominal!$J$7:$J$9999,"&lt;18")</f>
        <v>0</v>
      </c>
      <c r="P129" s="8">
        <f>COUNTIFS([2]nominal!$Q$7:$Q$9999,$H129,[2]nominal!$J$7:$J$9999,"&gt;17",[2]nominal!$J$7:$J$9999,"&lt;30")</f>
        <v>0</v>
      </c>
      <c r="Q129" s="8">
        <f>COUNTIFS([2]nominal!$Q$7:$Q$9999,$H129,[2]nominal!$J$7:$J$9999,"&gt;29",[2]nominal!$J$7:$J$9999,"&lt;60")</f>
        <v>0</v>
      </c>
      <c r="R129" s="8">
        <f>COUNTIFS([2]nominal!$Q$7:$Q$9999,$H129,[2]nominal!$J$7:$J$9999,"&gt;59")</f>
        <v>0</v>
      </c>
      <c r="S129" s="8">
        <f>COUNTIFS([2]nominal!$Q$7:$Q$9999,$H129,[2]nominal!$AH$7:$AH$9999,$S$4)</f>
        <v>0</v>
      </c>
      <c r="T129" s="21">
        <f>COUNTIFS([2]nominal!$Q$7:$Q$9999,$H129,[2]nominal!$AH$7:$AH$9999,$T$4)</f>
        <v>0</v>
      </c>
      <c r="U129" s="21">
        <f>COUNTIFS([2]nominal!$Q$7:$Q$9999,$H129,[2]nominal!$AH$7:$AH$9999,$U$4)</f>
        <v>0</v>
      </c>
      <c r="V129" s="21">
        <f>COUNTIFS([2]nominal!$Q$7:$Q$9999,$H129,[2]nominal!$AH$7:$AH$9999,$V$4)</f>
        <v>0</v>
      </c>
      <c r="W129" s="21">
        <f>COUNTIFS([2]nominal!$Q$7:$Q$9999,$H129,[2]nominal!$AH$7:$AH$9999,$W$4)</f>
        <v>0</v>
      </c>
      <c r="X129" s="8">
        <f>COUNTIFS([2]nominal!$Q$7:$Q$9999,$H129,[2]nominal!$AF$7:$AF$9999,$X$4)</f>
        <v>0</v>
      </c>
      <c r="Y129" s="21">
        <f>COUNTIFS([2]nominal!$Q$7:$Q$9999,$H129,[2]nominal!$AF$7:$AF$9999,$Y$4)</f>
        <v>0</v>
      </c>
      <c r="Z129" s="21">
        <f>COUNTIFS([2]nominal!$Q$7:$Q$9999,$H129,[2]nominal!$AK$7:$AK$9999,$Z$4)</f>
        <v>0</v>
      </c>
      <c r="AA129" s="21">
        <f>COUNTIFS([2]nominal!$Q$7:$Q$9999,$H129,[2]nominal!$AK$7:$AK$9999,$AA$4)</f>
        <v>0</v>
      </c>
      <c r="AB129" s="21">
        <f>COUNTIFS([2]nominal!$Q$7:$Q$9999,$H129,[2]nominal!$AK$7:$AK$9999,$AB$4)</f>
        <v>0</v>
      </c>
      <c r="AC129" s="21">
        <f>COUNTIFS([2]nominal!$Q$7:$Q$9999,$H129,[2]nominal!$AW$7:$AW$9999,$AC$4)</f>
        <v>0</v>
      </c>
      <c r="AD129" s="21">
        <f>COUNTIFS([2]nominal!$Q$7:$Q$9999,$H129,[2]nominal!$AZ$7:$AZ$9999,$AD$4)</f>
        <v>0</v>
      </c>
      <c r="AE129" s="8">
        <f>COUNTIFS([2]nominal!$Q$7:$Q$9999,$H129,[2]nominal!$AO$7:$AO$9999,$AE$4)</f>
        <v>0</v>
      </c>
      <c r="AF129" s="8">
        <f>COUNTIFS([2]nominal!$Q$7:$Q$9999,$H129,[2]nominal!$AT$7:$AT$9999,$AF$4)</f>
        <v>0</v>
      </c>
      <c r="AG129" s="21">
        <f>COUNTIFS([2]nominal!$Q$7:$Q$9999,$H129,[2]nominal!$DH$7:$DH$9999,$AG$4)</f>
        <v>0</v>
      </c>
      <c r="AH129" s="21">
        <f>COUNTIFS([2]nominal!$Q$7:$Q$9999,$H129,[2]nominal!$CN$7:$CN$9999,$AH$4)</f>
        <v>0</v>
      </c>
      <c r="AI129" s="21">
        <f>COUNTIFS([2]nominal!$Q$7:$Q$9999,$H129,[2]nominal!$CN$7:$CN$9999,$AI$4)</f>
        <v>0</v>
      </c>
      <c r="AJ129" s="21">
        <f>COUNTIFS([2]nominal!$Q$7:$Q$9999,$H129,[2]nominal!$CN$7:$CN$9999,$AJ$4)</f>
        <v>0</v>
      </c>
      <c r="AK129" s="21">
        <f>COUNTIFS([2]nominal!$Q$7:$Q$9999,$H129,[2]nominal!$CN$7:$CN$9999,$AK$4)</f>
        <v>0</v>
      </c>
      <c r="AL129" s="21">
        <f>COUNTIFS([2]nominal!$Q$7:$Q$9999,$H129,[2]nominal!$CO$7:$CO$9999,$AL$4)</f>
        <v>0</v>
      </c>
      <c r="AM129" s="21">
        <f>COUNTIFS([2]nominal!$Q$7:$Q$9999,$H129,[2]nominal!$CO$7:$CO$9999,$AM$4)</f>
        <v>0</v>
      </c>
      <c r="AN129" s="21">
        <f>COUNTIFS([2]nominal!$Q$7:$Q$9999,$H129,[2]nominal!$CO$7:$CO$9999,$AN$4)</f>
        <v>0</v>
      </c>
      <c r="AO129" s="21">
        <f>COUNTIFS([2]nominal!$Q$7:$Q$9999,$H129,[2]nominal!$DE$7:$DE$9999,$AO$4)</f>
        <v>0</v>
      </c>
      <c r="AP129" s="21">
        <f>COUNTIFS([2]nominal!$Q$7:$Q$9999,$H129,[2]nominal!$DE$7:$DE$9999,$AP$4)</f>
        <v>0</v>
      </c>
      <c r="AQ129" s="21">
        <f>COUNTIFS([2]nominal!$Q$7:$Q$9999,$H129,[2]nominal!$DE$7:$DE$9999,$AQ$4)</f>
        <v>0</v>
      </c>
      <c r="AR129" s="21">
        <f>COUNTIFS([2]nominal!$Q$7:$Q$9999,$H129,[2]nominal!$DQ$7:$DQ$9999,$AR$4)</f>
        <v>0</v>
      </c>
      <c r="AS129" s="21">
        <f>COUNTIFS([2]nominal!$Q$7:$Q$9999,$H129,[2]nominal!$DQ$7:$DQ$9999,$AS$4)</f>
        <v>0</v>
      </c>
      <c r="AT129" s="21">
        <f>COUNTIFS([2]nominal!$Q$7:$Q$9999,$H129,[2]nominal!$DQ$7:$DQ$9999,$AT$4)</f>
        <v>0</v>
      </c>
      <c r="AU129" s="21">
        <f>COUNTIFS([2]nominal!$Q$7:$Q$9999,$H129,[2]nominal!$DL$7:$DL$9999,$AU$4)</f>
        <v>0</v>
      </c>
      <c r="AV129" s="21">
        <f>COUNTIFS([2]nominal!$Q$7:$Q$9999,$H129,[2]nominal!$DL$7:$DL$9999,$AV$4)</f>
        <v>0</v>
      </c>
      <c r="AW129" s="21">
        <f>COUNTIFS([2]nominal!$Q$7:$Q$9999,$H129,[2]nominal!$DL$7:$DL$9999,$AW$4)</f>
        <v>0</v>
      </c>
      <c r="AX129" s="21">
        <f>COUNTIFS([2]nominal!$Q$7:$Q$9999,$H129,[2]nominal!$DL$7:$DL$9999,$AX$4)</f>
        <v>0</v>
      </c>
      <c r="AY129" s="21">
        <f>COUNTIFS([2]nominal!$Q$7:$Q$9999,$H129,[2]nominal!$DL$7:$DL$9999,$AY$4)</f>
        <v>0</v>
      </c>
      <c r="AZ129" s="21">
        <f>COUNTIFS([2]nominal!$Q$7:$Q$9999,$H129,[2]nominal!$DL$7:$DL$9999,$AZ$4)</f>
        <v>0</v>
      </c>
      <c r="BA129" s="21">
        <f>COUNTIFS([2]nominal!$Q$7:$Q$9999,$H129,[2]nominal!$DO$7:$DO$9999,$BA$4)</f>
        <v>0</v>
      </c>
      <c r="BB129" s="21">
        <f>COUNTIFS([2]nominal!$Q$7:$Q$9999,$H129,[2]nominal!$ES$7:$ES$9999,$BB$4)</f>
        <v>0</v>
      </c>
      <c r="BC129" s="11"/>
    </row>
    <row r="130" spans="1:55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f>IFERROR(VLOOKUP(H130,[1]NroPctesXeess!$E$3:$G$9999,3,FALSE),0)</f>
        <v>0</v>
      </c>
      <c r="K130" s="8">
        <f>COUNTIFS([2]nominal!$Q$7:$Q$9999,H130)</f>
        <v>0</v>
      </c>
      <c r="L130" s="8">
        <f>COUNTIFS([3]nominal!$Q$7:$Q$999,H130)</f>
        <v>0</v>
      </c>
      <c r="M130" s="8">
        <f>COUNTIFS([2]nominal!$Q$7:$Q$9999,$H130,[2]nominal!$J$7:$J$9999,"&lt;6")</f>
        <v>0</v>
      </c>
      <c r="N130" s="8">
        <f>COUNTIFS([2]nominal!$Q$7:$Q$9999,$H130,[2]nominal!$J$7:$J$9999,"&gt;5",[2]nominal!$J$7:$J$9999,"&lt;12")</f>
        <v>0</v>
      </c>
      <c r="O130" s="8">
        <f>COUNTIFS([2]nominal!$Q$7:$Q$9999,$H130,[2]nominal!$J$7:$J$9999,"&gt;11",[2]nominal!$J$7:$J$9999,"&lt;18")</f>
        <v>0</v>
      </c>
      <c r="P130" s="8">
        <f>COUNTIFS([2]nominal!$Q$7:$Q$9999,$H130,[2]nominal!$J$7:$J$9999,"&gt;17",[2]nominal!$J$7:$J$9999,"&lt;30")</f>
        <v>0</v>
      </c>
      <c r="Q130" s="8">
        <f>COUNTIFS([2]nominal!$Q$7:$Q$9999,$H130,[2]nominal!$J$7:$J$9999,"&gt;29",[2]nominal!$J$7:$J$9999,"&lt;60")</f>
        <v>0</v>
      </c>
      <c r="R130" s="8">
        <f>COUNTIFS([2]nominal!$Q$7:$Q$9999,$H130,[2]nominal!$J$7:$J$9999,"&gt;59")</f>
        <v>0</v>
      </c>
      <c r="S130" s="8">
        <f>COUNTIFS([2]nominal!$Q$7:$Q$9999,$H130,[2]nominal!$AH$7:$AH$9999,$S$4)</f>
        <v>0</v>
      </c>
      <c r="T130" s="21">
        <f>COUNTIFS([2]nominal!$Q$7:$Q$9999,$H130,[2]nominal!$AH$7:$AH$9999,$T$4)</f>
        <v>0</v>
      </c>
      <c r="U130" s="21">
        <f>COUNTIFS([2]nominal!$Q$7:$Q$9999,$H130,[2]nominal!$AH$7:$AH$9999,$U$4)</f>
        <v>0</v>
      </c>
      <c r="V130" s="21">
        <f>COUNTIFS([2]nominal!$Q$7:$Q$9999,$H130,[2]nominal!$AH$7:$AH$9999,$V$4)</f>
        <v>0</v>
      </c>
      <c r="W130" s="21">
        <f>COUNTIFS([2]nominal!$Q$7:$Q$9999,$H130,[2]nominal!$AH$7:$AH$9999,$W$4)</f>
        <v>0</v>
      </c>
      <c r="X130" s="8">
        <f>COUNTIFS([2]nominal!$Q$7:$Q$9999,$H130,[2]nominal!$AF$7:$AF$9999,$X$4)</f>
        <v>0</v>
      </c>
      <c r="Y130" s="21">
        <f>COUNTIFS([2]nominal!$Q$7:$Q$9999,$H130,[2]nominal!$AF$7:$AF$9999,$Y$4)</f>
        <v>0</v>
      </c>
      <c r="Z130" s="21">
        <f>COUNTIFS([2]nominal!$Q$7:$Q$9999,$H130,[2]nominal!$AK$7:$AK$9999,$Z$4)</f>
        <v>0</v>
      </c>
      <c r="AA130" s="21">
        <f>COUNTIFS([2]nominal!$Q$7:$Q$9999,$H130,[2]nominal!$AK$7:$AK$9999,$AA$4)</f>
        <v>0</v>
      </c>
      <c r="AB130" s="21">
        <f>COUNTIFS([2]nominal!$Q$7:$Q$9999,$H130,[2]nominal!$AK$7:$AK$9999,$AB$4)</f>
        <v>0</v>
      </c>
      <c r="AC130" s="21">
        <f>COUNTIFS([2]nominal!$Q$7:$Q$9999,$H130,[2]nominal!$AW$7:$AW$9999,$AC$4)</f>
        <v>0</v>
      </c>
      <c r="AD130" s="21">
        <f>COUNTIFS([2]nominal!$Q$7:$Q$9999,$H130,[2]nominal!$AZ$7:$AZ$9999,$AD$4)</f>
        <v>0</v>
      </c>
      <c r="AE130" s="8">
        <f>COUNTIFS([2]nominal!$Q$7:$Q$9999,$H130,[2]nominal!$AO$7:$AO$9999,$AE$4)</f>
        <v>0</v>
      </c>
      <c r="AF130" s="8">
        <f>COUNTIFS([2]nominal!$Q$7:$Q$9999,$H130,[2]nominal!$AT$7:$AT$9999,$AF$4)</f>
        <v>0</v>
      </c>
      <c r="AG130" s="21">
        <f>COUNTIFS([2]nominal!$Q$7:$Q$9999,$H130,[2]nominal!$DH$7:$DH$9999,$AG$4)</f>
        <v>0</v>
      </c>
      <c r="AH130" s="21">
        <f>COUNTIFS([2]nominal!$Q$7:$Q$9999,$H130,[2]nominal!$CN$7:$CN$9999,$AH$4)</f>
        <v>0</v>
      </c>
      <c r="AI130" s="21">
        <f>COUNTIFS([2]nominal!$Q$7:$Q$9999,$H130,[2]nominal!$CN$7:$CN$9999,$AI$4)</f>
        <v>0</v>
      </c>
      <c r="AJ130" s="21">
        <f>COUNTIFS([2]nominal!$Q$7:$Q$9999,$H130,[2]nominal!$CN$7:$CN$9999,$AJ$4)</f>
        <v>0</v>
      </c>
      <c r="AK130" s="21">
        <f>COUNTIFS([2]nominal!$Q$7:$Q$9999,$H130,[2]nominal!$CN$7:$CN$9999,$AK$4)</f>
        <v>0</v>
      </c>
      <c r="AL130" s="21">
        <f>COUNTIFS([2]nominal!$Q$7:$Q$9999,$H130,[2]nominal!$CO$7:$CO$9999,$AL$4)</f>
        <v>0</v>
      </c>
      <c r="AM130" s="21">
        <f>COUNTIFS([2]nominal!$Q$7:$Q$9999,$H130,[2]nominal!$CO$7:$CO$9999,$AM$4)</f>
        <v>0</v>
      </c>
      <c r="AN130" s="21">
        <f>COUNTIFS([2]nominal!$Q$7:$Q$9999,$H130,[2]nominal!$CO$7:$CO$9999,$AN$4)</f>
        <v>0</v>
      </c>
      <c r="AO130" s="21">
        <f>COUNTIFS([2]nominal!$Q$7:$Q$9999,$H130,[2]nominal!$DE$7:$DE$9999,$AO$4)</f>
        <v>0</v>
      </c>
      <c r="AP130" s="21">
        <f>COUNTIFS([2]nominal!$Q$7:$Q$9999,$H130,[2]nominal!$DE$7:$DE$9999,$AP$4)</f>
        <v>0</v>
      </c>
      <c r="AQ130" s="21">
        <f>COUNTIFS([2]nominal!$Q$7:$Q$9999,$H130,[2]nominal!$DE$7:$DE$9999,$AQ$4)</f>
        <v>0</v>
      </c>
      <c r="AR130" s="21">
        <f>COUNTIFS([2]nominal!$Q$7:$Q$9999,$H130,[2]nominal!$DQ$7:$DQ$9999,$AR$4)</f>
        <v>0</v>
      </c>
      <c r="AS130" s="21">
        <f>COUNTIFS([2]nominal!$Q$7:$Q$9999,$H130,[2]nominal!$DQ$7:$DQ$9999,$AS$4)</f>
        <v>0</v>
      </c>
      <c r="AT130" s="21">
        <f>COUNTIFS([2]nominal!$Q$7:$Q$9999,$H130,[2]nominal!$DQ$7:$DQ$9999,$AT$4)</f>
        <v>0</v>
      </c>
      <c r="AU130" s="21">
        <f>COUNTIFS([2]nominal!$Q$7:$Q$9999,$H130,[2]nominal!$DL$7:$DL$9999,$AU$4)</f>
        <v>0</v>
      </c>
      <c r="AV130" s="21">
        <f>COUNTIFS([2]nominal!$Q$7:$Q$9999,$H130,[2]nominal!$DL$7:$DL$9999,$AV$4)</f>
        <v>0</v>
      </c>
      <c r="AW130" s="21">
        <f>COUNTIFS([2]nominal!$Q$7:$Q$9999,$H130,[2]nominal!$DL$7:$DL$9999,$AW$4)</f>
        <v>0</v>
      </c>
      <c r="AX130" s="21">
        <f>COUNTIFS([2]nominal!$Q$7:$Q$9999,$H130,[2]nominal!$DL$7:$DL$9999,$AX$4)</f>
        <v>0</v>
      </c>
      <c r="AY130" s="21">
        <f>COUNTIFS([2]nominal!$Q$7:$Q$9999,$H130,[2]nominal!$DL$7:$DL$9999,$AY$4)</f>
        <v>0</v>
      </c>
      <c r="AZ130" s="21">
        <f>COUNTIFS([2]nominal!$Q$7:$Q$9999,$H130,[2]nominal!$DL$7:$DL$9999,$AZ$4)</f>
        <v>0</v>
      </c>
      <c r="BA130" s="21">
        <f>COUNTIFS([2]nominal!$Q$7:$Q$9999,$H130,[2]nominal!$DO$7:$DO$9999,$BA$4)</f>
        <v>0</v>
      </c>
      <c r="BB130" s="21">
        <f>COUNTIFS([2]nominal!$Q$7:$Q$9999,$H130,[2]nominal!$ES$7:$ES$9999,$BB$4)</f>
        <v>0</v>
      </c>
      <c r="BC130" s="11"/>
    </row>
    <row r="131" spans="1:55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f>IFERROR(VLOOKUP(H131,[1]NroPctesXeess!$E$3:$G$9999,3,FALSE),0)</f>
        <v>0</v>
      </c>
      <c r="K131" s="8">
        <f>COUNTIFS([2]nominal!$Q$7:$Q$9999,H131)</f>
        <v>0</v>
      </c>
      <c r="L131" s="8">
        <f>COUNTIFS([3]nominal!$Q$7:$Q$999,H131)</f>
        <v>0</v>
      </c>
      <c r="M131" s="8">
        <f>COUNTIFS([2]nominal!$Q$7:$Q$9999,$H131,[2]nominal!$J$7:$J$9999,"&lt;6")</f>
        <v>0</v>
      </c>
      <c r="N131" s="8">
        <f>COUNTIFS([2]nominal!$Q$7:$Q$9999,$H131,[2]nominal!$J$7:$J$9999,"&gt;5",[2]nominal!$J$7:$J$9999,"&lt;12")</f>
        <v>0</v>
      </c>
      <c r="O131" s="8">
        <f>COUNTIFS([2]nominal!$Q$7:$Q$9999,$H131,[2]nominal!$J$7:$J$9999,"&gt;11",[2]nominal!$J$7:$J$9999,"&lt;18")</f>
        <v>0</v>
      </c>
      <c r="P131" s="8">
        <f>COUNTIFS([2]nominal!$Q$7:$Q$9999,$H131,[2]nominal!$J$7:$J$9999,"&gt;17",[2]nominal!$J$7:$J$9999,"&lt;30")</f>
        <v>0</v>
      </c>
      <c r="Q131" s="8">
        <f>COUNTIFS([2]nominal!$Q$7:$Q$9999,$H131,[2]nominal!$J$7:$J$9999,"&gt;29",[2]nominal!$J$7:$J$9999,"&lt;60")</f>
        <v>0</v>
      </c>
      <c r="R131" s="8">
        <f>COUNTIFS([2]nominal!$Q$7:$Q$9999,$H131,[2]nominal!$J$7:$J$9999,"&gt;59")</f>
        <v>0</v>
      </c>
      <c r="S131" s="8">
        <f>COUNTIFS([2]nominal!$Q$7:$Q$9999,$H131,[2]nominal!$AH$7:$AH$9999,$S$4)</f>
        <v>0</v>
      </c>
      <c r="T131" s="21">
        <f>COUNTIFS([2]nominal!$Q$7:$Q$9999,$H131,[2]nominal!$AH$7:$AH$9999,$T$4)</f>
        <v>0</v>
      </c>
      <c r="U131" s="21">
        <f>COUNTIFS([2]nominal!$Q$7:$Q$9999,$H131,[2]nominal!$AH$7:$AH$9999,$U$4)</f>
        <v>0</v>
      </c>
      <c r="V131" s="21">
        <f>COUNTIFS([2]nominal!$Q$7:$Q$9999,$H131,[2]nominal!$AH$7:$AH$9999,$V$4)</f>
        <v>0</v>
      </c>
      <c r="W131" s="21">
        <f>COUNTIFS([2]nominal!$Q$7:$Q$9999,$H131,[2]nominal!$AH$7:$AH$9999,$W$4)</f>
        <v>0</v>
      </c>
      <c r="X131" s="8">
        <f>COUNTIFS([2]nominal!$Q$7:$Q$9999,$H131,[2]nominal!$AF$7:$AF$9999,$X$4)</f>
        <v>0</v>
      </c>
      <c r="Y131" s="21">
        <f>COUNTIFS([2]nominal!$Q$7:$Q$9999,$H131,[2]nominal!$AF$7:$AF$9999,$Y$4)</f>
        <v>0</v>
      </c>
      <c r="Z131" s="21">
        <f>COUNTIFS([2]nominal!$Q$7:$Q$9999,$H131,[2]nominal!$AK$7:$AK$9999,$Z$4)</f>
        <v>0</v>
      </c>
      <c r="AA131" s="21">
        <f>COUNTIFS([2]nominal!$Q$7:$Q$9999,$H131,[2]nominal!$AK$7:$AK$9999,$AA$4)</f>
        <v>0</v>
      </c>
      <c r="AB131" s="21">
        <f>COUNTIFS([2]nominal!$Q$7:$Q$9999,$H131,[2]nominal!$AK$7:$AK$9999,$AB$4)</f>
        <v>0</v>
      </c>
      <c r="AC131" s="21">
        <f>COUNTIFS([2]nominal!$Q$7:$Q$9999,$H131,[2]nominal!$AW$7:$AW$9999,$AC$4)</f>
        <v>0</v>
      </c>
      <c r="AD131" s="21">
        <f>COUNTIFS([2]nominal!$Q$7:$Q$9999,$H131,[2]nominal!$AZ$7:$AZ$9999,$AD$4)</f>
        <v>0</v>
      </c>
      <c r="AE131" s="8">
        <f>COUNTIFS([2]nominal!$Q$7:$Q$9999,$H131,[2]nominal!$AO$7:$AO$9999,$AE$4)</f>
        <v>0</v>
      </c>
      <c r="AF131" s="8">
        <f>COUNTIFS([2]nominal!$Q$7:$Q$9999,$H131,[2]nominal!$AT$7:$AT$9999,$AF$4)</f>
        <v>0</v>
      </c>
      <c r="AG131" s="21">
        <f>COUNTIFS([2]nominal!$Q$7:$Q$9999,$H131,[2]nominal!$DH$7:$DH$9999,$AG$4)</f>
        <v>0</v>
      </c>
      <c r="AH131" s="21">
        <f>COUNTIFS([2]nominal!$Q$7:$Q$9999,$H131,[2]nominal!$CN$7:$CN$9999,$AH$4)</f>
        <v>0</v>
      </c>
      <c r="AI131" s="21">
        <f>COUNTIFS([2]nominal!$Q$7:$Q$9999,$H131,[2]nominal!$CN$7:$CN$9999,$AI$4)</f>
        <v>0</v>
      </c>
      <c r="AJ131" s="21">
        <f>COUNTIFS([2]nominal!$Q$7:$Q$9999,$H131,[2]nominal!$CN$7:$CN$9999,$AJ$4)</f>
        <v>0</v>
      </c>
      <c r="AK131" s="21">
        <f>COUNTIFS([2]nominal!$Q$7:$Q$9999,$H131,[2]nominal!$CN$7:$CN$9999,$AK$4)</f>
        <v>0</v>
      </c>
      <c r="AL131" s="21">
        <f>COUNTIFS([2]nominal!$Q$7:$Q$9999,$H131,[2]nominal!$CO$7:$CO$9999,$AL$4)</f>
        <v>0</v>
      </c>
      <c r="AM131" s="21">
        <f>COUNTIFS([2]nominal!$Q$7:$Q$9999,$H131,[2]nominal!$CO$7:$CO$9999,$AM$4)</f>
        <v>0</v>
      </c>
      <c r="AN131" s="21">
        <f>COUNTIFS([2]nominal!$Q$7:$Q$9999,$H131,[2]nominal!$CO$7:$CO$9999,$AN$4)</f>
        <v>0</v>
      </c>
      <c r="AO131" s="21">
        <f>COUNTIFS([2]nominal!$Q$7:$Q$9999,$H131,[2]nominal!$DE$7:$DE$9999,$AO$4)</f>
        <v>0</v>
      </c>
      <c r="AP131" s="21">
        <f>COUNTIFS([2]nominal!$Q$7:$Q$9999,$H131,[2]nominal!$DE$7:$DE$9999,$AP$4)</f>
        <v>0</v>
      </c>
      <c r="AQ131" s="21">
        <f>COUNTIFS([2]nominal!$Q$7:$Q$9999,$H131,[2]nominal!$DE$7:$DE$9999,$AQ$4)</f>
        <v>0</v>
      </c>
      <c r="AR131" s="21">
        <f>COUNTIFS([2]nominal!$Q$7:$Q$9999,$H131,[2]nominal!$DQ$7:$DQ$9999,$AR$4)</f>
        <v>0</v>
      </c>
      <c r="AS131" s="21">
        <f>COUNTIFS([2]nominal!$Q$7:$Q$9999,$H131,[2]nominal!$DQ$7:$DQ$9999,$AS$4)</f>
        <v>0</v>
      </c>
      <c r="AT131" s="21">
        <f>COUNTIFS([2]nominal!$Q$7:$Q$9999,$H131,[2]nominal!$DQ$7:$DQ$9999,$AT$4)</f>
        <v>0</v>
      </c>
      <c r="AU131" s="21">
        <f>COUNTIFS([2]nominal!$Q$7:$Q$9999,$H131,[2]nominal!$DL$7:$DL$9999,$AU$4)</f>
        <v>0</v>
      </c>
      <c r="AV131" s="21">
        <f>COUNTIFS([2]nominal!$Q$7:$Q$9999,$H131,[2]nominal!$DL$7:$DL$9999,$AV$4)</f>
        <v>0</v>
      </c>
      <c r="AW131" s="21">
        <f>COUNTIFS([2]nominal!$Q$7:$Q$9999,$H131,[2]nominal!$DL$7:$DL$9999,$AW$4)</f>
        <v>0</v>
      </c>
      <c r="AX131" s="21">
        <f>COUNTIFS([2]nominal!$Q$7:$Q$9999,$H131,[2]nominal!$DL$7:$DL$9999,$AX$4)</f>
        <v>0</v>
      </c>
      <c r="AY131" s="21">
        <f>COUNTIFS([2]nominal!$Q$7:$Q$9999,$H131,[2]nominal!$DL$7:$DL$9999,$AY$4)</f>
        <v>0</v>
      </c>
      <c r="AZ131" s="21">
        <f>COUNTIFS([2]nominal!$Q$7:$Q$9999,$H131,[2]nominal!$DL$7:$DL$9999,$AZ$4)</f>
        <v>0</v>
      </c>
      <c r="BA131" s="21">
        <f>COUNTIFS([2]nominal!$Q$7:$Q$9999,$H131,[2]nominal!$DO$7:$DO$9999,$BA$4)</f>
        <v>0</v>
      </c>
      <c r="BB131" s="21">
        <f>COUNTIFS([2]nominal!$Q$7:$Q$9999,$H131,[2]nominal!$ES$7:$ES$9999,$BB$4)</f>
        <v>0</v>
      </c>
      <c r="BC131" s="11"/>
    </row>
    <row r="132" spans="1:55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f>IFERROR(VLOOKUP(H132,[1]NroPctesXeess!$E$3:$G$9999,3,FALSE),0)</f>
        <v>0</v>
      </c>
      <c r="K132" s="8">
        <f>COUNTIFS([2]nominal!$Q$7:$Q$9999,H132)</f>
        <v>0</v>
      </c>
      <c r="L132" s="8">
        <f>COUNTIFS([3]nominal!$Q$7:$Q$999,H132)</f>
        <v>0</v>
      </c>
      <c r="M132" s="8">
        <f>COUNTIFS([2]nominal!$Q$7:$Q$9999,$H132,[2]nominal!$J$7:$J$9999,"&lt;6")</f>
        <v>0</v>
      </c>
      <c r="N132" s="8">
        <f>COUNTIFS([2]nominal!$Q$7:$Q$9999,$H132,[2]nominal!$J$7:$J$9999,"&gt;5",[2]nominal!$J$7:$J$9999,"&lt;12")</f>
        <v>0</v>
      </c>
      <c r="O132" s="8">
        <f>COUNTIFS([2]nominal!$Q$7:$Q$9999,$H132,[2]nominal!$J$7:$J$9999,"&gt;11",[2]nominal!$J$7:$J$9999,"&lt;18")</f>
        <v>0</v>
      </c>
      <c r="P132" s="8">
        <f>COUNTIFS([2]nominal!$Q$7:$Q$9999,$H132,[2]nominal!$J$7:$J$9999,"&gt;17",[2]nominal!$J$7:$J$9999,"&lt;30")</f>
        <v>0</v>
      </c>
      <c r="Q132" s="8">
        <f>COUNTIFS([2]nominal!$Q$7:$Q$9999,$H132,[2]nominal!$J$7:$J$9999,"&gt;29",[2]nominal!$J$7:$J$9999,"&lt;60")</f>
        <v>0</v>
      </c>
      <c r="R132" s="8">
        <f>COUNTIFS([2]nominal!$Q$7:$Q$9999,$H132,[2]nominal!$J$7:$J$9999,"&gt;59")</f>
        <v>0</v>
      </c>
      <c r="S132" s="8">
        <f>COUNTIFS([2]nominal!$Q$7:$Q$9999,$H132,[2]nominal!$AH$7:$AH$9999,$S$4)</f>
        <v>0</v>
      </c>
      <c r="T132" s="21">
        <f>COUNTIFS([2]nominal!$Q$7:$Q$9999,$H132,[2]nominal!$AH$7:$AH$9999,$T$4)</f>
        <v>0</v>
      </c>
      <c r="U132" s="21">
        <f>COUNTIFS([2]nominal!$Q$7:$Q$9999,$H132,[2]nominal!$AH$7:$AH$9999,$U$4)</f>
        <v>0</v>
      </c>
      <c r="V132" s="21">
        <f>COUNTIFS([2]nominal!$Q$7:$Q$9999,$H132,[2]nominal!$AH$7:$AH$9999,$V$4)</f>
        <v>0</v>
      </c>
      <c r="W132" s="21">
        <f>COUNTIFS([2]nominal!$Q$7:$Q$9999,$H132,[2]nominal!$AH$7:$AH$9999,$W$4)</f>
        <v>0</v>
      </c>
      <c r="X132" s="8">
        <f>COUNTIFS([2]nominal!$Q$7:$Q$9999,$H132,[2]nominal!$AF$7:$AF$9999,$X$4)</f>
        <v>0</v>
      </c>
      <c r="Y132" s="21">
        <f>COUNTIFS([2]nominal!$Q$7:$Q$9999,$H132,[2]nominal!$AF$7:$AF$9999,$Y$4)</f>
        <v>0</v>
      </c>
      <c r="Z132" s="21">
        <f>COUNTIFS([2]nominal!$Q$7:$Q$9999,$H132,[2]nominal!$AK$7:$AK$9999,$Z$4)</f>
        <v>0</v>
      </c>
      <c r="AA132" s="21">
        <f>COUNTIFS([2]nominal!$Q$7:$Q$9999,$H132,[2]nominal!$AK$7:$AK$9999,$AA$4)</f>
        <v>0</v>
      </c>
      <c r="AB132" s="21">
        <f>COUNTIFS([2]nominal!$Q$7:$Q$9999,$H132,[2]nominal!$AK$7:$AK$9999,$AB$4)</f>
        <v>0</v>
      </c>
      <c r="AC132" s="21">
        <f>COUNTIFS([2]nominal!$Q$7:$Q$9999,$H132,[2]nominal!$AW$7:$AW$9999,$AC$4)</f>
        <v>0</v>
      </c>
      <c r="AD132" s="21">
        <f>COUNTIFS([2]nominal!$Q$7:$Q$9999,$H132,[2]nominal!$AZ$7:$AZ$9999,$AD$4)</f>
        <v>0</v>
      </c>
      <c r="AE132" s="8">
        <f>COUNTIFS([2]nominal!$Q$7:$Q$9999,$H132,[2]nominal!$AO$7:$AO$9999,$AE$4)</f>
        <v>0</v>
      </c>
      <c r="AF132" s="8">
        <f>COUNTIFS([2]nominal!$Q$7:$Q$9999,$H132,[2]nominal!$AT$7:$AT$9999,$AF$4)</f>
        <v>0</v>
      </c>
      <c r="AG132" s="21">
        <f>COUNTIFS([2]nominal!$Q$7:$Q$9999,$H132,[2]nominal!$DH$7:$DH$9999,$AG$4)</f>
        <v>0</v>
      </c>
      <c r="AH132" s="21">
        <f>COUNTIFS([2]nominal!$Q$7:$Q$9999,$H132,[2]nominal!$CN$7:$CN$9999,$AH$4)</f>
        <v>0</v>
      </c>
      <c r="AI132" s="21">
        <f>COUNTIFS([2]nominal!$Q$7:$Q$9999,$H132,[2]nominal!$CN$7:$CN$9999,$AI$4)</f>
        <v>0</v>
      </c>
      <c r="AJ132" s="21">
        <f>COUNTIFS([2]nominal!$Q$7:$Q$9999,$H132,[2]nominal!$CN$7:$CN$9999,$AJ$4)</f>
        <v>0</v>
      </c>
      <c r="AK132" s="21">
        <f>COUNTIFS([2]nominal!$Q$7:$Q$9999,$H132,[2]nominal!$CN$7:$CN$9999,$AK$4)</f>
        <v>0</v>
      </c>
      <c r="AL132" s="21">
        <f>COUNTIFS([2]nominal!$Q$7:$Q$9999,$H132,[2]nominal!$CO$7:$CO$9999,$AL$4)</f>
        <v>0</v>
      </c>
      <c r="AM132" s="21">
        <f>COUNTIFS([2]nominal!$Q$7:$Q$9999,$H132,[2]nominal!$CO$7:$CO$9999,$AM$4)</f>
        <v>0</v>
      </c>
      <c r="AN132" s="21">
        <f>COUNTIFS([2]nominal!$Q$7:$Q$9999,$H132,[2]nominal!$CO$7:$CO$9999,$AN$4)</f>
        <v>0</v>
      </c>
      <c r="AO132" s="21">
        <f>COUNTIFS([2]nominal!$Q$7:$Q$9999,$H132,[2]nominal!$DE$7:$DE$9999,$AO$4)</f>
        <v>0</v>
      </c>
      <c r="AP132" s="21">
        <f>COUNTIFS([2]nominal!$Q$7:$Q$9999,$H132,[2]nominal!$DE$7:$DE$9999,$AP$4)</f>
        <v>0</v>
      </c>
      <c r="AQ132" s="21">
        <f>COUNTIFS([2]nominal!$Q$7:$Q$9999,$H132,[2]nominal!$DE$7:$DE$9999,$AQ$4)</f>
        <v>0</v>
      </c>
      <c r="AR132" s="21">
        <f>COUNTIFS([2]nominal!$Q$7:$Q$9999,$H132,[2]nominal!$DQ$7:$DQ$9999,$AR$4)</f>
        <v>0</v>
      </c>
      <c r="AS132" s="21">
        <f>COUNTIFS([2]nominal!$Q$7:$Q$9999,$H132,[2]nominal!$DQ$7:$DQ$9999,$AS$4)</f>
        <v>0</v>
      </c>
      <c r="AT132" s="21">
        <f>COUNTIFS([2]nominal!$Q$7:$Q$9999,$H132,[2]nominal!$DQ$7:$DQ$9999,$AT$4)</f>
        <v>0</v>
      </c>
      <c r="AU132" s="21">
        <f>COUNTIFS([2]nominal!$Q$7:$Q$9999,$H132,[2]nominal!$DL$7:$DL$9999,$AU$4)</f>
        <v>0</v>
      </c>
      <c r="AV132" s="21">
        <f>COUNTIFS([2]nominal!$Q$7:$Q$9999,$H132,[2]nominal!$DL$7:$DL$9999,$AV$4)</f>
        <v>0</v>
      </c>
      <c r="AW132" s="21">
        <f>COUNTIFS([2]nominal!$Q$7:$Q$9999,$H132,[2]nominal!$DL$7:$DL$9999,$AW$4)</f>
        <v>0</v>
      </c>
      <c r="AX132" s="21">
        <f>COUNTIFS([2]nominal!$Q$7:$Q$9999,$H132,[2]nominal!$DL$7:$DL$9999,$AX$4)</f>
        <v>0</v>
      </c>
      <c r="AY132" s="21">
        <f>COUNTIFS([2]nominal!$Q$7:$Q$9999,$H132,[2]nominal!$DL$7:$DL$9999,$AY$4)</f>
        <v>0</v>
      </c>
      <c r="AZ132" s="21">
        <f>COUNTIFS([2]nominal!$Q$7:$Q$9999,$H132,[2]nominal!$DL$7:$DL$9999,$AZ$4)</f>
        <v>0</v>
      </c>
      <c r="BA132" s="21">
        <f>COUNTIFS([2]nominal!$Q$7:$Q$9999,$H132,[2]nominal!$DO$7:$DO$9999,$BA$4)</f>
        <v>0</v>
      </c>
      <c r="BB132" s="21">
        <f>COUNTIFS([2]nominal!$Q$7:$Q$9999,$H132,[2]nominal!$ES$7:$ES$9999,$BB$4)</f>
        <v>0</v>
      </c>
      <c r="BC132" s="11"/>
    </row>
    <row r="133" spans="1:55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f>IFERROR(VLOOKUP(H133,[1]NroPctesXeess!$E$3:$G$9999,3,FALSE),0)</f>
        <v>0</v>
      </c>
      <c r="K133" s="8">
        <f>COUNTIFS([2]nominal!$Q$7:$Q$9999,H133)</f>
        <v>0</v>
      </c>
      <c r="L133" s="8">
        <f>COUNTIFS([3]nominal!$Q$7:$Q$999,H133)</f>
        <v>0</v>
      </c>
      <c r="M133" s="8">
        <f>COUNTIFS([2]nominal!$Q$7:$Q$9999,$H133,[2]nominal!$J$7:$J$9999,"&lt;6")</f>
        <v>0</v>
      </c>
      <c r="N133" s="8">
        <f>COUNTIFS([2]nominal!$Q$7:$Q$9999,$H133,[2]nominal!$J$7:$J$9999,"&gt;5",[2]nominal!$J$7:$J$9999,"&lt;12")</f>
        <v>0</v>
      </c>
      <c r="O133" s="8">
        <f>COUNTIFS([2]nominal!$Q$7:$Q$9999,$H133,[2]nominal!$J$7:$J$9999,"&gt;11",[2]nominal!$J$7:$J$9999,"&lt;18")</f>
        <v>0</v>
      </c>
      <c r="P133" s="8">
        <f>COUNTIFS([2]nominal!$Q$7:$Q$9999,$H133,[2]nominal!$J$7:$J$9999,"&gt;17",[2]nominal!$J$7:$J$9999,"&lt;30")</f>
        <v>0</v>
      </c>
      <c r="Q133" s="8">
        <f>COUNTIFS([2]nominal!$Q$7:$Q$9999,$H133,[2]nominal!$J$7:$J$9999,"&gt;29",[2]nominal!$J$7:$J$9999,"&lt;60")</f>
        <v>0</v>
      </c>
      <c r="R133" s="8">
        <f>COUNTIFS([2]nominal!$Q$7:$Q$9999,$H133,[2]nominal!$J$7:$J$9999,"&gt;59")</f>
        <v>0</v>
      </c>
      <c r="S133" s="8">
        <f>COUNTIFS([2]nominal!$Q$7:$Q$9999,$H133,[2]nominal!$AH$7:$AH$9999,$S$4)</f>
        <v>0</v>
      </c>
      <c r="T133" s="21">
        <f>COUNTIFS([2]nominal!$Q$7:$Q$9999,$H133,[2]nominal!$AH$7:$AH$9999,$T$4)</f>
        <v>0</v>
      </c>
      <c r="U133" s="21">
        <f>COUNTIFS([2]nominal!$Q$7:$Q$9999,$H133,[2]nominal!$AH$7:$AH$9999,$U$4)</f>
        <v>0</v>
      </c>
      <c r="V133" s="21">
        <f>COUNTIFS([2]nominal!$Q$7:$Q$9999,$H133,[2]nominal!$AH$7:$AH$9999,$V$4)</f>
        <v>0</v>
      </c>
      <c r="W133" s="21">
        <f>COUNTIFS([2]nominal!$Q$7:$Q$9999,$H133,[2]nominal!$AH$7:$AH$9999,$W$4)</f>
        <v>0</v>
      </c>
      <c r="X133" s="8">
        <f>COUNTIFS([2]nominal!$Q$7:$Q$9999,$H133,[2]nominal!$AF$7:$AF$9999,$X$4)</f>
        <v>0</v>
      </c>
      <c r="Y133" s="21">
        <f>COUNTIFS([2]nominal!$Q$7:$Q$9999,$H133,[2]nominal!$AF$7:$AF$9999,$Y$4)</f>
        <v>0</v>
      </c>
      <c r="Z133" s="21">
        <f>COUNTIFS([2]nominal!$Q$7:$Q$9999,$H133,[2]nominal!$AK$7:$AK$9999,$Z$4)</f>
        <v>0</v>
      </c>
      <c r="AA133" s="21">
        <f>COUNTIFS([2]nominal!$Q$7:$Q$9999,$H133,[2]nominal!$AK$7:$AK$9999,$AA$4)</f>
        <v>0</v>
      </c>
      <c r="AB133" s="21">
        <f>COUNTIFS([2]nominal!$Q$7:$Q$9999,$H133,[2]nominal!$AK$7:$AK$9999,$AB$4)</f>
        <v>0</v>
      </c>
      <c r="AC133" s="21">
        <f>COUNTIFS([2]nominal!$Q$7:$Q$9999,$H133,[2]nominal!$AW$7:$AW$9999,$AC$4)</f>
        <v>0</v>
      </c>
      <c r="AD133" s="21">
        <f>COUNTIFS([2]nominal!$Q$7:$Q$9999,$H133,[2]nominal!$AZ$7:$AZ$9999,$AD$4)</f>
        <v>0</v>
      </c>
      <c r="AE133" s="8">
        <f>COUNTIFS([2]nominal!$Q$7:$Q$9999,$H133,[2]nominal!$AO$7:$AO$9999,$AE$4)</f>
        <v>0</v>
      </c>
      <c r="AF133" s="8">
        <f>COUNTIFS([2]nominal!$Q$7:$Q$9999,$H133,[2]nominal!$AT$7:$AT$9999,$AF$4)</f>
        <v>0</v>
      </c>
      <c r="AG133" s="21">
        <f>COUNTIFS([2]nominal!$Q$7:$Q$9999,$H133,[2]nominal!$DH$7:$DH$9999,$AG$4)</f>
        <v>0</v>
      </c>
      <c r="AH133" s="21">
        <f>COUNTIFS([2]nominal!$Q$7:$Q$9999,$H133,[2]nominal!$CN$7:$CN$9999,$AH$4)</f>
        <v>0</v>
      </c>
      <c r="AI133" s="21">
        <f>COUNTIFS([2]nominal!$Q$7:$Q$9999,$H133,[2]nominal!$CN$7:$CN$9999,$AI$4)</f>
        <v>0</v>
      </c>
      <c r="AJ133" s="21">
        <f>COUNTIFS([2]nominal!$Q$7:$Q$9999,$H133,[2]nominal!$CN$7:$CN$9999,$AJ$4)</f>
        <v>0</v>
      </c>
      <c r="AK133" s="21">
        <f>COUNTIFS([2]nominal!$Q$7:$Q$9999,$H133,[2]nominal!$CN$7:$CN$9999,$AK$4)</f>
        <v>0</v>
      </c>
      <c r="AL133" s="21">
        <f>COUNTIFS([2]nominal!$Q$7:$Q$9999,$H133,[2]nominal!$CO$7:$CO$9999,$AL$4)</f>
        <v>0</v>
      </c>
      <c r="AM133" s="21">
        <f>COUNTIFS([2]nominal!$Q$7:$Q$9999,$H133,[2]nominal!$CO$7:$CO$9999,$AM$4)</f>
        <v>0</v>
      </c>
      <c r="AN133" s="21">
        <f>COUNTIFS([2]nominal!$Q$7:$Q$9999,$H133,[2]nominal!$CO$7:$CO$9999,$AN$4)</f>
        <v>0</v>
      </c>
      <c r="AO133" s="21">
        <f>COUNTIFS([2]nominal!$Q$7:$Q$9999,$H133,[2]nominal!$DE$7:$DE$9999,$AO$4)</f>
        <v>0</v>
      </c>
      <c r="AP133" s="21">
        <f>COUNTIFS([2]nominal!$Q$7:$Q$9999,$H133,[2]nominal!$DE$7:$DE$9999,$AP$4)</f>
        <v>0</v>
      </c>
      <c r="AQ133" s="21">
        <f>COUNTIFS([2]nominal!$Q$7:$Q$9999,$H133,[2]nominal!$DE$7:$DE$9999,$AQ$4)</f>
        <v>0</v>
      </c>
      <c r="AR133" s="21">
        <f>COUNTIFS([2]nominal!$Q$7:$Q$9999,$H133,[2]nominal!$DQ$7:$DQ$9999,$AR$4)</f>
        <v>0</v>
      </c>
      <c r="AS133" s="21">
        <f>COUNTIFS([2]nominal!$Q$7:$Q$9999,$H133,[2]nominal!$DQ$7:$DQ$9999,$AS$4)</f>
        <v>0</v>
      </c>
      <c r="AT133" s="21">
        <f>COUNTIFS([2]nominal!$Q$7:$Q$9999,$H133,[2]nominal!$DQ$7:$DQ$9999,$AT$4)</f>
        <v>0</v>
      </c>
      <c r="AU133" s="21">
        <f>COUNTIFS([2]nominal!$Q$7:$Q$9999,$H133,[2]nominal!$DL$7:$DL$9999,$AU$4)</f>
        <v>0</v>
      </c>
      <c r="AV133" s="21">
        <f>COUNTIFS([2]nominal!$Q$7:$Q$9999,$H133,[2]nominal!$DL$7:$DL$9999,$AV$4)</f>
        <v>0</v>
      </c>
      <c r="AW133" s="21">
        <f>COUNTIFS([2]nominal!$Q$7:$Q$9999,$H133,[2]nominal!$DL$7:$DL$9999,$AW$4)</f>
        <v>0</v>
      </c>
      <c r="AX133" s="21">
        <f>COUNTIFS([2]nominal!$Q$7:$Q$9999,$H133,[2]nominal!$DL$7:$DL$9999,$AX$4)</f>
        <v>0</v>
      </c>
      <c r="AY133" s="21">
        <f>COUNTIFS([2]nominal!$Q$7:$Q$9999,$H133,[2]nominal!$DL$7:$DL$9999,$AY$4)</f>
        <v>0</v>
      </c>
      <c r="AZ133" s="21">
        <f>COUNTIFS([2]nominal!$Q$7:$Q$9999,$H133,[2]nominal!$DL$7:$DL$9999,$AZ$4)</f>
        <v>0</v>
      </c>
      <c r="BA133" s="21">
        <f>COUNTIFS([2]nominal!$Q$7:$Q$9999,$H133,[2]nominal!$DO$7:$DO$9999,$BA$4)</f>
        <v>0</v>
      </c>
      <c r="BB133" s="21">
        <f>COUNTIFS([2]nominal!$Q$7:$Q$9999,$H133,[2]nominal!$ES$7:$ES$9999,$BB$4)</f>
        <v>0</v>
      </c>
      <c r="BC133" s="11"/>
    </row>
    <row r="134" spans="1:55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f>IFERROR(VLOOKUP(H134,[1]NroPctesXeess!$E$3:$G$9999,3,FALSE),0)</f>
        <v>0</v>
      </c>
      <c r="K134" s="8">
        <f>COUNTIFS([2]nominal!$Q$7:$Q$9999,H134)</f>
        <v>0</v>
      </c>
      <c r="L134" s="8">
        <f>COUNTIFS([3]nominal!$Q$7:$Q$999,H134)</f>
        <v>0</v>
      </c>
      <c r="M134" s="8">
        <f>COUNTIFS([2]nominal!$Q$7:$Q$9999,$H134,[2]nominal!$J$7:$J$9999,"&lt;6")</f>
        <v>0</v>
      </c>
      <c r="N134" s="8">
        <f>COUNTIFS([2]nominal!$Q$7:$Q$9999,$H134,[2]nominal!$J$7:$J$9999,"&gt;5",[2]nominal!$J$7:$J$9999,"&lt;12")</f>
        <v>0</v>
      </c>
      <c r="O134" s="8">
        <f>COUNTIFS([2]nominal!$Q$7:$Q$9999,$H134,[2]nominal!$J$7:$J$9999,"&gt;11",[2]nominal!$J$7:$J$9999,"&lt;18")</f>
        <v>0</v>
      </c>
      <c r="P134" s="8">
        <f>COUNTIFS([2]nominal!$Q$7:$Q$9999,$H134,[2]nominal!$J$7:$J$9999,"&gt;17",[2]nominal!$J$7:$J$9999,"&lt;30")</f>
        <v>0</v>
      </c>
      <c r="Q134" s="8">
        <f>COUNTIFS([2]nominal!$Q$7:$Q$9999,$H134,[2]nominal!$J$7:$J$9999,"&gt;29",[2]nominal!$J$7:$J$9999,"&lt;60")</f>
        <v>0</v>
      </c>
      <c r="R134" s="8">
        <f>COUNTIFS([2]nominal!$Q$7:$Q$9999,$H134,[2]nominal!$J$7:$J$9999,"&gt;59")</f>
        <v>0</v>
      </c>
      <c r="S134" s="8">
        <f>COUNTIFS([2]nominal!$Q$7:$Q$9999,$H134,[2]nominal!$AH$7:$AH$9999,$S$4)</f>
        <v>0</v>
      </c>
      <c r="T134" s="21">
        <f>COUNTIFS([2]nominal!$Q$7:$Q$9999,$H134,[2]nominal!$AH$7:$AH$9999,$T$4)</f>
        <v>0</v>
      </c>
      <c r="U134" s="21">
        <f>COUNTIFS([2]nominal!$Q$7:$Q$9999,$H134,[2]nominal!$AH$7:$AH$9999,$U$4)</f>
        <v>0</v>
      </c>
      <c r="V134" s="21">
        <f>COUNTIFS([2]nominal!$Q$7:$Q$9999,$H134,[2]nominal!$AH$7:$AH$9999,$V$4)</f>
        <v>0</v>
      </c>
      <c r="W134" s="21">
        <f>COUNTIFS([2]nominal!$Q$7:$Q$9999,$H134,[2]nominal!$AH$7:$AH$9999,$W$4)</f>
        <v>0</v>
      </c>
      <c r="X134" s="8">
        <f>COUNTIFS([2]nominal!$Q$7:$Q$9999,$H134,[2]nominal!$AF$7:$AF$9999,$X$4)</f>
        <v>0</v>
      </c>
      <c r="Y134" s="21">
        <f>COUNTIFS([2]nominal!$Q$7:$Q$9999,$H134,[2]nominal!$AF$7:$AF$9999,$Y$4)</f>
        <v>0</v>
      </c>
      <c r="Z134" s="21">
        <f>COUNTIFS([2]nominal!$Q$7:$Q$9999,$H134,[2]nominal!$AK$7:$AK$9999,$Z$4)</f>
        <v>0</v>
      </c>
      <c r="AA134" s="21">
        <f>COUNTIFS([2]nominal!$Q$7:$Q$9999,$H134,[2]nominal!$AK$7:$AK$9999,$AA$4)</f>
        <v>0</v>
      </c>
      <c r="AB134" s="21">
        <f>COUNTIFS([2]nominal!$Q$7:$Q$9999,$H134,[2]nominal!$AK$7:$AK$9999,$AB$4)</f>
        <v>0</v>
      </c>
      <c r="AC134" s="21">
        <f>COUNTIFS([2]nominal!$Q$7:$Q$9999,$H134,[2]nominal!$AW$7:$AW$9999,$AC$4)</f>
        <v>0</v>
      </c>
      <c r="AD134" s="21">
        <f>COUNTIFS([2]nominal!$Q$7:$Q$9999,$H134,[2]nominal!$AZ$7:$AZ$9999,$AD$4)</f>
        <v>0</v>
      </c>
      <c r="AE134" s="8">
        <f>COUNTIFS([2]nominal!$Q$7:$Q$9999,$H134,[2]nominal!$AO$7:$AO$9999,$AE$4)</f>
        <v>0</v>
      </c>
      <c r="AF134" s="8">
        <f>COUNTIFS([2]nominal!$Q$7:$Q$9999,$H134,[2]nominal!$AT$7:$AT$9999,$AF$4)</f>
        <v>0</v>
      </c>
      <c r="AG134" s="21">
        <f>COUNTIFS([2]nominal!$Q$7:$Q$9999,$H134,[2]nominal!$DH$7:$DH$9999,$AG$4)</f>
        <v>0</v>
      </c>
      <c r="AH134" s="21">
        <f>COUNTIFS([2]nominal!$Q$7:$Q$9999,$H134,[2]nominal!$CN$7:$CN$9999,$AH$4)</f>
        <v>0</v>
      </c>
      <c r="AI134" s="21">
        <f>COUNTIFS([2]nominal!$Q$7:$Q$9999,$H134,[2]nominal!$CN$7:$CN$9999,$AI$4)</f>
        <v>0</v>
      </c>
      <c r="AJ134" s="21">
        <f>COUNTIFS([2]nominal!$Q$7:$Q$9999,$H134,[2]nominal!$CN$7:$CN$9999,$AJ$4)</f>
        <v>0</v>
      </c>
      <c r="AK134" s="21">
        <f>COUNTIFS([2]nominal!$Q$7:$Q$9999,$H134,[2]nominal!$CN$7:$CN$9999,$AK$4)</f>
        <v>0</v>
      </c>
      <c r="AL134" s="21">
        <f>COUNTIFS([2]nominal!$Q$7:$Q$9999,$H134,[2]nominal!$CO$7:$CO$9999,$AL$4)</f>
        <v>0</v>
      </c>
      <c r="AM134" s="21">
        <f>COUNTIFS([2]nominal!$Q$7:$Q$9999,$H134,[2]nominal!$CO$7:$CO$9999,$AM$4)</f>
        <v>0</v>
      </c>
      <c r="AN134" s="21">
        <f>COUNTIFS([2]nominal!$Q$7:$Q$9999,$H134,[2]nominal!$CO$7:$CO$9999,$AN$4)</f>
        <v>0</v>
      </c>
      <c r="AO134" s="21">
        <f>COUNTIFS([2]nominal!$Q$7:$Q$9999,$H134,[2]nominal!$DE$7:$DE$9999,$AO$4)</f>
        <v>0</v>
      </c>
      <c r="AP134" s="21">
        <f>COUNTIFS([2]nominal!$Q$7:$Q$9999,$H134,[2]nominal!$DE$7:$DE$9999,$AP$4)</f>
        <v>0</v>
      </c>
      <c r="AQ134" s="21">
        <f>COUNTIFS([2]nominal!$Q$7:$Q$9999,$H134,[2]nominal!$DE$7:$DE$9999,$AQ$4)</f>
        <v>0</v>
      </c>
      <c r="AR134" s="21">
        <f>COUNTIFS([2]nominal!$Q$7:$Q$9999,$H134,[2]nominal!$DQ$7:$DQ$9999,$AR$4)</f>
        <v>0</v>
      </c>
      <c r="AS134" s="21">
        <f>COUNTIFS([2]nominal!$Q$7:$Q$9999,$H134,[2]nominal!$DQ$7:$DQ$9999,$AS$4)</f>
        <v>0</v>
      </c>
      <c r="AT134" s="21">
        <f>COUNTIFS([2]nominal!$Q$7:$Q$9999,$H134,[2]nominal!$DQ$7:$DQ$9999,$AT$4)</f>
        <v>0</v>
      </c>
      <c r="AU134" s="21">
        <f>COUNTIFS([2]nominal!$Q$7:$Q$9999,$H134,[2]nominal!$DL$7:$DL$9999,$AU$4)</f>
        <v>0</v>
      </c>
      <c r="AV134" s="21">
        <f>COUNTIFS([2]nominal!$Q$7:$Q$9999,$H134,[2]nominal!$DL$7:$DL$9999,$AV$4)</f>
        <v>0</v>
      </c>
      <c r="AW134" s="21">
        <f>COUNTIFS([2]nominal!$Q$7:$Q$9999,$H134,[2]nominal!$DL$7:$DL$9999,$AW$4)</f>
        <v>0</v>
      </c>
      <c r="AX134" s="21">
        <f>COUNTIFS([2]nominal!$Q$7:$Q$9999,$H134,[2]nominal!$DL$7:$DL$9999,$AX$4)</f>
        <v>0</v>
      </c>
      <c r="AY134" s="21">
        <f>COUNTIFS([2]nominal!$Q$7:$Q$9999,$H134,[2]nominal!$DL$7:$DL$9999,$AY$4)</f>
        <v>0</v>
      </c>
      <c r="AZ134" s="21">
        <f>COUNTIFS([2]nominal!$Q$7:$Q$9999,$H134,[2]nominal!$DL$7:$DL$9999,$AZ$4)</f>
        <v>0</v>
      </c>
      <c r="BA134" s="21">
        <f>COUNTIFS([2]nominal!$Q$7:$Q$9999,$H134,[2]nominal!$DO$7:$DO$9999,$BA$4)</f>
        <v>0</v>
      </c>
      <c r="BB134" s="21">
        <f>COUNTIFS([2]nominal!$Q$7:$Q$9999,$H134,[2]nominal!$ES$7:$ES$9999,$BB$4)</f>
        <v>0</v>
      </c>
      <c r="BC134" s="11"/>
    </row>
    <row r="135" spans="1:55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f>IFERROR(VLOOKUP(H135,[1]NroPctesXeess!$E$3:$G$9999,3,FALSE),0)</f>
        <v>2</v>
      </c>
      <c r="K135" s="8">
        <f>COUNTIFS([2]nominal!$Q$7:$Q$9999,H135)</f>
        <v>1</v>
      </c>
      <c r="L135" s="8">
        <f>COUNTIFS([3]nominal!$Q$7:$Q$999,H135)</f>
        <v>0</v>
      </c>
      <c r="M135" s="8">
        <f>COUNTIFS([2]nominal!$Q$7:$Q$9999,$H135,[2]nominal!$J$7:$J$9999,"&lt;6")</f>
        <v>0</v>
      </c>
      <c r="N135" s="8">
        <f>COUNTIFS([2]nominal!$Q$7:$Q$9999,$H135,[2]nominal!$J$7:$J$9999,"&gt;5",[2]nominal!$J$7:$J$9999,"&lt;12")</f>
        <v>1</v>
      </c>
      <c r="O135" s="8">
        <f>COUNTIFS([2]nominal!$Q$7:$Q$9999,$H135,[2]nominal!$J$7:$J$9999,"&gt;11",[2]nominal!$J$7:$J$9999,"&lt;18")</f>
        <v>0</v>
      </c>
      <c r="P135" s="8">
        <f>COUNTIFS([2]nominal!$Q$7:$Q$9999,$H135,[2]nominal!$J$7:$J$9999,"&gt;17",[2]nominal!$J$7:$J$9999,"&lt;30")</f>
        <v>0</v>
      </c>
      <c r="Q135" s="8">
        <f>COUNTIFS([2]nominal!$Q$7:$Q$9999,$H135,[2]nominal!$J$7:$J$9999,"&gt;29",[2]nominal!$J$7:$J$9999,"&lt;60")</f>
        <v>0</v>
      </c>
      <c r="R135" s="8">
        <f>COUNTIFS([2]nominal!$Q$7:$Q$9999,$H135,[2]nominal!$J$7:$J$9999,"&gt;59")</f>
        <v>0</v>
      </c>
      <c r="S135" s="8">
        <f>COUNTIFS([2]nominal!$Q$7:$Q$9999,$H135,[2]nominal!$AH$7:$AH$9999,$S$4)</f>
        <v>1</v>
      </c>
      <c r="T135" s="21">
        <f>COUNTIFS([2]nominal!$Q$7:$Q$9999,$H135,[2]nominal!$AH$7:$AH$9999,$T$4)</f>
        <v>0</v>
      </c>
      <c r="U135" s="21">
        <f>COUNTIFS([2]nominal!$Q$7:$Q$9999,$H135,[2]nominal!$AH$7:$AH$9999,$U$4)</f>
        <v>0</v>
      </c>
      <c r="V135" s="21">
        <f>COUNTIFS([2]nominal!$Q$7:$Q$9999,$H135,[2]nominal!$AH$7:$AH$9999,$V$4)</f>
        <v>0</v>
      </c>
      <c r="W135" s="21">
        <f>COUNTIFS([2]nominal!$Q$7:$Q$9999,$H135,[2]nominal!$AH$7:$AH$9999,$W$4)</f>
        <v>0</v>
      </c>
      <c r="X135" s="8">
        <f>COUNTIFS([2]nominal!$Q$7:$Q$9999,$H135,[2]nominal!$AF$7:$AF$9999,$X$4)</f>
        <v>0</v>
      </c>
      <c r="Y135" s="21">
        <f>COUNTIFS([2]nominal!$Q$7:$Q$9999,$H135,[2]nominal!$AF$7:$AF$9999,$Y$4)</f>
        <v>1</v>
      </c>
      <c r="Z135" s="21">
        <f>COUNTIFS([2]nominal!$Q$7:$Q$9999,$H135,[2]nominal!$AK$7:$AK$9999,$Z$4)</f>
        <v>0</v>
      </c>
      <c r="AA135" s="21">
        <f>COUNTIFS([2]nominal!$Q$7:$Q$9999,$H135,[2]nominal!$AK$7:$AK$9999,$AA$4)</f>
        <v>0</v>
      </c>
      <c r="AB135" s="21">
        <f>COUNTIFS([2]nominal!$Q$7:$Q$9999,$H135,[2]nominal!$AK$7:$AK$9999,$AB$4)</f>
        <v>1</v>
      </c>
      <c r="AC135" s="21">
        <f>COUNTIFS([2]nominal!$Q$7:$Q$9999,$H135,[2]nominal!$AW$7:$AW$9999,$AC$4)</f>
        <v>0</v>
      </c>
      <c r="AD135" s="21">
        <f>COUNTIFS([2]nominal!$Q$7:$Q$9999,$H135,[2]nominal!$AZ$7:$AZ$9999,$AD$4)</f>
        <v>0</v>
      </c>
      <c r="AE135" s="8">
        <f>COUNTIFS([2]nominal!$Q$7:$Q$9999,$H135,[2]nominal!$AO$7:$AO$9999,$AE$4)</f>
        <v>0</v>
      </c>
      <c r="AF135" s="8">
        <f>COUNTIFS([2]nominal!$Q$7:$Q$9999,$H135,[2]nominal!$AT$7:$AT$9999,$AF$4)</f>
        <v>0</v>
      </c>
      <c r="AG135" s="21">
        <f>COUNTIFS([2]nominal!$Q$7:$Q$9999,$H135,[2]nominal!$DH$7:$DH$9999,$AG$4)</f>
        <v>0</v>
      </c>
      <c r="AH135" s="21">
        <f>COUNTIFS([2]nominal!$Q$7:$Q$9999,$H135,[2]nominal!$CN$7:$CN$9999,$AH$4)</f>
        <v>0</v>
      </c>
      <c r="AI135" s="21">
        <f>COUNTIFS([2]nominal!$Q$7:$Q$9999,$H135,[2]nominal!$CN$7:$CN$9999,$AI$4)</f>
        <v>0</v>
      </c>
      <c r="AJ135" s="21">
        <f>COUNTIFS([2]nominal!$Q$7:$Q$9999,$H135,[2]nominal!$CN$7:$CN$9999,$AJ$4)</f>
        <v>0</v>
      </c>
      <c r="AK135" s="21">
        <f>COUNTIFS([2]nominal!$Q$7:$Q$9999,$H135,[2]nominal!$CN$7:$CN$9999,$AK$4)</f>
        <v>1</v>
      </c>
      <c r="AL135" s="21">
        <f>COUNTIFS([2]nominal!$Q$7:$Q$9999,$H135,[2]nominal!$CO$7:$CO$9999,$AL$4)</f>
        <v>0</v>
      </c>
      <c r="AM135" s="21">
        <f>COUNTIFS([2]nominal!$Q$7:$Q$9999,$H135,[2]nominal!$CO$7:$CO$9999,$AM$4)</f>
        <v>0</v>
      </c>
      <c r="AN135" s="21">
        <f>COUNTIFS([2]nominal!$Q$7:$Q$9999,$H135,[2]nominal!$CO$7:$CO$9999,$AN$4)</f>
        <v>1</v>
      </c>
      <c r="AO135" s="21">
        <f>COUNTIFS([2]nominal!$Q$7:$Q$9999,$H135,[2]nominal!$DE$7:$DE$9999,$AO$4)</f>
        <v>0</v>
      </c>
      <c r="AP135" s="21">
        <f>COUNTIFS([2]nominal!$Q$7:$Q$9999,$H135,[2]nominal!$DE$7:$DE$9999,$AP$4)</f>
        <v>0</v>
      </c>
      <c r="AQ135" s="21">
        <f>COUNTIFS([2]nominal!$Q$7:$Q$9999,$H135,[2]nominal!$DE$7:$DE$9999,$AQ$4)</f>
        <v>1</v>
      </c>
      <c r="AR135" s="21">
        <f>COUNTIFS([2]nominal!$Q$7:$Q$9999,$H135,[2]nominal!$DQ$7:$DQ$9999,$AR$4)</f>
        <v>0</v>
      </c>
      <c r="AS135" s="21">
        <f>COUNTIFS([2]nominal!$Q$7:$Q$9999,$H135,[2]nominal!$DQ$7:$DQ$9999,$AS$4)</f>
        <v>0</v>
      </c>
      <c r="AT135" s="21">
        <f>COUNTIFS([2]nominal!$Q$7:$Q$9999,$H135,[2]nominal!$DQ$7:$DQ$9999,$AT$4)</f>
        <v>1</v>
      </c>
      <c r="AU135" s="21">
        <f>COUNTIFS([2]nominal!$Q$7:$Q$9999,$H135,[2]nominal!$DL$7:$DL$9999,$AU$4)</f>
        <v>0</v>
      </c>
      <c r="AV135" s="21">
        <f>COUNTIFS([2]nominal!$Q$7:$Q$9999,$H135,[2]nominal!$DL$7:$DL$9999,$AV$4)</f>
        <v>0</v>
      </c>
      <c r="AW135" s="21">
        <f>COUNTIFS([2]nominal!$Q$7:$Q$9999,$H135,[2]nominal!$DL$7:$DL$9999,$AW$4)</f>
        <v>0</v>
      </c>
      <c r="AX135" s="21">
        <f>COUNTIFS([2]nominal!$Q$7:$Q$9999,$H135,[2]nominal!$DL$7:$DL$9999,$AX$4)</f>
        <v>0</v>
      </c>
      <c r="AY135" s="21">
        <f>COUNTIFS([2]nominal!$Q$7:$Q$9999,$H135,[2]nominal!$DL$7:$DL$9999,$AY$4)</f>
        <v>0</v>
      </c>
      <c r="AZ135" s="21">
        <f>COUNTIFS([2]nominal!$Q$7:$Q$9999,$H135,[2]nominal!$DL$7:$DL$9999,$AZ$4)</f>
        <v>1</v>
      </c>
      <c r="BA135" s="21">
        <f>COUNTIFS([2]nominal!$Q$7:$Q$9999,$H135,[2]nominal!$DO$7:$DO$9999,$BA$4)</f>
        <v>0</v>
      </c>
      <c r="BB135" s="21">
        <f>COUNTIFS([2]nominal!$Q$7:$Q$9999,$H135,[2]nominal!$ES$7:$ES$9999,$BB$4)</f>
        <v>0</v>
      </c>
      <c r="BC135" s="11"/>
    </row>
    <row r="136" spans="1:55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f>IFERROR(VLOOKUP(H136,[1]NroPctesXeess!$E$3:$G$9999,3,FALSE),0)</f>
        <v>0</v>
      </c>
      <c r="K136" s="8">
        <f>COUNTIFS([2]nominal!$Q$7:$Q$9999,H136)</f>
        <v>0</v>
      </c>
      <c r="L136" s="8">
        <f>COUNTIFS([3]nominal!$Q$7:$Q$999,H136)</f>
        <v>0</v>
      </c>
      <c r="M136" s="8">
        <f>COUNTIFS([2]nominal!$Q$7:$Q$9999,$H136,[2]nominal!$J$7:$J$9999,"&lt;6")</f>
        <v>0</v>
      </c>
      <c r="N136" s="8">
        <f>COUNTIFS([2]nominal!$Q$7:$Q$9999,$H136,[2]nominal!$J$7:$J$9999,"&gt;5",[2]nominal!$J$7:$J$9999,"&lt;12")</f>
        <v>0</v>
      </c>
      <c r="O136" s="8">
        <f>COUNTIFS([2]nominal!$Q$7:$Q$9999,$H136,[2]nominal!$J$7:$J$9999,"&gt;11",[2]nominal!$J$7:$J$9999,"&lt;18")</f>
        <v>0</v>
      </c>
      <c r="P136" s="8">
        <f>COUNTIFS([2]nominal!$Q$7:$Q$9999,$H136,[2]nominal!$J$7:$J$9999,"&gt;17",[2]nominal!$J$7:$J$9999,"&lt;30")</f>
        <v>0</v>
      </c>
      <c r="Q136" s="8">
        <f>COUNTIFS([2]nominal!$Q$7:$Q$9999,$H136,[2]nominal!$J$7:$J$9999,"&gt;29",[2]nominal!$J$7:$J$9999,"&lt;60")</f>
        <v>0</v>
      </c>
      <c r="R136" s="8">
        <f>COUNTIFS([2]nominal!$Q$7:$Q$9999,$H136,[2]nominal!$J$7:$J$9999,"&gt;59")</f>
        <v>0</v>
      </c>
      <c r="S136" s="8">
        <f>COUNTIFS([2]nominal!$Q$7:$Q$9999,$H136,[2]nominal!$AH$7:$AH$9999,$S$4)</f>
        <v>0</v>
      </c>
      <c r="T136" s="21">
        <f>COUNTIFS([2]nominal!$Q$7:$Q$9999,$H136,[2]nominal!$AH$7:$AH$9999,$T$4)</f>
        <v>0</v>
      </c>
      <c r="U136" s="21">
        <f>COUNTIFS([2]nominal!$Q$7:$Q$9999,$H136,[2]nominal!$AH$7:$AH$9999,$U$4)</f>
        <v>0</v>
      </c>
      <c r="V136" s="21">
        <f>COUNTIFS([2]nominal!$Q$7:$Q$9999,$H136,[2]nominal!$AH$7:$AH$9999,$V$4)</f>
        <v>0</v>
      </c>
      <c r="W136" s="21">
        <f>COUNTIFS([2]nominal!$Q$7:$Q$9999,$H136,[2]nominal!$AH$7:$AH$9999,$W$4)</f>
        <v>0</v>
      </c>
      <c r="X136" s="8">
        <f>COUNTIFS([2]nominal!$Q$7:$Q$9999,$H136,[2]nominal!$AF$7:$AF$9999,$X$4)</f>
        <v>0</v>
      </c>
      <c r="Y136" s="21">
        <f>COUNTIFS([2]nominal!$Q$7:$Q$9999,$H136,[2]nominal!$AF$7:$AF$9999,$Y$4)</f>
        <v>0</v>
      </c>
      <c r="Z136" s="21">
        <f>COUNTIFS([2]nominal!$Q$7:$Q$9999,$H136,[2]nominal!$AK$7:$AK$9999,$Z$4)</f>
        <v>0</v>
      </c>
      <c r="AA136" s="21">
        <f>COUNTIFS([2]nominal!$Q$7:$Q$9999,$H136,[2]nominal!$AK$7:$AK$9999,$AA$4)</f>
        <v>0</v>
      </c>
      <c r="AB136" s="21">
        <f>COUNTIFS([2]nominal!$Q$7:$Q$9999,$H136,[2]nominal!$AK$7:$AK$9999,$AB$4)</f>
        <v>0</v>
      </c>
      <c r="AC136" s="21">
        <f>COUNTIFS([2]nominal!$Q$7:$Q$9999,$H136,[2]nominal!$AW$7:$AW$9999,$AC$4)</f>
        <v>0</v>
      </c>
      <c r="AD136" s="21">
        <f>COUNTIFS([2]nominal!$Q$7:$Q$9999,$H136,[2]nominal!$AZ$7:$AZ$9999,$AD$4)</f>
        <v>0</v>
      </c>
      <c r="AE136" s="8">
        <f>COUNTIFS([2]nominal!$Q$7:$Q$9999,$H136,[2]nominal!$AO$7:$AO$9999,$AE$4)</f>
        <v>0</v>
      </c>
      <c r="AF136" s="8">
        <f>COUNTIFS([2]nominal!$Q$7:$Q$9999,$H136,[2]nominal!$AT$7:$AT$9999,$AF$4)</f>
        <v>0</v>
      </c>
      <c r="AG136" s="21">
        <f>COUNTIFS([2]nominal!$Q$7:$Q$9999,$H136,[2]nominal!$DH$7:$DH$9999,$AG$4)</f>
        <v>0</v>
      </c>
      <c r="AH136" s="21">
        <f>COUNTIFS([2]nominal!$Q$7:$Q$9999,$H136,[2]nominal!$CN$7:$CN$9999,$AH$4)</f>
        <v>0</v>
      </c>
      <c r="AI136" s="21">
        <f>COUNTIFS([2]nominal!$Q$7:$Q$9999,$H136,[2]nominal!$CN$7:$CN$9999,$AI$4)</f>
        <v>0</v>
      </c>
      <c r="AJ136" s="21">
        <f>COUNTIFS([2]nominal!$Q$7:$Q$9999,$H136,[2]nominal!$CN$7:$CN$9999,$AJ$4)</f>
        <v>0</v>
      </c>
      <c r="AK136" s="21">
        <f>COUNTIFS([2]nominal!$Q$7:$Q$9999,$H136,[2]nominal!$CN$7:$CN$9999,$AK$4)</f>
        <v>0</v>
      </c>
      <c r="AL136" s="21">
        <f>COUNTIFS([2]nominal!$Q$7:$Q$9999,$H136,[2]nominal!$CO$7:$CO$9999,$AL$4)</f>
        <v>0</v>
      </c>
      <c r="AM136" s="21">
        <f>COUNTIFS([2]nominal!$Q$7:$Q$9999,$H136,[2]nominal!$CO$7:$CO$9999,$AM$4)</f>
        <v>0</v>
      </c>
      <c r="AN136" s="21">
        <f>COUNTIFS([2]nominal!$Q$7:$Q$9999,$H136,[2]nominal!$CO$7:$CO$9999,$AN$4)</f>
        <v>0</v>
      </c>
      <c r="AO136" s="21">
        <f>COUNTIFS([2]nominal!$Q$7:$Q$9999,$H136,[2]nominal!$DE$7:$DE$9999,$AO$4)</f>
        <v>0</v>
      </c>
      <c r="AP136" s="21">
        <f>COUNTIFS([2]nominal!$Q$7:$Q$9999,$H136,[2]nominal!$DE$7:$DE$9999,$AP$4)</f>
        <v>0</v>
      </c>
      <c r="AQ136" s="21">
        <f>COUNTIFS([2]nominal!$Q$7:$Q$9999,$H136,[2]nominal!$DE$7:$DE$9999,$AQ$4)</f>
        <v>0</v>
      </c>
      <c r="AR136" s="21">
        <f>COUNTIFS([2]nominal!$Q$7:$Q$9999,$H136,[2]nominal!$DQ$7:$DQ$9999,$AR$4)</f>
        <v>0</v>
      </c>
      <c r="AS136" s="21">
        <f>COUNTIFS([2]nominal!$Q$7:$Q$9999,$H136,[2]nominal!$DQ$7:$DQ$9999,$AS$4)</f>
        <v>0</v>
      </c>
      <c r="AT136" s="21">
        <f>COUNTIFS([2]nominal!$Q$7:$Q$9999,$H136,[2]nominal!$DQ$7:$DQ$9999,$AT$4)</f>
        <v>0</v>
      </c>
      <c r="AU136" s="21">
        <f>COUNTIFS([2]nominal!$Q$7:$Q$9999,$H136,[2]nominal!$DL$7:$DL$9999,$AU$4)</f>
        <v>0</v>
      </c>
      <c r="AV136" s="21">
        <f>COUNTIFS([2]nominal!$Q$7:$Q$9999,$H136,[2]nominal!$DL$7:$DL$9999,$AV$4)</f>
        <v>0</v>
      </c>
      <c r="AW136" s="21">
        <f>COUNTIFS([2]nominal!$Q$7:$Q$9999,$H136,[2]nominal!$DL$7:$DL$9999,$AW$4)</f>
        <v>0</v>
      </c>
      <c r="AX136" s="21">
        <f>COUNTIFS([2]nominal!$Q$7:$Q$9999,$H136,[2]nominal!$DL$7:$DL$9999,$AX$4)</f>
        <v>0</v>
      </c>
      <c r="AY136" s="21">
        <f>COUNTIFS([2]nominal!$Q$7:$Q$9999,$H136,[2]nominal!$DL$7:$DL$9999,$AY$4)</f>
        <v>0</v>
      </c>
      <c r="AZ136" s="21">
        <f>COUNTIFS([2]nominal!$Q$7:$Q$9999,$H136,[2]nominal!$DL$7:$DL$9999,$AZ$4)</f>
        <v>0</v>
      </c>
      <c r="BA136" s="21">
        <f>COUNTIFS([2]nominal!$Q$7:$Q$9999,$H136,[2]nominal!$DO$7:$DO$9999,$BA$4)</f>
        <v>0</v>
      </c>
      <c r="BB136" s="21">
        <f>COUNTIFS([2]nominal!$Q$7:$Q$9999,$H136,[2]nominal!$ES$7:$ES$9999,$BB$4)</f>
        <v>0</v>
      </c>
      <c r="BC136" s="11"/>
    </row>
    <row r="137" spans="1:55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f>IFERROR(VLOOKUP(H137,[1]NroPctesXeess!$E$3:$G$9999,3,FALSE),0)</f>
        <v>0</v>
      </c>
      <c r="K137" s="8">
        <f>COUNTIFS([2]nominal!$Q$7:$Q$9999,H137)</f>
        <v>0</v>
      </c>
      <c r="L137" s="8">
        <f>COUNTIFS([3]nominal!$Q$7:$Q$999,H137)</f>
        <v>0</v>
      </c>
      <c r="M137" s="8">
        <f>COUNTIFS([2]nominal!$Q$7:$Q$9999,$H137,[2]nominal!$J$7:$J$9999,"&lt;6")</f>
        <v>0</v>
      </c>
      <c r="N137" s="8">
        <f>COUNTIFS([2]nominal!$Q$7:$Q$9999,$H137,[2]nominal!$J$7:$J$9999,"&gt;5",[2]nominal!$J$7:$J$9999,"&lt;12")</f>
        <v>0</v>
      </c>
      <c r="O137" s="8">
        <f>COUNTIFS([2]nominal!$Q$7:$Q$9999,$H137,[2]nominal!$J$7:$J$9999,"&gt;11",[2]nominal!$J$7:$J$9999,"&lt;18")</f>
        <v>0</v>
      </c>
      <c r="P137" s="8">
        <f>COUNTIFS([2]nominal!$Q$7:$Q$9999,$H137,[2]nominal!$J$7:$J$9999,"&gt;17",[2]nominal!$J$7:$J$9999,"&lt;30")</f>
        <v>0</v>
      </c>
      <c r="Q137" s="8">
        <f>COUNTIFS([2]nominal!$Q$7:$Q$9999,$H137,[2]nominal!$J$7:$J$9999,"&gt;29",[2]nominal!$J$7:$J$9999,"&lt;60")</f>
        <v>0</v>
      </c>
      <c r="R137" s="8">
        <f>COUNTIFS([2]nominal!$Q$7:$Q$9999,$H137,[2]nominal!$J$7:$J$9999,"&gt;59")</f>
        <v>0</v>
      </c>
      <c r="S137" s="8">
        <f>COUNTIFS([2]nominal!$Q$7:$Q$9999,$H137,[2]nominal!$AH$7:$AH$9999,$S$4)</f>
        <v>0</v>
      </c>
      <c r="T137" s="21">
        <f>COUNTIFS([2]nominal!$Q$7:$Q$9999,$H137,[2]nominal!$AH$7:$AH$9999,$T$4)</f>
        <v>0</v>
      </c>
      <c r="U137" s="21">
        <f>COUNTIFS([2]nominal!$Q$7:$Q$9999,$H137,[2]nominal!$AH$7:$AH$9999,$U$4)</f>
        <v>0</v>
      </c>
      <c r="V137" s="21">
        <f>COUNTIFS([2]nominal!$Q$7:$Q$9999,$H137,[2]nominal!$AH$7:$AH$9999,$V$4)</f>
        <v>0</v>
      </c>
      <c r="W137" s="21">
        <f>COUNTIFS([2]nominal!$Q$7:$Q$9999,$H137,[2]nominal!$AH$7:$AH$9999,$W$4)</f>
        <v>0</v>
      </c>
      <c r="X137" s="8">
        <f>COUNTIFS([2]nominal!$Q$7:$Q$9999,$H137,[2]nominal!$AF$7:$AF$9999,$X$4)</f>
        <v>0</v>
      </c>
      <c r="Y137" s="21">
        <f>COUNTIFS([2]nominal!$Q$7:$Q$9999,$H137,[2]nominal!$AF$7:$AF$9999,$Y$4)</f>
        <v>0</v>
      </c>
      <c r="Z137" s="21">
        <f>COUNTIFS([2]nominal!$Q$7:$Q$9999,$H137,[2]nominal!$AK$7:$AK$9999,$Z$4)</f>
        <v>0</v>
      </c>
      <c r="AA137" s="21">
        <f>COUNTIFS([2]nominal!$Q$7:$Q$9999,$H137,[2]nominal!$AK$7:$AK$9999,$AA$4)</f>
        <v>0</v>
      </c>
      <c r="AB137" s="21">
        <f>COUNTIFS([2]nominal!$Q$7:$Q$9999,$H137,[2]nominal!$AK$7:$AK$9999,$AB$4)</f>
        <v>0</v>
      </c>
      <c r="AC137" s="21">
        <f>COUNTIFS([2]nominal!$Q$7:$Q$9999,$H137,[2]nominal!$AW$7:$AW$9999,$AC$4)</f>
        <v>0</v>
      </c>
      <c r="AD137" s="21">
        <f>COUNTIFS([2]nominal!$Q$7:$Q$9999,$H137,[2]nominal!$AZ$7:$AZ$9999,$AD$4)</f>
        <v>0</v>
      </c>
      <c r="AE137" s="8">
        <f>COUNTIFS([2]nominal!$Q$7:$Q$9999,$H137,[2]nominal!$AO$7:$AO$9999,$AE$4)</f>
        <v>0</v>
      </c>
      <c r="AF137" s="8">
        <f>COUNTIFS([2]nominal!$Q$7:$Q$9999,$H137,[2]nominal!$AT$7:$AT$9999,$AF$4)</f>
        <v>0</v>
      </c>
      <c r="AG137" s="21">
        <f>COUNTIFS([2]nominal!$Q$7:$Q$9999,$H137,[2]nominal!$DH$7:$DH$9999,$AG$4)</f>
        <v>0</v>
      </c>
      <c r="AH137" s="21">
        <f>COUNTIFS([2]nominal!$Q$7:$Q$9999,$H137,[2]nominal!$CN$7:$CN$9999,$AH$4)</f>
        <v>0</v>
      </c>
      <c r="AI137" s="21">
        <f>COUNTIFS([2]nominal!$Q$7:$Q$9999,$H137,[2]nominal!$CN$7:$CN$9999,$AI$4)</f>
        <v>0</v>
      </c>
      <c r="AJ137" s="21">
        <f>COUNTIFS([2]nominal!$Q$7:$Q$9999,$H137,[2]nominal!$CN$7:$CN$9999,$AJ$4)</f>
        <v>0</v>
      </c>
      <c r="AK137" s="21">
        <f>COUNTIFS([2]nominal!$Q$7:$Q$9999,$H137,[2]nominal!$CN$7:$CN$9999,$AK$4)</f>
        <v>0</v>
      </c>
      <c r="AL137" s="21">
        <f>COUNTIFS([2]nominal!$Q$7:$Q$9999,$H137,[2]nominal!$CO$7:$CO$9999,$AL$4)</f>
        <v>0</v>
      </c>
      <c r="AM137" s="21">
        <f>COUNTIFS([2]nominal!$Q$7:$Q$9999,$H137,[2]nominal!$CO$7:$CO$9999,$AM$4)</f>
        <v>0</v>
      </c>
      <c r="AN137" s="21">
        <f>COUNTIFS([2]nominal!$Q$7:$Q$9999,$H137,[2]nominal!$CO$7:$CO$9999,$AN$4)</f>
        <v>0</v>
      </c>
      <c r="AO137" s="21">
        <f>COUNTIFS([2]nominal!$Q$7:$Q$9999,$H137,[2]nominal!$DE$7:$DE$9999,$AO$4)</f>
        <v>0</v>
      </c>
      <c r="AP137" s="21">
        <f>COUNTIFS([2]nominal!$Q$7:$Q$9999,$H137,[2]nominal!$DE$7:$DE$9999,$AP$4)</f>
        <v>0</v>
      </c>
      <c r="AQ137" s="21">
        <f>COUNTIFS([2]nominal!$Q$7:$Q$9999,$H137,[2]nominal!$DE$7:$DE$9999,$AQ$4)</f>
        <v>0</v>
      </c>
      <c r="AR137" s="21">
        <f>COUNTIFS([2]nominal!$Q$7:$Q$9999,$H137,[2]nominal!$DQ$7:$DQ$9999,$AR$4)</f>
        <v>0</v>
      </c>
      <c r="AS137" s="21">
        <f>COUNTIFS([2]nominal!$Q$7:$Q$9999,$H137,[2]nominal!$DQ$7:$DQ$9999,$AS$4)</f>
        <v>0</v>
      </c>
      <c r="AT137" s="21">
        <f>COUNTIFS([2]nominal!$Q$7:$Q$9999,$H137,[2]nominal!$DQ$7:$DQ$9999,$AT$4)</f>
        <v>0</v>
      </c>
      <c r="AU137" s="21">
        <f>COUNTIFS([2]nominal!$Q$7:$Q$9999,$H137,[2]nominal!$DL$7:$DL$9999,$AU$4)</f>
        <v>0</v>
      </c>
      <c r="AV137" s="21">
        <f>COUNTIFS([2]nominal!$Q$7:$Q$9999,$H137,[2]nominal!$DL$7:$DL$9999,$AV$4)</f>
        <v>0</v>
      </c>
      <c r="AW137" s="21">
        <f>COUNTIFS([2]nominal!$Q$7:$Q$9999,$H137,[2]nominal!$DL$7:$DL$9999,$AW$4)</f>
        <v>0</v>
      </c>
      <c r="AX137" s="21">
        <f>COUNTIFS([2]nominal!$Q$7:$Q$9999,$H137,[2]nominal!$DL$7:$DL$9999,$AX$4)</f>
        <v>0</v>
      </c>
      <c r="AY137" s="21">
        <f>COUNTIFS([2]nominal!$Q$7:$Q$9999,$H137,[2]nominal!$DL$7:$DL$9999,$AY$4)</f>
        <v>0</v>
      </c>
      <c r="AZ137" s="21">
        <f>COUNTIFS([2]nominal!$Q$7:$Q$9999,$H137,[2]nominal!$DL$7:$DL$9999,$AZ$4)</f>
        <v>0</v>
      </c>
      <c r="BA137" s="21">
        <f>COUNTIFS([2]nominal!$Q$7:$Q$9999,$H137,[2]nominal!$DO$7:$DO$9999,$BA$4)</f>
        <v>0</v>
      </c>
      <c r="BB137" s="21">
        <f>COUNTIFS([2]nominal!$Q$7:$Q$9999,$H137,[2]nominal!$ES$7:$ES$9999,$BB$4)</f>
        <v>0</v>
      </c>
      <c r="BC137" s="11"/>
    </row>
    <row r="138" spans="1:55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f>IFERROR(VLOOKUP(H138,[1]NroPctesXeess!$E$3:$G$9999,3,FALSE),0)</f>
        <v>0</v>
      </c>
      <c r="K138" s="8">
        <f>COUNTIFS([2]nominal!$Q$7:$Q$9999,H138)</f>
        <v>0</v>
      </c>
      <c r="L138" s="8">
        <f>COUNTIFS([3]nominal!$Q$7:$Q$999,H138)</f>
        <v>0</v>
      </c>
      <c r="M138" s="8">
        <f>COUNTIFS([2]nominal!$Q$7:$Q$9999,$H138,[2]nominal!$J$7:$J$9999,"&lt;6")</f>
        <v>0</v>
      </c>
      <c r="N138" s="8">
        <f>COUNTIFS([2]nominal!$Q$7:$Q$9999,$H138,[2]nominal!$J$7:$J$9999,"&gt;5",[2]nominal!$J$7:$J$9999,"&lt;12")</f>
        <v>0</v>
      </c>
      <c r="O138" s="8">
        <f>COUNTIFS([2]nominal!$Q$7:$Q$9999,$H138,[2]nominal!$J$7:$J$9999,"&gt;11",[2]nominal!$J$7:$J$9999,"&lt;18")</f>
        <v>0</v>
      </c>
      <c r="P138" s="8">
        <f>COUNTIFS([2]nominal!$Q$7:$Q$9999,$H138,[2]nominal!$J$7:$J$9999,"&gt;17",[2]nominal!$J$7:$J$9999,"&lt;30")</f>
        <v>0</v>
      </c>
      <c r="Q138" s="8">
        <f>COUNTIFS([2]nominal!$Q$7:$Q$9999,$H138,[2]nominal!$J$7:$J$9999,"&gt;29",[2]nominal!$J$7:$J$9999,"&lt;60")</f>
        <v>0</v>
      </c>
      <c r="R138" s="8">
        <f>COUNTIFS([2]nominal!$Q$7:$Q$9999,$H138,[2]nominal!$J$7:$J$9999,"&gt;59")</f>
        <v>0</v>
      </c>
      <c r="S138" s="8">
        <f>COUNTIFS([2]nominal!$Q$7:$Q$9999,$H138,[2]nominal!$AH$7:$AH$9999,$S$4)</f>
        <v>0</v>
      </c>
      <c r="T138" s="21">
        <f>COUNTIFS([2]nominal!$Q$7:$Q$9999,$H138,[2]nominal!$AH$7:$AH$9999,$T$4)</f>
        <v>0</v>
      </c>
      <c r="U138" s="21">
        <f>COUNTIFS([2]nominal!$Q$7:$Q$9999,$H138,[2]nominal!$AH$7:$AH$9999,$U$4)</f>
        <v>0</v>
      </c>
      <c r="V138" s="21">
        <f>COUNTIFS([2]nominal!$Q$7:$Q$9999,$H138,[2]nominal!$AH$7:$AH$9999,$V$4)</f>
        <v>0</v>
      </c>
      <c r="W138" s="21">
        <f>COUNTIFS([2]nominal!$Q$7:$Q$9999,$H138,[2]nominal!$AH$7:$AH$9999,$W$4)</f>
        <v>0</v>
      </c>
      <c r="X138" s="8">
        <f>COUNTIFS([2]nominal!$Q$7:$Q$9999,$H138,[2]nominal!$AF$7:$AF$9999,$X$4)</f>
        <v>0</v>
      </c>
      <c r="Y138" s="21">
        <f>COUNTIFS([2]nominal!$Q$7:$Q$9999,$H138,[2]nominal!$AF$7:$AF$9999,$Y$4)</f>
        <v>0</v>
      </c>
      <c r="Z138" s="21">
        <f>COUNTIFS([2]nominal!$Q$7:$Q$9999,$H138,[2]nominal!$AK$7:$AK$9999,$Z$4)</f>
        <v>0</v>
      </c>
      <c r="AA138" s="21">
        <f>COUNTIFS([2]nominal!$Q$7:$Q$9999,$H138,[2]nominal!$AK$7:$AK$9999,$AA$4)</f>
        <v>0</v>
      </c>
      <c r="AB138" s="21">
        <f>COUNTIFS([2]nominal!$Q$7:$Q$9999,$H138,[2]nominal!$AK$7:$AK$9999,$AB$4)</f>
        <v>0</v>
      </c>
      <c r="AC138" s="21">
        <f>COUNTIFS([2]nominal!$Q$7:$Q$9999,$H138,[2]nominal!$AW$7:$AW$9999,$AC$4)</f>
        <v>0</v>
      </c>
      <c r="AD138" s="21">
        <f>COUNTIFS([2]nominal!$Q$7:$Q$9999,$H138,[2]nominal!$AZ$7:$AZ$9999,$AD$4)</f>
        <v>0</v>
      </c>
      <c r="AE138" s="8">
        <f>COUNTIFS([2]nominal!$Q$7:$Q$9999,$H138,[2]nominal!$AO$7:$AO$9999,$AE$4)</f>
        <v>0</v>
      </c>
      <c r="AF138" s="8">
        <f>COUNTIFS([2]nominal!$Q$7:$Q$9999,$H138,[2]nominal!$AT$7:$AT$9999,$AF$4)</f>
        <v>0</v>
      </c>
      <c r="AG138" s="21">
        <f>COUNTIFS([2]nominal!$Q$7:$Q$9999,$H138,[2]nominal!$DH$7:$DH$9999,$AG$4)</f>
        <v>0</v>
      </c>
      <c r="AH138" s="21">
        <f>COUNTIFS([2]nominal!$Q$7:$Q$9999,$H138,[2]nominal!$CN$7:$CN$9999,$AH$4)</f>
        <v>0</v>
      </c>
      <c r="AI138" s="21">
        <f>COUNTIFS([2]nominal!$Q$7:$Q$9999,$H138,[2]nominal!$CN$7:$CN$9999,$AI$4)</f>
        <v>0</v>
      </c>
      <c r="AJ138" s="21">
        <f>COUNTIFS([2]nominal!$Q$7:$Q$9999,$H138,[2]nominal!$CN$7:$CN$9999,$AJ$4)</f>
        <v>0</v>
      </c>
      <c r="AK138" s="21">
        <f>COUNTIFS([2]nominal!$Q$7:$Q$9999,$H138,[2]nominal!$CN$7:$CN$9999,$AK$4)</f>
        <v>0</v>
      </c>
      <c r="AL138" s="21">
        <f>COUNTIFS([2]nominal!$Q$7:$Q$9999,$H138,[2]nominal!$CO$7:$CO$9999,$AL$4)</f>
        <v>0</v>
      </c>
      <c r="AM138" s="21">
        <f>COUNTIFS([2]nominal!$Q$7:$Q$9999,$H138,[2]nominal!$CO$7:$CO$9999,$AM$4)</f>
        <v>0</v>
      </c>
      <c r="AN138" s="21">
        <f>COUNTIFS([2]nominal!$Q$7:$Q$9999,$H138,[2]nominal!$CO$7:$CO$9999,$AN$4)</f>
        <v>0</v>
      </c>
      <c r="AO138" s="21">
        <f>COUNTIFS([2]nominal!$Q$7:$Q$9999,$H138,[2]nominal!$DE$7:$DE$9999,$AO$4)</f>
        <v>0</v>
      </c>
      <c r="AP138" s="21">
        <f>COUNTIFS([2]nominal!$Q$7:$Q$9999,$H138,[2]nominal!$DE$7:$DE$9999,$AP$4)</f>
        <v>0</v>
      </c>
      <c r="AQ138" s="21">
        <f>COUNTIFS([2]nominal!$Q$7:$Q$9999,$H138,[2]nominal!$DE$7:$DE$9999,$AQ$4)</f>
        <v>0</v>
      </c>
      <c r="AR138" s="21">
        <f>COUNTIFS([2]nominal!$Q$7:$Q$9999,$H138,[2]nominal!$DQ$7:$DQ$9999,$AR$4)</f>
        <v>0</v>
      </c>
      <c r="AS138" s="21">
        <f>COUNTIFS([2]nominal!$Q$7:$Q$9999,$H138,[2]nominal!$DQ$7:$DQ$9999,$AS$4)</f>
        <v>0</v>
      </c>
      <c r="AT138" s="21">
        <f>COUNTIFS([2]nominal!$Q$7:$Q$9999,$H138,[2]nominal!$DQ$7:$DQ$9999,$AT$4)</f>
        <v>0</v>
      </c>
      <c r="AU138" s="21">
        <f>COUNTIFS([2]nominal!$Q$7:$Q$9999,$H138,[2]nominal!$DL$7:$DL$9999,$AU$4)</f>
        <v>0</v>
      </c>
      <c r="AV138" s="21">
        <f>COUNTIFS([2]nominal!$Q$7:$Q$9999,$H138,[2]nominal!$DL$7:$DL$9999,$AV$4)</f>
        <v>0</v>
      </c>
      <c r="AW138" s="21">
        <f>COUNTIFS([2]nominal!$Q$7:$Q$9999,$H138,[2]nominal!$DL$7:$DL$9999,$AW$4)</f>
        <v>0</v>
      </c>
      <c r="AX138" s="21">
        <f>COUNTIFS([2]nominal!$Q$7:$Q$9999,$H138,[2]nominal!$DL$7:$DL$9999,$AX$4)</f>
        <v>0</v>
      </c>
      <c r="AY138" s="21">
        <f>COUNTIFS([2]nominal!$Q$7:$Q$9999,$H138,[2]nominal!$DL$7:$DL$9999,$AY$4)</f>
        <v>0</v>
      </c>
      <c r="AZ138" s="21">
        <f>COUNTIFS([2]nominal!$Q$7:$Q$9999,$H138,[2]nominal!$DL$7:$DL$9999,$AZ$4)</f>
        <v>0</v>
      </c>
      <c r="BA138" s="21">
        <f>COUNTIFS([2]nominal!$Q$7:$Q$9999,$H138,[2]nominal!$DO$7:$DO$9999,$BA$4)</f>
        <v>0</v>
      </c>
      <c r="BB138" s="21">
        <f>COUNTIFS([2]nominal!$Q$7:$Q$9999,$H138,[2]nominal!$ES$7:$ES$9999,$BB$4)</f>
        <v>0</v>
      </c>
      <c r="BC138" s="11"/>
    </row>
    <row r="139" spans="1:55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f>IFERROR(VLOOKUP(H139,[1]NroPctesXeess!$E$3:$G$9999,3,FALSE),0)</f>
        <v>0</v>
      </c>
      <c r="K139" s="8">
        <f>COUNTIFS([2]nominal!$Q$7:$Q$9999,H139)</f>
        <v>0</v>
      </c>
      <c r="L139" s="8">
        <f>COUNTIFS([3]nominal!$Q$7:$Q$999,H139)</f>
        <v>0</v>
      </c>
      <c r="M139" s="8">
        <f>COUNTIFS([2]nominal!$Q$7:$Q$9999,$H139,[2]nominal!$J$7:$J$9999,"&lt;6")</f>
        <v>0</v>
      </c>
      <c r="N139" s="8">
        <f>COUNTIFS([2]nominal!$Q$7:$Q$9999,$H139,[2]nominal!$J$7:$J$9999,"&gt;5",[2]nominal!$J$7:$J$9999,"&lt;12")</f>
        <v>0</v>
      </c>
      <c r="O139" s="8">
        <f>COUNTIFS([2]nominal!$Q$7:$Q$9999,$H139,[2]nominal!$J$7:$J$9999,"&gt;11",[2]nominal!$J$7:$J$9999,"&lt;18")</f>
        <v>0</v>
      </c>
      <c r="P139" s="8">
        <f>COUNTIFS([2]nominal!$Q$7:$Q$9999,$H139,[2]nominal!$J$7:$J$9999,"&gt;17",[2]nominal!$J$7:$J$9999,"&lt;30")</f>
        <v>0</v>
      </c>
      <c r="Q139" s="8">
        <f>COUNTIFS([2]nominal!$Q$7:$Q$9999,$H139,[2]nominal!$J$7:$J$9999,"&gt;29",[2]nominal!$J$7:$J$9999,"&lt;60")</f>
        <v>0</v>
      </c>
      <c r="R139" s="8">
        <f>COUNTIFS([2]nominal!$Q$7:$Q$9999,$H139,[2]nominal!$J$7:$J$9999,"&gt;59")</f>
        <v>0</v>
      </c>
      <c r="S139" s="8">
        <f>COUNTIFS([2]nominal!$Q$7:$Q$9999,$H139,[2]nominal!$AH$7:$AH$9999,$S$4)</f>
        <v>0</v>
      </c>
      <c r="T139" s="21">
        <f>COUNTIFS([2]nominal!$Q$7:$Q$9999,$H139,[2]nominal!$AH$7:$AH$9999,$T$4)</f>
        <v>0</v>
      </c>
      <c r="U139" s="21">
        <f>COUNTIFS([2]nominal!$Q$7:$Q$9999,$H139,[2]nominal!$AH$7:$AH$9999,$U$4)</f>
        <v>0</v>
      </c>
      <c r="V139" s="21">
        <f>COUNTIFS([2]nominal!$Q$7:$Q$9999,$H139,[2]nominal!$AH$7:$AH$9999,$V$4)</f>
        <v>0</v>
      </c>
      <c r="W139" s="21">
        <f>COUNTIFS([2]nominal!$Q$7:$Q$9999,$H139,[2]nominal!$AH$7:$AH$9999,$W$4)</f>
        <v>0</v>
      </c>
      <c r="X139" s="8">
        <f>COUNTIFS([2]nominal!$Q$7:$Q$9999,$H139,[2]nominal!$AF$7:$AF$9999,$X$4)</f>
        <v>0</v>
      </c>
      <c r="Y139" s="21">
        <f>COUNTIFS([2]nominal!$Q$7:$Q$9999,$H139,[2]nominal!$AF$7:$AF$9999,$Y$4)</f>
        <v>0</v>
      </c>
      <c r="Z139" s="21">
        <f>COUNTIFS([2]nominal!$Q$7:$Q$9999,$H139,[2]nominal!$AK$7:$AK$9999,$Z$4)</f>
        <v>0</v>
      </c>
      <c r="AA139" s="21">
        <f>COUNTIFS([2]nominal!$Q$7:$Q$9999,$H139,[2]nominal!$AK$7:$AK$9999,$AA$4)</f>
        <v>0</v>
      </c>
      <c r="AB139" s="21">
        <f>COUNTIFS([2]nominal!$Q$7:$Q$9999,$H139,[2]nominal!$AK$7:$AK$9999,$AB$4)</f>
        <v>0</v>
      </c>
      <c r="AC139" s="21">
        <f>COUNTIFS([2]nominal!$Q$7:$Q$9999,$H139,[2]nominal!$AW$7:$AW$9999,$AC$4)</f>
        <v>0</v>
      </c>
      <c r="AD139" s="21">
        <f>COUNTIFS([2]nominal!$Q$7:$Q$9999,$H139,[2]nominal!$AZ$7:$AZ$9999,$AD$4)</f>
        <v>0</v>
      </c>
      <c r="AE139" s="8">
        <f>COUNTIFS([2]nominal!$Q$7:$Q$9999,$H139,[2]nominal!$AO$7:$AO$9999,$AE$4)</f>
        <v>0</v>
      </c>
      <c r="AF139" s="8">
        <f>COUNTIFS([2]nominal!$Q$7:$Q$9999,$H139,[2]nominal!$AT$7:$AT$9999,$AF$4)</f>
        <v>0</v>
      </c>
      <c r="AG139" s="21">
        <f>COUNTIFS([2]nominal!$Q$7:$Q$9999,$H139,[2]nominal!$DH$7:$DH$9999,$AG$4)</f>
        <v>0</v>
      </c>
      <c r="AH139" s="21">
        <f>COUNTIFS([2]nominal!$Q$7:$Q$9999,$H139,[2]nominal!$CN$7:$CN$9999,$AH$4)</f>
        <v>0</v>
      </c>
      <c r="AI139" s="21">
        <f>COUNTIFS([2]nominal!$Q$7:$Q$9999,$H139,[2]nominal!$CN$7:$CN$9999,$AI$4)</f>
        <v>0</v>
      </c>
      <c r="AJ139" s="21">
        <f>COUNTIFS([2]nominal!$Q$7:$Q$9999,$H139,[2]nominal!$CN$7:$CN$9999,$AJ$4)</f>
        <v>0</v>
      </c>
      <c r="AK139" s="21">
        <f>COUNTIFS([2]nominal!$Q$7:$Q$9999,$H139,[2]nominal!$CN$7:$CN$9999,$AK$4)</f>
        <v>0</v>
      </c>
      <c r="AL139" s="21">
        <f>COUNTIFS([2]nominal!$Q$7:$Q$9999,$H139,[2]nominal!$CO$7:$CO$9999,$AL$4)</f>
        <v>0</v>
      </c>
      <c r="AM139" s="21">
        <f>COUNTIFS([2]nominal!$Q$7:$Q$9999,$H139,[2]nominal!$CO$7:$CO$9999,$AM$4)</f>
        <v>0</v>
      </c>
      <c r="AN139" s="21">
        <f>COUNTIFS([2]nominal!$Q$7:$Q$9999,$H139,[2]nominal!$CO$7:$CO$9999,$AN$4)</f>
        <v>0</v>
      </c>
      <c r="AO139" s="21">
        <f>COUNTIFS([2]nominal!$Q$7:$Q$9999,$H139,[2]nominal!$DE$7:$DE$9999,$AO$4)</f>
        <v>0</v>
      </c>
      <c r="AP139" s="21">
        <f>COUNTIFS([2]nominal!$Q$7:$Q$9999,$H139,[2]nominal!$DE$7:$DE$9999,$AP$4)</f>
        <v>0</v>
      </c>
      <c r="AQ139" s="21">
        <f>COUNTIFS([2]nominal!$Q$7:$Q$9999,$H139,[2]nominal!$DE$7:$DE$9999,$AQ$4)</f>
        <v>0</v>
      </c>
      <c r="AR139" s="21">
        <f>COUNTIFS([2]nominal!$Q$7:$Q$9999,$H139,[2]nominal!$DQ$7:$DQ$9999,$AR$4)</f>
        <v>0</v>
      </c>
      <c r="AS139" s="21">
        <f>COUNTIFS([2]nominal!$Q$7:$Q$9999,$H139,[2]nominal!$DQ$7:$DQ$9999,$AS$4)</f>
        <v>0</v>
      </c>
      <c r="AT139" s="21">
        <f>COUNTIFS([2]nominal!$Q$7:$Q$9999,$H139,[2]nominal!$DQ$7:$DQ$9999,$AT$4)</f>
        <v>0</v>
      </c>
      <c r="AU139" s="21">
        <f>COUNTIFS([2]nominal!$Q$7:$Q$9999,$H139,[2]nominal!$DL$7:$DL$9999,$AU$4)</f>
        <v>0</v>
      </c>
      <c r="AV139" s="21">
        <f>COUNTIFS([2]nominal!$Q$7:$Q$9999,$H139,[2]nominal!$DL$7:$DL$9999,$AV$4)</f>
        <v>0</v>
      </c>
      <c r="AW139" s="21">
        <f>COUNTIFS([2]nominal!$Q$7:$Q$9999,$H139,[2]nominal!$DL$7:$DL$9999,$AW$4)</f>
        <v>0</v>
      </c>
      <c r="AX139" s="21">
        <f>COUNTIFS([2]nominal!$Q$7:$Q$9999,$H139,[2]nominal!$DL$7:$DL$9999,$AX$4)</f>
        <v>0</v>
      </c>
      <c r="AY139" s="21">
        <f>COUNTIFS([2]nominal!$Q$7:$Q$9999,$H139,[2]nominal!$DL$7:$DL$9999,$AY$4)</f>
        <v>0</v>
      </c>
      <c r="AZ139" s="21">
        <f>COUNTIFS([2]nominal!$Q$7:$Q$9999,$H139,[2]nominal!$DL$7:$DL$9999,$AZ$4)</f>
        <v>0</v>
      </c>
      <c r="BA139" s="21">
        <f>COUNTIFS([2]nominal!$Q$7:$Q$9999,$H139,[2]nominal!$DO$7:$DO$9999,$BA$4)</f>
        <v>0</v>
      </c>
      <c r="BB139" s="21">
        <f>COUNTIFS([2]nominal!$Q$7:$Q$9999,$H139,[2]nominal!$ES$7:$ES$9999,$BB$4)</f>
        <v>0</v>
      </c>
      <c r="BC139" s="11"/>
    </row>
    <row r="140" spans="1:55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f>IFERROR(VLOOKUP(H140,[1]NroPctesXeess!$E$3:$G$9999,3,FALSE),0)</f>
        <v>1</v>
      </c>
      <c r="K140" s="8">
        <f>COUNTIFS([2]nominal!$Q$7:$Q$9999,H140)</f>
        <v>1</v>
      </c>
      <c r="L140" s="8">
        <f>COUNTIFS([3]nominal!$Q$7:$Q$999,H140)</f>
        <v>0</v>
      </c>
      <c r="M140" s="8">
        <f>COUNTIFS([2]nominal!$Q$7:$Q$9999,$H140,[2]nominal!$J$7:$J$9999,"&lt;6")</f>
        <v>0</v>
      </c>
      <c r="N140" s="8">
        <f>COUNTIFS([2]nominal!$Q$7:$Q$9999,$H140,[2]nominal!$J$7:$J$9999,"&gt;5",[2]nominal!$J$7:$J$9999,"&lt;12")</f>
        <v>0</v>
      </c>
      <c r="O140" s="8">
        <f>COUNTIFS([2]nominal!$Q$7:$Q$9999,$H140,[2]nominal!$J$7:$J$9999,"&gt;11",[2]nominal!$J$7:$J$9999,"&lt;18")</f>
        <v>0</v>
      </c>
      <c r="P140" s="8">
        <f>COUNTIFS([2]nominal!$Q$7:$Q$9999,$H140,[2]nominal!$J$7:$J$9999,"&gt;17",[2]nominal!$J$7:$J$9999,"&lt;30")</f>
        <v>0</v>
      </c>
      <c r="Q140" s="8">
        <f>COUNTIFS([2]nominal!$Q$7:$Q$9999,$H140,[2]nominal!$J$7:$J$9999,"&gt;29",[2]nominal!$J$7:$J$9999,"&lt;60")</f>
        <v>0</v>
      </c>
      <c r="R140" s="8">
        <f>COUNTIFS([2]nominal!$Q$7:$Q$9999,$H140,[2]nominal!$J$7:$J$9999,"&gt;59")</f>
        <v>1</v>
      </c>
      <c r="S140" s="8">
        <f>COUNTIFS([2]nominal!$Q$7:$Q$9999,$H140,[2]nominal!$AH$7:$AH$9999,$S$4)</f>
        <v>1</v>
      </c>
      <c r="T140" s="21">
        <f>COUNTIFS([2]nominal!$Q$7:$Q$9999,$H140,[2]nominal!$AH$7:$AH$9999,$T$4)</f>
        <v>0</v>
      </c>
      <c r="U140" s="21">
        <f>COUNTIFS([2]nominal!$Q$7:$Q$9999,$H140,[2]nominal!$AH$7:$AH$9999,$U$4)</f>
        <v>0</v>
      </c>
      <c r="V140" s="21">
        <f>COUNTIFS([2]nominal!$Q$7:$Q$9999,$H140,[2]nominal!$AH$7:$AH$9999,$V$4)</f>
        <v>0</v>
      </c>
      <c r="W140" s="21">
        <f>COUNTIFS([2]nominal!$Q$7:$Q$9999,$H140,[2]nominal!$AH$7:$AH$9999,$W$4)</f>
        <v>0</v>
      </c>
      <c r="X140" s="8">
        <f>COUNTIFS([2]nominal!$Q$7:$Q$9999,$H140,[2]nominal!$AF$7:$AF$9999,$X$4)</f>
        <v>1</v>
      </c>
      <c r="Y140" s="21">
        <f>COUNTIFS([2]nominal!$Q$7:$Q$9999,$H140,[2]nominal!$AF$7:$AF$9999,$Y$4)</f>
        <v>0</v>
      </c>
      <c r="Z140" s="21">
        <f>COUNTIFS([2]nominal!$Q$7:$Q$9999,$H140,[2]nominal!$AK$7:$AK$9999,$Z$4)</f>
        <v>1</v>
      </c>
      <c r="AA140" s="21">
        <f>COUNTIFS([2]nominal!$Q$7:$Q$9999,$H140,[2]nominal!$AK$7:$AK$9999,$AA$4)</f>
        <v>0</v>
      </c>
      <c r="AB140" s="21">
        <f>COUNTIFS([2]nominal!$Q$7:$Q$9999,$H140,[2]nominal!$AK$7:$AK$9999,$AB$4)</f>
        <v>0</v>
      </c>
      <c r="AC140" s="21">
        <f>COUNTIFS([2]nominal!$Q$7:$Q$9999,$H140,[2]nominal!$AW$7:$AW$9999,$AC$4)</f>
        <v>0</v>
      </c>
      <c r="AD140" s="21">
        <f>COUNTIFS([2]nominal!$Q$7:$Q$9999,$H140,[2]nominal!$AZ$7:$AZ$9999,$AD$4)</f>
        <v>0</v>
      </c>
      <c r="AE140" s="8">
        <f>COUNTIFS([2]nominal!$Q$7:$Q$9999,$H140,[2]nominal!$AO$7:$AO$9999,$AE$4)</f>
        <v>0</v>
      </c>
      <c r="AF140" s="8">
        <f>COUNTIFS([2]nominal!$Q$7:$Q$9999,$H140,[2]nominal!$AT$7:$AT$9999,$AF$4)</f>
        <v>0</v>
      </c>
      <c r="AG140" s="21">
        <f>COUNTIFS([2]nominal!$Q$7:$Q$9999,$H140,[2]nominal!$DH$7:$DH$9999,$AG$4)</f>
        <v>0</v>
      </c>
      <c r="AH140" s="21">
        <f>COUNTIFS([2]nominal!$Q$7:$Q$9999,$H140,[2]nominal!$CN$7:$CN$9999,$AH$4)</f>
        <v>0</v>
      </c>
      <c r="AI140" s="21">
        <f>COUNTIFS([2]nominal!$Q$7:$Q$9999,$H140,[2]nominal!$CN$7:$CN$9999,$AI$4)</f>
        <v>0</v>
      </c>
      <c r="AJ140" s="21">
        <f>COUNTIFS([2]nominal!$Q$7:$Q$9999,$H140,[2]nominal!$CN$7:$CN$9999,$AJ$4)</f>
        <v>0</v>
      </c>
      <c r="AK140" s="21">
        <f>COUNTIFS([2]nominal!$Q$7:$Q$9999,$H140,[2]nominal!$CN$7:$CN$9999,$AK$4)</f>
        <v>1</v>
      </c>
      <c r="AL140" s="21">
        <f>COUNTIFS([2]nominal!$Q$7:$Q$9999,$H140,[2]nominal!$CO$7:$CO$9999,$AL$4)</f>
        <v>0</v>
      </c>
      <c r="AM140" s="21">
        <f>COUNTIFS([2]nominal!$Q$7:$Q$9999,$H140,[2]nominal!$CO$7:$CO$9999,$AM$4)</f>
        <v>0</v>
      </c>
      <c r="AN140" s="21">
        <f>COUNTIFS([2]nominal!$Q$7:$Q$9999,$H140,[2]nominal!$CO$7:$CO$9999,$AN$4)</f>
        <v>1</v>
      </c>
      <c r="AO140" s="21">
        <f>COUNTIFS([2]nominal!$Q$7:$Q$9999,$H140,[2]nominal!$DE$7:$DE$9999,$AO$4)</f>
        <v>0</v>
      </c>
      <c r="AP140" s="21">
        <f>COUNTIFS([2]nominal!$Q$7:$Q$9999,$H140,[2]nominal!$DE$7:$DE$9999,$AP$4)</f>
        <v>0</v>
      </c>
      <c r="AQ140" s="21">
        <f>COUNTIFS([2]nominal!$Q$7:$Q$9999,$H140,[2]nominal!$DE$7:$DE$9999,$AQ$4)</f>
        <v>1</v>
      </c>
      <c r="AR140" s="21">
        <f>COUNTIFS([2]nominal!$Q$7:$Q$9999,$H140,[2]nominal!$DQ$7:$DQ$9999,$AR$4)</f>
        <v>0</v>
      </c>
      <c r="AS140" s="21">
        <f>COUNTIFS([2]nominal!$Q$7:$Q$9999,$H140,[2]nominal!$DQ$7:$DQ$9999,$AS$4)</f>
        <v>0</v>
      </c>
      <c r="AT140" s="21">
        <f>COUNTIFS([2]nominal!$Q$7:$Q$9999,$H140,[2]nominal!$DQ$7:$DQ$9999,$AT$4)</f>
        <v>1</v>
      </c>
      <c r="AU140" s="21">
        <f>COUNTIFS([2]nominal!$Q$7:$Q$9999,$H140,[2]nominal!$DL$7:$DL$9999,$AU$4)</f>
        <v>0</v>
      </c>
      <c r="AV140" s="21">
        <f>COUNTIFS([2]nominal!$Q$7:$Q$9999,$H140,[2]nominal!$DL$7:$DL$9999,$AV$4)</f>
        <v>0</v>
      </c>
      <c r="AW140" s="21">
        <f>COUNTIFS([2]nominal!$Q$7:$Q$9999,$H140,[2]nominal!$DL$7:$DL$9999,$AW$4)</f>
        <v>0</v>
      </c>
      <c r="AX140" s="21">
        <f>COUNTIFS([2]nominal!$Q$7:$Q$9999,$H140,[2]nominal!$DL$7:$DL$9999,$AX$4)</f>
        <v>0</v>
      </c>
      <c r="AY140" s="21">
        <f>COUNTIFS([2]nominal!$Q$7:$Q$9999,$H140,[2]nominal!$DL$7:$DL$9999,$AY$4)</f>
        <v>0</v>
      </c>
      <c r="AZ140" s="21">
        <f>COUNTIFS([2]nominal!$Q$7:$Q$9999,$H140,[2]nominal!$DL$7:$DL$9999,$AZ$4)</f>
        <v>1</v>
      </c>
      <c r="BA140" s="21">
        <f>COUNTIFS([2]nominal!$Q$7:$Q$9999,$H140,[2]nominal!$DO$7:$DO$9999,$BA$4)</f>
        <v>0</v>
      </c>
      <c r="BB140" s="21">
        <f>COUNTIFS([2]nominal!$Q$7:$Q$9999,$H140,[2]nominal!$ES$7:$ES$9999,$BB$4)</f>
        <v>0</v>
      </c>
      <c r="BC140" s="11"/>
    </row>
    <row r="141" spans="1:55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f>IFERROR(VLOOKUP(H141,[1]NroPctesXeess!$E$3:$G$9999,3,FALSE),0)</f>
        <v>0</v>
      </c>
      <c r="K141" s="8">
        <f>COUNTIFS([2]nominal!$Q$7:$Q$9999,H141)</f>
        <v>0</v>
      </c>
      <c r="L141" s="8">
        <f>COUNTIFS([3]nominal!$Q$7:$Q$999,H141)</f>
        <v>0</v>
      </c>
      <c r="M141" s="8">
        <f>COUNTIFS([2]nominal!$Q$7:$Q$9999,$H141,[2]nominal!$J$7:$J$9999,"&lt;6")</f>
        <v>0</v>
      </c>
      <c r="N141" s="8">
        <f>COUNTIFS([2]nominal!$Q$7:$Q$9999,$H141,[2]nominal!$J$7:$J$9999,"&gt;5",[2]nominal!$J$7:$J$9999,"&lt;12")</f>
        <v>0</v>
      </c>
      <c r="O141" s="8">
        <f>COUNTIFS([2]nominal!$Q$7:$Q$9999,$H141,[2]nominal!$J$7:$J$9999,"&gt;11",[2]nominal!$J$7:$J$9999,"&lt;18")</f>
        <v>0</v>
      </c>
      <c r="P141" s="8">
        <f>COUNTIFS([2]nominal!$Q$7:$Q$9999,$H141,[2]nominal!$J$7:$J$9999,"&gt;17",[2]nominal!$J$7:$J$9999,"&lt;30")</f>
        <v>0</v>
      </c>
      <c r="Q141" s="8">
        <f>COUNTIFS([2]nominal!$Q$7:$Q$9999,$H141,[2]nominal!$J$7:$J$9999,"&gt;29",[2]nominal!$J$7:$J$9999,"&lt;60")</f>
        <v>0</v>
      </c>
      <c r="R141" s="8">
        <f>COUNTIFS([2]nominal!$Q$7:$Q$9999,$H141,[2]nominal!$J$7:$J$9999,"&gt;59")</f>
        <v>0</v>
      </c>
      <c r="S141" s="8">
        <f>COUNTIFS([2]nominal!$Q$7:$Q$9999,$H141,[2]nominal!$AH$7:$AH$9999,$S$4)</f>
        <v>0</v>
      </c>
      <c r="T141" s="21">
        <f>COUNTIFS([2]nominal!$Q$7:$Q$9999,$H141,[2]nominal!$AH$7:$AH$9999,$T$4)</f>
        <v>0</v>
      </c>
      <c r="U141" s="21">
        <f>COUNTIFS([2]nominal!$Q$7:$Q$9999,$H141,[2]nominal!$AH$7:$AH$9999,$U$4)</f>
        <v>0</v>
      </c>
      <c r="V141" s="21">
        <f>COUNTIFS([2]nominal!$Q$7:$Q$9999,$H141,[2]nominal!$AH$7:$AH$9999,$V$4)</f>
        <v>0</v>
      </c>
      <c r="W141" s="21">
        <f>COUNTIFS([2]nominal!$Q$7:$Q$9999,$H141,[2]nominal!$AH$7:$AH$9999,$W$4)</f>
        <v>0</v>
      </c>
      <c r="X141" s="8">
        <f>COUNTIFS([2]nominal!$Q$7:$Q$9999,$H141,[2]nominal!$AF$7:$AF$9999,$X$4)</f>
        <v>0</v>
      </c>
      <c r="Y141" s="21">
        <f>COUNTIFS([2]nominal!$Q$7:$Q$9999,$H141,[2]nominal!$AF$7:$AF$9999,$Y$4)</f>
        <v>0</v>
      </c>
      <c r="Z141" s="21">
        <f>COUNTIFS([2]nominal!$Q$7:$Q$9999,$H141,[2]nominal!$AK$7:$AK$9999,$Z$4)</f>
        <v>0</v>
      </c>
      <c r="AA141" s="21">
        <f>COUNTIFS([2]nominal!$Q$7:$Q$9999,$H141,[2]nominal!$AK$7:$AK$9999,$AA$4)</f>
        <v>0</v>
      </c>
      <c r="AB141" s="21">
        <f>COUNTIFS([2]nominal!$Q$7:$Q$9999,$H141,[2]nominal!$AK$7:$AK$9999,$AB$4)</f>
        <v>0</v>
      </c>
      <c r="AC141" s="21">
        <f>COUNTIFS([2]nominal!$Q$7:$Q$9999,$H141,[2]nominal!$AW$7:$AW$9999,$AC$4)</f>
        <v>0</v>
      </c>
      <c r="AD141" s="21">
        <f>COUNTIFS([2]nominal!$Q$7:$Q$9999,$H141,[2]nominal!$AZ$7:$AZ$9999,$AD$4)</f>
        <v>0</v>
      </c>
      <c r="AE141" s="8">
        <f>COUNTIFS([2]nominal!$Q$7:$Q$9999,$H141,[2]nominal!$AO$7:$AO$9999,$AE$4)</f>
        <v>0</v>
      </c>
      <c r="AF141" s="8">
        <f>COUNTIFS([2]nominal!$Q$7:$Q$9999,$H141,[2]nominal!$AT$7:$AT$9999,$AF$4)</f>
        <v>0</v>
      </c>
      <c r="AG141" s="21">
        <f>COUNTIFS([2]nominal!$Q$7:$Q$9999,$H141,[2]nominal!$DH$7:$DH$9999,$AG$4)</f>
        <v>0</v>
      </c>
      <c r="AH141" s="21">
        <f>COUNTIFS([2]nominal!$Q$7:$Q$9999,$H141,[2]nominal!$CN$7:$CN$9999,$AH$4)</f>
        <v>0</v>
      </c>
      <c r="AI141" s="21">
        <f>COUNTIFS([2]nominal!$Q$7:$Q$9999,$H141,[2]nominal!$CN$7:$CN$9999,$AI$4)</f>
        <v>0</v>
      </c>
      <c r="AJ141" s="21">
        <f>COUNTIFS([2]nominal!$Q$7:$Q$9999,$H141,[2]nominal!$CN$7:$CN$9999,$AJ$4)</f>
        <v>0</v>
      </c>
      <c r="AK141" s="21">
        <f>COUNTIFS([2]nominal!$Q$7:$Q$9999,$H141,[2]nominal!$CN$7:$CN$9999,$AK$4)</f>
        <v>0</v>
      </c>
      <c r="AL141" s="21">
        <f>COUNTIFS([2]nominal!$Q$7:$Q$9999,$H141,[2]nominal!$CO$7:$CO$9999,$AL$4)</f>
        <v>0</v>
      </c>
      <c r="AM141" s="21">
        <f>COUNTIFS([2]nominal!$Q$7:$Q$9999,$H141,[2]nominal!$CO$7:$CO$9999,$AM$4)</f>
        <v>0</v>
      </c>
      <c r="AN141" s="21">
        <f>COUNTIFS([2]nominal!$Q$7:$Q$9999,$H141,[2]nominal!$CO$7:$CO$9999,$AN$4)</f>
        <v>0</v>
      </c>
      <c r="AO141" s="21">
        <f>COUNTIFS([2]nominal!$Q$7:$Q$9999,$H141,[2]nominal!$DE$7:$DE$9999,$AO$4)</f>
        <v>0</v>
      </c>
      <c r="AP141" s="21">
        <f>COUNTIFS([2]nominal!$Q$7:$Q$9999,$H141,[2]nominal!$DE$7:$DE$9999,$AP$4)</f>
        <v>0</v>
      </c>
      <c r="AQ141" s="21">
        <f>COUNTIFS([2]nominal!$Q$7:$Q$9999,$H141,[2]nominal!$DE$7:$DE$9999,$AQ$4)</f>
        <v>0</v>
      </c>
      <c r="AR141" s="21">
        <f>COUNTIFS([2]nominal!$Q$7:$Q$9999,$H141,[2]nominal!$DQ$7:$DQ$9999,$AR$4)</f>
        <v>0</v>
      </c>
      <c r="AS141" s="21">
        <f>COUNTIFS([2]nominal!$Q$7:$Q$9999,$H141,[2]nominal!$DQ$7:$DQ$9999,$AS$4)</f>
        <v>0</v>
      </c>
      <c r="AT141" s="21">
        <f>COUNTIFS([2]nominal!$Q$7:$Q$9999,$H141,[2]nominal!$DQ$7:$DQ$9999,$AT$4)</f>
        <v>0</v>
      </c>
      <c r="AU141" s="21">
        <f>COUNTIFS([2]nominal!$Q$7:$Q$9999,$H141,[2]nominal!$DL$7:$DL$9999,$AU$4)</f>
        <v>0</v>
      </c>
      <c r="AV141" s="21">
        <f>COUNTIFS([2]nominal!$Q$7:$Q$9999,$H141,[2]nominal!$DL$7:$DL$9999,$AV$4)</f>
        <v>0</v>
      </c>
      <c r="AW141" s="21">
        <f>COUNTIFS([2]nominal!$Q$7:$Q$9999,$H141,[2]nominal!$DL$7:$DL$9999,$AW$4)</f>
        <v>0</v>
      </c>
      <c r="AX141" s="21">
        <f>COUNTIFS([2]nominal!$Q$7:$Q$9999,$H141,[2]nominal!$DL$7:$DL$9999,$AX$4)</f>
        <v>0</v>
      </c>
      <c r="AY141" s="21">
        <f>COUNTIFS([2]nominal!$Q$7:$Q$9999,$H141,[2]nominal!$DL$7:$DL$9999,$AY$4)</f>
        <v>0</v>
      </c>
      <c r="AZ141" s="21">
        <f>COUNTIFS([2]nominal!$Q$7:$Q$9999,$H141,[2]nominal!$DL$7:$DL$9999,$AZ$4)</f>
        <v>0</v>
      </c>
      <c r="BA141" s="21">
        <f>COUNTIFS([2]nominal!$Q$7:$Q$9999,$H141,[2]nominal!$DO$7:$DO$9999,$BA$4)</f>
        <v>0</v>
      </c>
      <c r="BB141" s="21">
        <f>COUNTIFS([2]nominal!$Q$7:$Q$9999,$H141,[2]nominal!$ES$7:$ES$9999,$BB$4)</f>
        <v>0</v>
      </c>
      <c r="BC141" s="11"/>
    </row>
    <row r="142" spans="1:55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f>IFERROR(VLOOKUP(H142,[1]NroPctesXeess!$E$3:$G$9999,3,FALSE),0)</f>
        <v>0</v>
      </c>
      <c r="K142" s="8">
        <f>COUNTIFS([2]nominal!$Q$7:$Q$9999,H142)</f>
        <v>0</v>
      </c>
      <c r="L142" s="8">
        <f>COUNTIFS([3]nominal!$Q$7:$Q$999,H142)</f>
        <v>0</v>
      </c>
      <c r="M142" s="8">
        <f>COUNTIFS([2]nominal!$Q$7:$Q$9999,$H142,[2]nominal!$J$7:$J$9999,"&lt;6")</f>
        <v>0</v>
      </c>
      <c r="N142" s="8">
        <f>COUNTIFS([2]nominal!$Q$7:$Q$9999,$H142,[2]nominal!$J$7:$J$9999,"&gt;5",[2]nominal!$J$7:$J$9999,"&lt;12")</f>
        <v>0</v>
      </c>
      <c r="O142" s="8">
        <f>COUNTIFS([2]nominal!$Q$7:$Q$9999,$H142,[2]nominal!$J$7:$J$9999,"&gt;11",[2]nominal!$J$7:$J$9999,"&lt;18")</f>
        <v>0</v>
      </c>
      <c r="P142" s="8">
        <f>COUNTIFS([2]nominal!$Q$7:$Q$9999,$H142,[2]nominal!$J$7:$J$9999,"&gt;17",[2]nominal!$J$7:$J$9999,"&lt;30")</f>
        <v>0</v>
      </c>
      <c r="Q142" s="8">
        <f>COUNTIFS([2]nominal!$Q$7:$Q$9999,$H142,[2]nominal!$J$7:$J$9999,"&gt;29",[2]nominal!$J$7:$J$9999,"&lt;60")</f>
        <v>0</v>
      </c>
      <c r="R142" s="8">
        <f>COUNTIFS([2]nominal!$Q$7:$Q$9999,$H142,[2]nominal!$J$7:$J$9999,"&gt;59")</f>
        <v>0</v>
      </c>
      <c r="S142" s="8">
        <f>COUNTIFS([2]nominal!$Q$7:$Q$9999,$H142,[2]nominal!$AH$7:$AH$9999,$S$4)</f>
        <v>0</v>
      </c>
      <c r="T142" s="21">
        <f>COUNTIFS([2]nominal!$Q$7:$Q$9999,$H142,[2]nominal!$AH$7:$AH$9999,$T$4)</f>
        <v>0</v>
      </c>
      <c r="U142" s="21">
        <f>COUNTIFS([2]nominal!$Q$7:$Q$9999,$H142,[2]nominal!$AH$7:$AH$9999,$U$4)</f>
        <v>0</v>
      </c>
      <c r="V142" s="21">
        <f>COUNTIFS([2]nominal!$Q$7:$Q$9999,$H142,[2]nominal!$AH$7:$AH$9999,$V$4)</f>
        <v>0</v>
      </c>
      <c r="W142" s="21">
        <f>COUNTIFS([2]nominal!$Q$7:$Q$9999,$H142,[2]nominal!$AH$7:$AH$9999,$W$4)</f>
        <v>0</v>
      </c>
      <c r="X142" s="8">
        <f>COUNTIFS([2]nominal!$Q$7:$Q$9999,$H142,[2]nominal!$AF$7:$AF$9999,$X$4)</f>
        <v>0</v>
      </c>
      <c r="Y142" s="21">
        <f>COUNTIFS([2]nominal!$Q$7:$Q$9999,$H142,[2]nominal!$AF$7:$AF$9999,$Y$4)</f>
        <v>0</v>
      </c>
      <c r="Z142" s="21">
        <f>COUNTIFS([2]nominal!$Q$7:$Q$9999,$H142,[2]nominal!$AK$7:$AK$9999,$Z$4)</f>
        <v>0</v>
      </c>
      <c r="AA142" s="21">
        <f>COUNTIFS([2]nominal!$Q$7:$Q$9999,$H142,[2]nominal!$AK$7:$AK$9999,$AA$4)</f>
        <v>0</v>
      </c>
      <c r="AB142" s="21">
        <f>COUNTIFS([2]nominal!$Q$7:$Q$9999,$H142,[2]nominal!$AK$7:$AK$9999,$AB$4)</f>
        <v>0</v>
      </c>
      <c r="AC142" s="21">
        <f>COUNTIFS([2]nominal!$Q$7:$Q$9999,$H142,[2]nominal!$AW$7:$AW$9999,$AC$4)</f>
        <v>0</v>
      </c>
      <c r="AD142" s="21">
        <f>COUNTIFS([2]nominal!$Q$7:$Q$9999,$H142,[2]nominal!$AZ$7:$AZ$9999,$AD$4)</f>
        <v>0</v>
      </c>
      <c r="AE142" s="8">
        <f>COUNTIFS([2]nominal!$Q$7:$Q$9999,$H142,[2]nominal!$AO$7:$AO$9999,$AE$4)</f>
        <v>0</v>
      </c>
      <c r="AF142" s="8">
        <f>COUNTIFS([2]nominal!$Q$7:$Q$9999,$H142,[2]nominal!$AT$7:$AT$9999,$AF$4)</f>
        <v>0</v>
      </c>
      <c r="AG142" s="21">
        <f>COUNTIFS([2]nominal!$Q$7:$Q$9999,$H142,[2]nominal!$DH$7:$DH$9999,$AG$4)</f>
        <v>0</v>
      </c>
      <c r="AH142" s="21">
        <f>COUNTIFS([2]nominal!$Q$7:$Q$9999,$H142,[2]nominal!$CN$7:$CN$9999,$AH$4)</f>
        <v>0</v>
      </c>
      <c r="AI142" s="21">
        <f>COUNTIFS([2]nominal!$Q$7:$Q$9999,$H142,[2]nominal!$CN$7:$CN$9999,$AI$4)</f>
        <v>0</v>
      </c>
      <c r="AJ142" s="21">
        <f>COUNTIFS([2]nominal!$Q$7:$Q$9999,$H142,[2]nominal!$CN$7:$CN$9999,$AJ$4)</f>
        <v>0</v>
      </c>
      <c r="AK142" s="21">
        <f>COUNTIFS([2]nominal!$Q$7:$Q$9999,$H142,[2]nominal!$CN$7:$CN$9999,$AK$4)</f>
        <v>0</v>
      </c>
      <c r="AL142" s="21">
        <f>COUNTIFS([2]nominal!$Q$7:$Q$9999,$H142,[2]nominal!$CO$7:$CO$9999,$AL$4)</f>
        <v>0</v>
      </c>
      <c r="AM142" s="21">
        <f>COUNTIFS([2]nominal!$Q$7:$Q$9999,$H142,[2]nominal!$CO$7:$CO$9999,$AM$4)</f>
        <v>0</v>
      </c>
      <c r="AN142" s="21">
        <f>COUNTIFS([2]nominal!$Q$7:$Q$9999,$H142,[2]nominal!$CO$7:$CO$9999,$AN$4)</f>
        <v>0</v>
      </c>
      <c r="AO142" s="21">
        <f>COUNTIFS([2]nominal!$Q$7:$Q$9999,$H142,[2]nominal!$DE$7:$DE$9999,$AO$4)</f>
        <v>0</v>
      </c>
      <c r="AP142" s="21">
        <f>COUNTIFS([2]nominal!$Q$7:$Q$9999,$H142,[2]nominal!$DE$7:$DE$9999,$AP$4)</f>
        <v>0</v>
      </c>
      <c r="AQ142" s="21">
        <f>COUNTIFS([2]nominal!$Q$7:$Q$9999,$H142,[2]nominal!$DE$7:$DE$9999,$AQ$4)</f>
        <v>0</v>
      </c>
      <c r="AR142" s="21">
        <f>COUNTIFS([2]nominal!$Q$7:$Q$9999,$H142,[2]nominal!$DQ$7:$DQ$9999,$AR$4)</f>
        <v>0</v>
      </c>
      <c r="AS142" s="21">
        <f>COUNTIFS([2]nominal!$Q$7:$Q$9999,$H142,[2]nominal!$DQ$7:$DQ$9999,$AS$4)</f>
        <v>0</v>
      </c>
      <c r="AT142" s="21">
        <f>COUNTIFS([2]nominal!$Q$7:$Q$9999,$H142,[2]nominal!$DQ$7:$DQ$9999,$AT$4)</f>
        <v>0</v>
      </c>
      <c r="AU142" s="21">
        <f>COUNTIFS([2]nominal!$Q$7:$Q$9999,$H142,[2]nominal!$DL$7:$DL$9999,$AU$4)</f>
        <v>0</v>
      </c>
      <c r="AV142" s="21">
        <f>COUNTIFS([2]nominal!$Q$7:$Q$9999,$H142,[2]nominal!$DL$7:$DL$9999,$AV$4)</f>
        <v>0</v>
      </c>
      <c r="AW142" s="21">
        <f>COUNTIFS([2]nominal!$Q$7:$Q$9999,$H142,[2]nominal!$DL$7:$DL$9999,$AW$4)</f>
        <v>0</v>
      </c>
      <c r="AX142" s="21">
        <f>COUNTIFS([2]nominal!$Q$7:$Q$9999,$H142,[2]nominal!$DL$7:$DL$9999,$AX$4)</f>
        <v>0</v>
      </c>
      <c r="AY142" s="21">
        <f>COUNTIFS([2]nominal!$Q$7:$Q$9999,$H142,[2]nominal!$DL$7:$DL$9999,$AY$4)</f>
        <v>0</v>
      </c>
      <c r="AZ142" s="21">
        <f>COUNTIFS([2]nominal!$Q$7:$Q$9999,$H142,[2]nominal!$DL$7:$DL$9999,$AZ$4)</f>
        <v>0</v>
      </c>
      <c r="BA142" s="21">
        <f>COUNTIFS([2]nominal!$Q$7:$Q$9999,$H142,[2]nominal!$DO$7:$DO$9999,$BA$4)</f>
        <v>0</v>
      </c>
      <c r="BB142" s="21">
        <f>COUNTIFS([2]nominal!$Q$7:$Q$9999,$H142,[2]nominal!$ES$7:$ES$9999,$BB$4)</f>
        <v>0</v>
      </c>
      <c r="BC142" s="11"/>
    </row>
    <row r="143" spans="1:55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f>IFERROR(VLOOKUP(H143,[1]NroPctesXeess!$E$3:$G$9999,3,FALSE),0)</f>
        <v>0</v>
      </c>
      <c r="K143" s="8">
        <f>COUNTIFS([2]nominal!$Q$7:$Q$9999,H143)</f>
        <v>0</v>
      </c>
      <c r="L143" s="8">
        <f>COUNTIFS([3]nominal!$Q$7:$Q$999,H143)</f>
        <v>0</v>
      </c>
      <c r="M143" s="8">
        <f>COUNTIFS([2]nominal!$Q$7:$Q$9999,$H143,[2]nominal!$J$7:$J$9999,"&lt;6")</f>
        <v>0</v>
      </c>
      <c r="N143" s="8">
        <f>COUNTIFS([2]nominal!$Q$7:$Q$9999,$H143,[2]nominal!$J$7:$J$9999,"&gt;5",[2]nominal!$J$7:$J$9999,"&lt;12")</f>
        <v>0</v>
      </c>
      <c r="O143" s="8">
        <f>COUNTIFS([2]nominal!$Q$7:$Q$9999,$H143,[2]nominal!$J$7:$J$9999,"&gt;11",[2]nominal!$J$7:$J$9999,"&lt;18")</f>
        <v>0</v>
      </c>
      <c r="P143" s="8">
        <f>COUNTIFS([2]nominal!$Q$7:$Q$9999,$H143,[2]nominal!$J$7:$J$9999,"&gt;17",[2]nominal!$J$7:$J$9999,"&lt;30")</f>
        <v>0</v>
      </c>
      <c r="Q143" s="8">
        <f>COUNTIFS([2]nominal!$Q$7:$Q$9999,$H143,[2]nominal!$J$7:$J$9999,"&gt;29",[2]nominal!$J$7:$J$9999,"&lt;60")</f>
        <v>0</v>
      </c>
      <c r="R143" s="8">
        <f>COUNTIFS([2]nominal!$Q$7:$Q$9999,$H143,[2]nominal!$J$7:$J$9999,"&gt;59")</f>
        <v>0</v>
      </c>
      <c r="S143" s="8">
        <f>COUNTIFS([2]nominal!$Q$7:$Q$9999,$H143,[2]nominal!$AH$7:$AH$9999,$S$4)</f>
        <v>0</v>
      </c>
      <c r="T143" s="21">
        <f>COUNTIFS([2]nominal!$Q$7:$Q$9999,$H143,[2]nominal!$AH$7:$AH$9999,$T$4)</f>
        <v>0</v>
      </c>
      <c r="U143" s="21">
        <f>COUNTIFS([2]nominal!$Q$7:$Q$9999,$H143,[2]nominal!$AH$7:$AH$9999,$U$4)</f>
        <v>0</v>
      </c>
      <c r="V143" s="21">
        <f>COUNTIFS([2]nominal!$Q$7:$Q$9999,$H143,[2]nominal!$AH$7:$AH$9999,$V$4)</f>
        <v>0</v>
      </c>
      <c r="W143" s="21">
        <f>COUNTIFS([2]nominal!$Q$7:$Q$9999,$H143,[2]nominal!$AH$7:$AH$9999,$W$4)</f>
        <v>0</v>
      </c>
      <c r="X143" s="8">
        <f>COUNTIFS([2]nominal!$Q$7:$Q$9999,$H143,[2]nominal!$AF$7:$AF$9999,$X$4)</f>
        <v>0</v>
      </c>
      <c r="Y143" s="21">
        <f>COUNTIFS([2]nominal!$Q$7:$Q$9999,$H143,[2]nominal!$AF$7:$AF$9999,$Y$4)</f>
        <v>0</v>
      </c>
      <c r="Z143" s="21">
        <f>COUNTIFS([2]nominal!$Q$7:$Q$9999,$H143,[2]nominal!$AK$7:$AK$9999,$Z$4)</f>
        <v>0</v>
      </c>
      <c r="AA143" s="21">
        <f>COUNTIFS([2]nominal!$Q$7:$Q$9999,$H143,[2]nominal!$AK$7:$AK$9999,$AA$4)</f>
        <v>0</v>
      </c>
      <c r="AB143" s="21">
        <f>COUNTIFS([2]nominal!$Q$7:$Q$9999,$H143,[2]nominal!$AK$7:$AK$9999,$AB$4)</f>
        <v>0</v>
      </c>
      <c r="AC143" s="21">
        <f>COUNTIFS([2]nominal!$Q$7:$Q$9999,$H143,[2]nominal!$AW$7:$AW$9999,$AC$4)</f>
        <v>0</v>
      </c>
      <c r="AD143" s="21">
        <f>COUNTIFS([2]nominal!$Q$7:$Q$9999,$H143,[2]nominal!$AZ$7:$AZ$9999,$AD$4)</f>
        <v>0</v>
      </c>
      <c r="AE143" s="8">
        <f>COUNTIFS([2]nominal!$Q$7:$Q$9999,$H143,[2]nominal!$AO$7:$AO$9999,$AE$4)</f>
        <v>0</v>
      </c>
      <c r="AF143" s="8">
        <f>COUNTIFS([2]nominal!$Q$7:$Q$9999,$H143,[2]nominal!$AT$7:$AT$9999,$AF$4)</f>
        <v>0</v>
      </c>
      <c r="AG143" s="21">
        <f>COUNTIFS([2]nominal!$Q$7:$Q$9999,$H143,[2]nominal!$DH$7:$DH$9999,$AG$4)</f>
        <v>0</v>
      </c>
      <c r="AH143" s="21">
        <f>COUNTIFS([2]nominal!$Q$7:$Q$9999,$H143,[2]nominal!$CN$7:$CN$9999,$AH$4)</f>
        <v>0</v>
      </c>
      <c r="AI143" s="21">
        <f>COUNTIFS([2]nominal!$Q$7:$Q$9999,$H143,[2]nominal!$CN$7:$CN$9999,$AI$4)</f>
        <v>0</v>
      </c>
      <c r="AJ143" s="21">
        <f>COUNTIFS([2]nominal!$Q$7:$Q$9999,$H143,[2]nominal!$CN$7:$CN$9999,$AJ$4)</f>
        <v>0</v>
      </c>
      <c r="AK143" s="21">
        <f>COUNTIFS([2]nominal!$Q$7:$Q$9999,$H143,[2]nominal!$CN$7:$CN$9999,$AK$4)</f>
        <v>0</v>
      </c>
      <c r="AL143" s="21">
        <f>COUNTIFS([2]nominal!$Q$7:$Q$9999,$H143,[2]nominal!$CO$7:$CO$9999,$AL$4)</f>
        <v>0</v>
      </c>
      <c r="AM143" s="21">
        <f>COUNTIFS([2]nominal!$Q$7:$Q$9999,$H143,[2]nominal!$CO$7:$CO$9999,$AM$4)</f>
        <v>0</v>
      </c>
      <c r="AN143" s="21">
        <f>COUNTIFS([2]nominal!$Q$7:$Q$9999,$H143,[2]nominal!$CO$7:$CO$9999,$AN$4)</f>
        <v>0</v>
      </c>
      <c r="AO143" s="21">
        <f>COUNTIFS([2]nominal!$Q$7:$Q$9999,$H143,[2]nominal!$DE$7:$DE$9999,$AO$4)</f>
        <v>0</v>
      </c>
      <c r="AP143" s="21">
        <f>COUNTIFS([2]nominal!$Q$7:$Q$9999,$H143,[2]nominal!$DE$7:$DE$9999,$AP$4)</f>
        <v>0</v>
      </c>
      <c r="AQ143" s="21">
        <f>COUNTIFS([2]nominal!$Q$7:$Q$9999,$H143,[2]nominal!$DE$7:$DE$9999,$AQ$4)</f>
        <v>0</v>
      </c>
      <c r="AR143" s="21">
        <f>COUNTIFS([2]nominal!$Q$7:$Q$9999,$H143,[2]nominal!$DQ$7:$DQ$9999,$AR$4)</f>
        <v>0</v>
      </c>
      <c r="AS143" s="21">
        <f>COUNTIFS([2]nominal!$Q$7:$Q$9999,$H143,[2]nominal!$DQ$7:$DQ$9999,$AS$4)</f>
        <v>0</v>
      </c>
      <c r="AT143" s="21">
        <f>COUNTIFS([2]nominal!$Q$7:$Q$9999,$H143,[2]nominal!$DQ$7:$DQ$9999,$AT$4)</f>
        <v>0</v>
      </c>
      <c r="AU143" s="21">
        <f>COUNTIFS([2]nominal!$Q$7:$Q$9999,$H143,[2]nominal!$DL$7:$DL$9999,$AU$4)</f>
        <v>0</v>
      </c>
      <c r="AV143" s="21">
        <f>COUNTIFS([2]nominal!$Q$7:$Q$9999,$H143,[2]nominal!$DL$7:$DL$9999,$AV$4)</f>
        <v>0</v>
      </c>
      <c r="AW143" s="21">
        <f>COUNTIFS([2]nominal!$Q$7:$Q$9999,$H143,[2]nominal!$DL$7:$DL$9999,$AW$4)</f>
        <v>0</v>
      </c>
      <c r="AX143" s="21">
        <f>COUNTIFS([2]nominal!$Q$7:$Q$9999,$H143,[2]nominal!$DL$7:$DL$9999,$AX$4)</f>
        <v>0</v>
      </c>
      <c r="AY143" s="21">
        <f>COUNTIFS([2]nominal!$Q$7:$Q$9999,$H143,[2]nominal!$DL$7:$DL$9999,$AY$4)</f>
        <v>0</v>
      </c>
      <c r="AZ143" s="21">
        <f>COUNTIFS([2]nominal!$Q$7:$Q$9999,$H143,[2]nominal!$DL$7:$DL$9999,$AZ$4)</f>
        <v>0</v>
      </c>
      <c r="BA143" s="21">
        <f>COUNTIFS([2]nominal!$Q$7:$Q$9999,$H143,[2]nominal!$DO$7:$DO$9999,$BA$4)</f>
        <v>0</v>
      </c>
      <c r="BB143" s="21">
        <f>COUNTIFS([2]nominal!$Q$7:$Q$9999,$H143,[2]nominal!$ES$7:$ES$9999,$BB$4)</f>
        <v>0</v>
      </c>
      <c r="BC143" s="11"/>
    </row>
    <row r="144" spans="1:55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f>IFERROR(VLOOKUP(H144,[1]NroPctesXeess!$E$3:$G$9999,3,FALSE),0)</f>
        <v>0</v>
      </c>
      <c r="K144" s="8">
        <f>COUNTIFS([2]nominal!$Q$7:$Q$9999,H144)</f>
        <v>0</v>
      </c>
      <c r="L144" s="8">
        <f>COUNTIFS([3]nominal!$Q$7:$Q$999,H144)</f>
        <v>0</v>
      </c>
      <c r="M144" s="8">
        <f>COUNTIFS([2]nominal!$Q$7:$Q$9999,$H144,[2]nominal!$J$7:$J$9999,"&lt;6")</f>
        <v>0</v>
      </c>
      <c r="N144" s="8">
        <f>COUNTIFS([2]nominal!$Q$7:$Q$9999,$H144,[2]nominal!$J$7:$J$9999,"&gt;5",[2]nominal!$J$7:$J$9999,"&lt;12")</f>
        <v>0</v>
      </c>
      <c r="O144" s="8">
        <f>COUNTIFS([2]nominal!$Q$7:$Q$9999,$H144,[2]nominal!$J$7:$J$9999,"&gt;11",[2]nominal!$J$7:$J$9999,"&lt;18")</f>
        <v>0</v>
      </c>
      <c r="P144" s="8">
        <f>COUNTIFS([2]nominal!$Q$7:$Q$9999,$H144,[2]nominal!$J$7:$J$9999,"&gt;17",[2]nominal!$J$7:$J$9999,"&lt;30")</f>
        <v>0</v>
      </c>
      <c r="Q144" s="8">
        <f>COUNTIFS([2]nominal!$Q$7:$Q$9999,$H144,[2]nominal!$J$7:$J$9999,"&gt;29",[2]nominal!$J$7:$J$9999,"&lt;60")</f>
        <v>0</v>
      </c>
      <c r="R144" s="8">
        <f>COUNTIFS([2]nominal!$Q$7:$Q$9999,$H144,[2]nominal!$J$7:$J$9999,"&gt;59")</f>
        <v>0</v>
      </c>
      <c r="S144" s="8">
        <f>COUNTIFS([2]nominal!$Q$7:$Q$9999,$H144,[2]nominal!$AH$7:$AH$9999,$S$4)</f>
        <v>0</v>
      </c>
      <c r="T144" s="21">
        <f>COUNTIFS([2]nominal!$Q$7:$Q$9999,$H144,[2]nominal!$AH$7:$AH$9999,$T$4)</f>
        <v>0</v>
      </c>
      <c r="U144" s="21">
        <f>COUNTIFS([2]nominal!$Q$7:$Q$9999,$H144,[2]nominal!$AH$7:$AH$9999,$U$4)</f>
        <v>0</v>
      </c>
      <c r="V144" s="21">
        <f>COUNTIFS([2]nominal!$Q$7:$Q$9999,$H144,[2]nominal!$AH$7:$AH$9999,$V$4)</f>
        <v>0</v>
      </c>
      <c r="W144" s="21">
        <f>COUNTIFS([2]nominal!$Q$7:$Q$9999,$H144,[2]nominal!$AH$7:$AH$9999,$W$4)</f>
        <v>0</v>
      </c>
      <c r="X144" s="8">
        <f>COUNTIFS([2]nominal!$Q$7:$Q$9999,$H144,[2]nominal!$AF$7:$AF$9999,$X$4)</f>
        <v>0</v>
      </c>
      <c r="Y144" s="21">
        <f>COUNTIFS([2]nominal!$Q$7:$Q$9999,$H144,[2]nominal!$AF$7:$AF$9999,$Y$4)</f>
        <v>0</v>
      </c>
      <c r="Z144" s="21">
        <f>COUNTIFS([2]nominal!$Q$7:$Q$9999,$H144,[2]nominal!$AK$7:$AK$9999,$Z$4)</f>
        <v>0</v>
      </c>
      <c r="AA144" s="21">
        <f>COUNTIFS([2]nominal!$Q$7:$Q$9999,$H144,[2]nominal!$AK$7:$AK$9999,$AA$4)</f>
        <v>0</v>
      </c>
      <c r="AB144" s="21">
        <f>COUNTIFS([2]nominal!$Q$7:$Q$9999,$H144,[2]nominal!$AK$7:$AK$9999,$AB$4)</f>
        <v>0</v>
      </c>
      <c r="AC144" s="21">
        <f>COUNTIFS([2]nominal!$Q$7:$Q$9999,$H144,[2]nominal!$AW$7:$AW$9999,$AC$4)</f>
        <v>0</v>
      </c>
      <c r="AD144" s="21">
        <f>COUNTIFS([2]nominal!$Q$7:$Q$9999,$H144,[2]nominal!$AZ$7:$AZ$9999,$AD$4)</f>
        <v>0</v>
      </c>
      <c r="AE144" s="8">
        <f>COUNTIFS([2]nominal!$Q$7:$Q$9999,$H144,[2]nominal!$AO$7:$AO$9999,$AE$4)</f>
        <v>0</v>
      </c>
      <c r="AF144" s="8">
        <f>COUNTIFS([2]nominal!$Q$7:$Q$9999,$H144,[2]nominal!$AT$7:$AT$9999,$AF$4)</f>
        <v>0</v>
      </c>
      <c r="AG144" s="21">
        <f>COUNTIFS([2]nominal!$Q$7:$Q$9999,$H144,[2]nominal!$DH$7:$DH$9999,$AG$4)</f>
        <v>0</v>
      </c>
      <c r="AH144" s="21">
        <f>COUNTIFS([2]nominal!$Q$7:$Q$9999,$H144,[2]nominal!$CN$7:$CN$9999,$AH$4)</f>
        <v>0</v>
      </c>
      <c r="AI144" s="21">
        <f>COUNTIFS([2]nominal!$Q$7:$Q$9999,$H144,[2]nominal!$CN$7:$CN$9999,$AI$4)</f>
        <v>0</v>
      </c>
      <c r="AJ144" s="21">
        <f>COUNTIFS([2]nominal!$Q$7:$Q$9999,$H144,[2]nominal!$CN$7:$CN$9999,$AJ$4)</f>
        <v>0</v>
      </c>
      <c r="AK144" s="21">
        <f>COUNTIFS([2]nominal!$Q$7:$Q$9999,$H144,[2]nominal!$CN$7:$CN$9999,$AK$4)</f>
        <v>0</v>
      </c>
      <c r="AL144" s="21">
        <f>COUNTIFS([2]nominal!$Q$7:$Q$9999,$H144,[2]nominal!$CO$7:$CO$9999,$AL$4)</f>
        <v>0</v>
      </c>
      <c r="AM144" s="21">
        <f>COUNTIFS([2]nominal!$Q$7:$Q$9999,$H144,[2]nominal!$CO$7:$CO$9999,$AM$4)</f>
        <v>0</v>
      </c>
      <c r="AN144" s="21">
        <f>COUNTIFS([2]nominal!$Q$7:$Q$9999,$H144,[2]nominal!$CO$7:$CO$9999,$AN$4)</f>
        <v>0</v>
      </c>
      <c r="AO144" s="21">
        <f>COUNTIFS([2]nominal!$Q$7:$Q$9999,$H144,[2]nominal!$DE$7:$DE$9999,$AO$4)</f>
        <v>0</v>
      </c>
      <c r="AP144" s="21">
        <f>COUNTIFS([2]nominal!$Q$7:$Q$9999,$H144,[2]nominal!$DE$7:$DE$9999,$AP$4)</f>
        <v>0</v>
      </c>
      <c r="AQ144" s="21">
        <f>COUNTIFS([2]nominal!$Q$7:$Q$9999,$H144,[2]nominal!$DE$7:$DE$9999,$AQ$4)</f>
        <v>0</v>
      </c>
      <c r="AR144" s="21">
        <f>COUNTIFS([2]nominal!$Q$7:$Q$9999,$H144,[2]nominal!$DQ$7:$DQ$9999,$AR$4)</f>
        <v>0</v>
      </c>
      <c r="AS144" s="21">
        <f>COUNTIFS([2]nominal!$Q$7:$Q$9999,$H144,[2]nominal!$DQ$7:$DQ$9999,$AS$4)</f>
        <v>0</v>
      </c>
      <c r="AT144" s="21">
        <f>COUNTIFS([2]nominal!$Q$7:$Q$9999,$H144,[2]nominal!$DQ$7:$DQ$9999,$AT$4)</f>
        <v>0</v>
      </c>
      <c r="AU144" s="21">
        <f>COUNTIFS([2]nominal!$Q$7:$Q$9999,$H144,[2]nominal!$DL$7:$DL$9999,$AU$4)</f>
        <v>0</v>
      </c>
      <c r="AV144" s="21">
        <f>COUNTIFS([2]nominal!$Q$7:$Q$9999,$H144,[2]nominal!$DL$7:$DL$9999,$AV$4)</f>
        <v>0</v>
      </c>
      <c r="AW144" s="21">
        <f>COUNTIFS([2]nominal!$Q$7:$Q$9999,$H144,[2]nominal!$DL$7:$DL$9999,$AW$4)</f>
        <v>0</v>
      </c>
      <c r="AX144" s="21">
        <f>COUNTIFS([2]nominal!$Q$7:$Q$9999,$H144,[2]nominal!$DL$7:$DL$9999,$AX$4)</f>
        <v>0</v>
      </c>
      <c r="AY144" s="21">
        <f>COUNTIFS([2]nominal!$Q$7:$Q$9999,$H144,[2]nominal!$DL$7:$DL$9999,$AY$4)</f>
        <v>0</v>
      </c>
      <c r="AZ144" s="21">
        <f>COUNTIFS([2]nominal!$Q$7:$Q$9999,$H144,[2]nominal!$DL$7:$DL$9999,$AZ$4)</f>
        <v>0</v>
      </c>
      <c r="BA144" s="21">
        <f>COUNTIFS([2]nominal!$Q$7:$Q$9999,$H144,[2]nominal!$DO$7:$DO$9999,$BA$4)</f>
        <v>0</v>
      </c>
      <c r="BB144" s="21">
        <f>COUNTIFS([2]nominal!$Q$7:$Q$9999,$H144,[2]nominal!$ES$7:$ES$9999,$BB$4)</f>
        <v>0</v>
      </c>
      <c r="BC144" s="11"/>
    </row>
    <row r="145" spans="1:55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f>IFERROR(VLOOKUP(H145,[1]NroPctesXeess!$E$3:$G$9999,3,FALSE),0)</f>
        <v>0</v>
      </c>
      <c r="K145" s="8">
        <f>COUNTIFS([2]nominal!$Q$7:$Q$9999,H145)</f>
        <v>0</v>
      </c>
      <c r="L145" s="8">
        <f>COUNTIFS([3]nominal!$Q$7:$Q$999,H145)</f>
        <v>0</v>
      </c>
      <c r="M145" s="8">
        <f>COUNTIFS([2]nominal!$Q$7:$Q$9999,$H145,[2]nominal!$J$7:$J$9999,"&lt;6")</f>
        <v>0</v>
      </c>
      <c r="N145" s="8">
        <f>COUNTIFS([2]nominal!$Q$7:$Q$9999,$H145,[2]nominal!$J$7:$J$9999,"&gt;5",[2]nominal!$J$7:$J$9999,"&lt;12")</f>
        <v>0</v>
      </c>
      <c r="O145" s="8">
        <f>COUNTIFS([2]nominal!$Q$7:$Q$9999,$H145,[2]nominal!$J$7:$J$9999,"&gt;11",[2]nominal!$J$7:$J$9999,"&lt;18")</f>
        <v>0</v>
      </c>
      <c r="P145" s="8">
        <f>COUNTIFS([2]nominal!$Q$7:$Q$9999,$H145,[2]nominal!$J$7:$J$9999,"&gt;17",[2]nominal!$J$7:$J$9999,"&lt;30")</f>
        <v>0</v>
      </c>
      <c r="Q145" s="8">
        <f>COUNTIFS([2]nominal!$Q$7:$Q$9999,$H145,[2]nominal!$J$7:$J$9999,"&gt;29",[2]nominal!$J$7:$J$9999,"&lt;60")</f>
        <v>0</v>
      </c>
      <c r="R145" s="8">
        <f>COUNTIFS([2]nominal!$Q$7:$Q$9999,$H145,[2]nominal!$J$7:$J$9999,"&gt;59")</f>
        <v>0</v>
      </c>
      <c r="S145" s="8">
        <f>COUNTIFS([2]nominal!$Q$7:$Q$9999,$H145,[2]nominal!$AH$7:$AH$9999,$S$4)</f>
        <v>0</v>
      </c>
      <c r="T145" s="21">
        <f>COUNTIFS([2]nominal!$Q$7:$Q$9999,$H145,[2]nominal!$AH$7:$AH$9999,$T$4)</f>
        <v>0</v>
      </c>
      <c r="U145" s="21">
        <f>COUNTIFS([2]nominal!$Q$7:$Q$9999,$H145,[2]nominal!$AH$7:$AH$9999,$U$4)</f>
        <v>0</v>
      </c>
      <c r="V145" s="21">
        <f>COUNTIFS([2]nominal!$Q$7:$Q$9999,$H145,[2]nominal!$AH$7:$AH$9999,$V$4)</f>
        <v>0</v>
      </c>
      <c r="W145" s="21">
        <f>COUNTIFS([2]nominal!$Q$7:$Q$9999,$H145,[2]nominal!$AH$7:$AH$9999,$W$4)</f>
        <v>0</v>
      </c>
      <c r="X145" s="8">
        <f>COUNTIFS([2]nominal!$Q$7:$Q$9999,$H145,[2]nominal!$AF$7:$AF$9999,$X$4)</f>
        <v>0</v>
      </c>
      <c r="Y145" s="21">
        <f>COUNTIFS([2]nominal!$Q$7:$Q$9999,$H145,[2]nominal!$AF$7:$AF$9999,$Y$4)</f>
        <v>0</v>
      </c>
      <c r="Z145" s="21">
        <f>COUNTIFS([2]nominal!$Q$7:$Q$9999,$H145,[2]nominal!$AK$7:$AK$9999,$Z$4)</f>
        <v>0</v>
      </c>
      <c r="AA145" s="21">
        <f>COUNTIFS([2]nominal!$Q$7:$Q$9999,$H145,[2]nominal!$AK$7:$AK$9999,$AA$4)</f>
        <v>0</v>
      </c>
      <c r="AB145" s="21">
        <f>COUNTIFS([2]nominal!$Q$7:$Q$9999,$H145,[2]nominal!$AK$7:$AK$9999,$AB$4)</f>
        <v>0</v>
      </c>
      <c r="AC145" s="21">
        <f>COUNTIFS([2]nominal!$Q$7:$Q$9999,$H145,[2]nominal!$AW$7:$AW$9999,$AC$4)</f>
        <v>0</v>
      </c>
      <c r="AD145" s="21">
        <f>COUNTIFS([2]nominal!$Q$7:$Q$9999,$H145,[2]nominal!$AZ$7:$AZ$9999,$AD$4)</f>
        <v>0</v>
      </c>
      <c r="AE145" s="8">
        <f>COUNTIFS([2]nominal!$Q$7:$Q$9999,$H145,[2]nominal!$AO$7:$AO$9999,$AE$4)</f>
        <v>0</v>
      </c>
      <c r="AF145" s="8">
        <f>COUNTIFS([2]nominal!$Q$7:$Q$9999,$H145,[2]nominal!$AT$7:$AT$9999,$AF$4)</f>
        <v>0</v>
      </c>
      <c r="AG145" s="21">
        <f>COUNTIFS([2]nominal!$Q$7:$Q$9999,$H145,[2]nominal!$DH$7:$DH$9999,$AG$4)</f>
        <v>0</v>
      </c>
      <c r="AH145" s="21">
        <f>COUNTIFS([2]nominal!$Q$7:$Q$9999,$H145,[2]nominal!$CN$7:$CN$9999,$AH$4)</f>
        <v>0</v>
      </c>
      <c r="AI145" s="21">
        <f>COUNTIFS([2]nominal!$Q$7:$Q$9999,$H145,[2]nominal!$CN$7:$CN$9999,$AI$4)</f>
        <v>0</v>
      </c>
      <c r="AJ145" s="21">
        <f>COUNTIFS([2]nominal!$Q$7:$Q$9999,$H145,[2]nominal!$CN$7:$CN$9999,$AJ$4)</f>
        <v>0</v>
      </c>
      <c r="AK145" s="21">
        <f>COUNTIFS([2]nominal!$Q$7:$Q$9999,$H145,[2]nominal!$CN$7:$CN$9999,$AK$4)</f>
        <v>0</v>
      </c>
      <c r="AL145" s="21">
        <f>COUNTIFS([2]nominal!$Q$7:$Q$9999,$H145,[2]nominal!$CO$7:$CO$9999,$AL$4)</f>
        <v>0</v>
      </c>
      <c r="AM145" s="21">
        <f>COUNTIFS([2]nominal!$Q$7:$Q$9999,$H145,[2]nominal!$CO$7:$CO$9999,$AM$4)</f>
        <v>0</v>
      </c>
      <c r="AN145" s="21">
        <f>COUNTIFS([2]nominal!$Q$7:$Q$9999,$H145,[2]nominal!$CO$7:$CO$9999,$AN$4)</f>
        <v>0</v>
      </c>
      <c r="AO145" s="21">
        <f>COUNTIFS([2]nominal!$Q$7:$Q$9999,$H145,[2]nominal!$DE$7:$DE$9999,$AO$4)</f>
        <v>0</v>
      </c>
      <c r="AP145" s="21">
        <f>COUNTIFS([2]nominal!$Q$7:$Q$9999,$H145,[2]nominal!$DE$7:$DE$9999,$AP$4)</f>
        <v>0</v>
      </c>
      <c r="AQ145" s="21">
        <f>COUNTIFS([2]nominal!$Q$7:$Q$9999,$H145,[2]nominal!$DE$7:$DE$9999,$AQ$4)</f>
        <v>0</v>
      </c>
      <c r="AR145" s="21">
        <f>COUNTIFS([2]nominal!$Q$7:$Q$9999,$H145,[2]nominal!$DQ$7:$DQ$9999,$AR$4)</f>
        <v>0</v>
      </c>
      <c r="AS145" s="21">
        <f>COUNTIFS([2]nominal!$Q$7:$Q$9999,$H145,[2]nominal!$DQ$7:$DQ$9999,$AS$4)</f>
        <v>0</v>
      </c>
      <c r="AT145" s="21">
        <f>COUNTIFS([2]nominal!$Q$7:$Q$9999,$H145,[2]nominal!$DQ$7:$DQ$9999,$AT$4)</f>
        <v>0</v>
      </c>
      <c r="AU145" s="21">
        <f>COUNTIFS([2]nominal!$Q$7:$Q$9999,$H145,[2]nominal!$DL$7:$DL$9999,$AU$4)</f>
        <v>0</v>
      </c>
      <c r="AV145" s="21">
        <f>COUNTIFS([2]nominal!$Q$7:$Q$9999,$H145,[2]nominal!$DL$7:$DL$9999,$AV$4)</f>
        <v>0</v>
      </c>
      <c r="AW145" s="21">
        <f>COUNTIFS([2]nominal!$Q$7:$Q$9999,$H145,[2]nominal!$DL$7:$DL$9999,$AW$4)</f>
        <v>0</v>
      </c>
      <c r="AX145" s="21">
        <f>COUNTIFS([2]nominal!$Q$7:$Q$9999,$H145,[2]nominal!$DL$7:$DL$9999,$AX$4)</f>
        <v>0</v>
      </c>
      <c r="AY145" s="21">
        <f>COUNTIFS([2]nominal!$Q$7:$Q$9999,$H145,[2]nominal!$DL$7:$DL$9999,$AY$4)</f>
        <v>0</v>
      </c>
      <c r="AZ145" s="21">
        <f>COUNTIFS([2]nominal!$Q$7:$Q$9999,$H145,[2]nominal!$DL$7:$DL$9999,$AZ$4)</f>
        <v>0</v>
      </c>
      <c r="BA145" s="21">
        <f>COUNTIFS([2]nominal!$Q$7:$Q$9999,$H145,[2]nominal!$DO$7:$DO$9999,$BA$4)</f>
        <v>0</v>
      </c>
      <c r="BB145" s="21">
        <f>COUNTIFS([2]nominal!$Q$7:$Q$9999,$H145,[2]nominal!$ES$7:$ES$9999,$BB$4)</f>
        <v>0</v>
      </c>
      <c r="BC145" s="11"/>
    </row>
    <row r="146" spans="1:55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f>IFERROR(VLOOKUP(H146,[1]NroPctesXeess!$E$3:$G$9999,3,FALSE),0)</f>
        <v>0</v>
      </c>
      <c r="K146" s="8">
        <f>COUNTIFS([2]nominal!$Q$7:$Q$9999,H146)</f>
        <v>0</v>
      </c>
      <c r="L146" s="8">
        <f>COUNTIFS([3]nominal!$Q$7:$Q$999,H146)</f>
        <v>0</v>
      </c>
      <c r="M146" s="8">
        <f>COUNTIFS([2]nominal!$Q$7:$Q$9999,$H146,[2]nominal!$J$7:$J$9999,"&lt;6")</f>
        <v>0</v>
      </c>
      <c r="N146" s="8">
        <f>COUNTIFS([2]nominal!$Q$7:$Q$9999,$H146,[2]nominal!$J$7:$J$9999,"&gt;5",[2]nominal!$J$7:$J$9999,"&lt;12")</f>
        <v>0</v>
      </c>
      <c r="O146" s="8">
        <f>COUNTIFS([2]nominal!$Q$7:$Q$9999,$H146,[2]nominal!$J$7:$J$9999,"&gt;11",[2]nominal!$J$7:$J$9999,"&lt;18")</f>
        <v>0</v>
      </c>
      <c r="P146" s="8">
        <f>COUNTIFS([2]nominal!$Q$7:$Q$9999,$H146,[2]nominal!$J$7:$J$9999,"&gt;17",[2]nominal!$J$7:$J$9999,"&lt;30")</f>
        <v>0</v>
      </c>
      <c r="Q146" s="8">
        <f>COUNTIFS([2]nominal!$Q$7:$Q$9999,$H146,[2]nominal!$J$7:$J$9999,"&gt;29",[2]nominal!$J$7:$J$9999,"&lt;60")</f>
        <v>0</v>
      </c>
      <c r="R146" s="8">
        <f>COUNTIFS([2]nominal!$Q$7:$Q$9999,$H146,[2]nominal!$J$7:$J$9999,"&gt;59")</f>
        <v>0</v>
      </c>
      <c r="S146" s="8">
        <f>COUNTIFS([2]nominal!$Q$7:$Q$9999,$H146,[2]nominal!$AH$7:$AH$9999,$S$4)</f>
        <v>0</v>
      </c>
      <c r="T146" s="21">
        <f>COUNTIFS([2]nominal!$Q$7:$Q$9999,$H146,[2]nominal!$AH$7:$AH$9999,$T$4)</f>
        <v>0</v>
      </c>
      <c r="U146" s="21">
        <f>COUNTIFS([2]nominal!$Q$7:$Q$9999,$H146,[2]nominal!$AH$7:$AH$9999,$U$4)</f>
        <v>0</v>
      </c>
      <c r="V146" s="21">
        <f>COUNTIFS([2]nominal!$Q$7:$Q$9999,$H146,[2]nominal!$AH$7:$AH$9999,$V$4)</f>
        <v>0</v>
      </c>
      <c r="W146" s="21">
        <f>COUNTIFS([2]nominal!$Q$7:$Q$9999,$H146,[2]nominal!$AH$7:$AH$9999,$W$4)</f>
        <v>0</v>
      </c>
      <c r="X146" s="8">
        <f>COUNTIFS([2]nominal!$Q$7:$Q$9999,$H146,[2]nominal!$AF$7:$AF$9999,$X$4)</f>
        <v>0</v>
      </c>
      <c r="Y146" s="21">
        <f>COUNTIFS([2]nominal!$Q$7:$Q$9999,$H146,[2]nominal!$AF$7:$AF$9999,$Y$4)</f>
        <v>0</v>
      </c>
      <c r="Z146" s="21">
        <f>COUNTIFS([2]nominal!$Q$7:$Q$9999,$H146,[2]nominal!$AK$7:$AK$9999,$Z$4)</f>
        <v>0</v>
      </c>
      <c r="AA146" s="21">
        <f>COUNTIFS([2]nominal!$Q$7:$Q$9999,$H146,[2]nominal!$AK$7:$AK$9999,$AA$4)</f>
        <v>0</v>
      </c>
      <c r="AB146" s="21">
        <f>COUNTIFS([2]nominal!$Q$7:$Q$9999,$H146,[2]nominal!$AK$7:$AK$9999,$AB$4)</f>
        <v>0</v>
      </c>
      <c r="AC146" s="21">
        <f>COUNTIFS([2]nominal!$Q$7:$Q$9999,$H146,[2]nominal!$AW$7:$AW$9999,$AC$4)</f>
        <v>0</v>
      </c>
      <c r="AD146" s="21">
        <f>COUNTIFS([2]nominal!$Q$7:$Q$9999,$H146,[2]nominal!$AZ$7:$AZ$9999,$AD$4)</f>
        <v>0</v>
      </c>
      <c r="AE146" s="8">
        <f>COUNTIFS([2]nominal!$Q$7:$Q$9999,$H146,[2]nominal!$AO$7:$AO$9999,$AE$4)</f>
        <v>0</v>
      </c>
      <c r="AF146" s="8">
        <f>COUNTIFS([2]nominal!$Q$7:$Q$9999,$H146,[2]nominal!$AT$7:$AT$9999,$AF$4)</f>
        <v>0</v>
      </c>
      <c r="AG146" s="21">
        <f>COUNTIFS([2]nominal!$Q$7:$Q$9999,$H146,[2]nominal!$DH$7:$DH$9999,$AG$4)</f>
        <v>0</v>
      </c>
      <c r="AH146" s="21">
        <f>COUNTIFS([2]nominal!$Q$7:$Q$9999,$H146,[2]nominal!$CN$7:$CN$9999,$AH$4)</f>
        <v>0</v>
      </c>
      <c r="AI146" s="21">
        <f>COUNTIFS([2]nominal!$Q$7:$Q$9999,$H146,[2]nominal!$CN$7:$CN$9999,$AI$4)</f>
        <v>0</v>
      </c>
      <c r="AJ146" s="21">
        <f>COUNTIFS([2]nominal!$Q$7:$Q$9999,$H146,[2]nominal!$CN$7:$CN$9999,$AJ$4)</f>
        <v>0</v>
      </c>
      <c r="AK146" s="21">
        <f>COUNTIFS([2]nominal!$Q$7:$Q$9999,$H146,[2]nominal!$CN$7:$CN$9999,$AK$4)</f>
        <v>0</v>
      </c>
      <c r="AL146" s="21">
        <f>COUNTIFS([2]nominal!$Q$7:$Q$9999,$H146,[2]nominal!$CO$7:$CO$9999,$AL$4)</f>
        <v>0</v>
      </c>
      <c r="AM146" s="21">
        <f>COUNTIFS([2]nominal!$Q$7:$Q$9999,$H146,[2]nominal!$CO$7:$CO$9999,$AM$4)</f>
        <v>0</v>
      </c>
      <c r="AN146" s="21">
        <f>COUNTIFS([2]nominal!$Q$7:$Q$9999,$H146,[2]nominal!$CO$7:$CO$9999,$AN$4)</f>
        <v>0</v>
      </c>
      <c r="AO146" s="21">
        <f>COUNTIFS([2]nominal!$Q$7:$Q$9999,$H146,[2]nominal!$DE$7:$DE$9999,$AO$4)</f>
        <v>0</v>
      </c>
      <c r="AP146" s="21">
        <f>COUNTIFS([2]nominal!$Q$7:$Q$9999,$H146,[2]nominal!$DE$7:$DE$9999,$AP$4)</f>
        <v>0</v>
      </c>
      <c r="AQ146" s="21">
        <f>COUNTIFS([2]nominal!$Q$7:$Q$9999,$H146,[2]nominal!$DE$7:$DE$9999,$AQ$4)</f>
        <v>0</v>
      </c>
      <c r="AR146" s="21">
        <f>COUNTIFS([2]nominal!$Q$7:$Q$9999,$H146,[2]nominal!$DQ$7:$DQ$9999,$AR$4)</f>
        <v>0</v>
      </c>
      <c r="AS146" s="21">
        <f>COUNTIFS([2]nominal!$Q$7:$Q$9999,$H146,[2]nominal!$DQ$7:$DQ$9999,$AS$4)</f>
        <v>0</v>
      </c>
      <c r="AT146" s="21">
        <f>COUNTIFS([2]nominal!$Q$7:$Q$9999,$H146,[2]nominal!$DQ$7:$DQ$9999,$AT$4)</f>
        <v>0</v>
      </c>
      <c r="AU146" s="21">
        <f>COUNTIFS([2]nominal!$Q$7:$Q$9999,$H146,[2]nominal!$DL$7:$DL$9999,$AU$4)</f>
        <v>0</v>
      </c>
      <c r="AV146" s="21">
        <f>COUNTIFS([2]nominal!$Q$7:$Q$9999,$H146,[2]nominal!$DL$7:$DL$9999,$AV$4)</f>
        <v>0</v>
      </c>
      <c r="AW146" s="21">
        <f>COUNTIFS([2]nominal!$Q$7:$Q$9999,$H146,[2]nominal!$DL$7:$DL$9999,$AW$4)</f>
        <v>0</v>
      </c>
      <c r="AX146" s="21">
        <f>COUNTIFS([2]nominal!$Q$7:$Q$9999,$H146,[2]nominal!$DL$7:$DL$9999,$AX$4)</f>
        <v>0</v>
      </c>
      <c r="AY146" s="21">
        <f>COUNTIFS([2]nominal!$Q$7:$Q$9999,$H146,[2]nominal!$DL$7:$DL$9999,$AY$4)</f>
        <v>0</v>
      </c>
      <c r="AZ146" s="21">
        <f>COUNTIFS([2]nominal!$Q$7:$Q$9999,$H146,[2]nominal!$DL$7:$DL$9999,$AZ$4)</f>
        <v>0</v>
      </c>
      <c r="BA146" s="21">
        <f>COUNTIFS([2]nominal!$Q$7:$Q$9999,$H146,[2]nominal!$DO$7:$DO$9999,$BA$4)</f>
        <v>0</v>
      </c>
      <c r="BB146" s="21">
        <f>COUNTIFS([2]nominal!$Q$7:$Q$9999,$H146,[2]nominal!$ES$7:$ES$9999,$BB$4)</f>
        <v>0</v>
      </c>
      <c r="BC146" s="11"/>
    </row>
    <row r="147" spans="1:55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f>IFERROR(VLOOKUP(H147,[1]NroPctesXeess!$E$3:$G$9999,3,FALSE),0)</f>
        <v>0</v>
      </c>
      <c r="K147" s="8">
        <f>COUNTIFS([2]nominal!$Q$7:$Q$9999,H147)</f>
        <v>0</v>
      </c>
      <c r="L147" s="8">
        <f>COUNTIFS([3]nominal!$Q$7:$Q$999,H147)</f>
        <v>0</v>
      </c>
      <c r="M147" s="8">
        <f>COUNTIFS([2]nominal!$Q$7:$Q$9999,$H147,[2]nominal!$J$7:$J$9999,"&lt;6")</f>
        <v>0</v>
      </c>
      <c r="N147" s="8">
        <f>COUNTIFS([2]nominal!$Q$7:$Q$9999,$H147,[2]nominal!$J$7:$J$9999,"&gt;5",[2]nominal!$J$7:$J$9999,"&lt;12")</f>
        <v>0</v>
      </c>
      <c r="O147" s="8">
        <f>COUNTIFS([2]nominal!$Q$7:$Q$9999,$H147,[2]nominal!$J$7:$J$9999,"&gt;11",[2]nominal!$J$7:$J$9999,"&lt;18")</f>
        <v>0</v>
      </c>
      <c r="P147" s="8">
        <f>COUNTIFS([2]nominal!$Q$7:$Q$9999,$H147,[2]nominal!$J$7:$J$9999,"&gt;17",[2]nominal!$J$7:$J$9999,"&lt;30")</f>
        <v>0</v>
      </c>
      <c r="Q147" s="8">
        <f>COUNTIFS([2]nominal!$Q$7:$Q$9999,$H147,[2]nominal!$J$7:$J$9999,"&gt;29",[2]nominal!$J$7:$J$9999,"&lt;60")</f>
        <v>0</v>
      </c>
      <c r="R147" s="8">
        <f>COUNTIFS([2]nominal!$Q$7:$Q$9999,$H147,[2]nominal!$J$7:$J$9999,"&gt;59")</f>
        <v>0</v>
      </c>
      <c r="S147" s="8">
        <f>COUNTIFS([2]nominal!$Q$7:$Q$9999,$H147,[2]nominal!$AH$7:$AH$9999,$S$4)</f>
        <v>0</v>
      </c>
      <c r="T147" s="21">
        <f>COUNTIFS([2]nominal!$Q$7:$Q$9999,$H147,[2]nominal!$AH$7:$AH$9999,$T$4)</f>
        <v>0</v>
      </c>
      <c r="U147" s="21">
        <f>COUNTIFS([2]nominal!$Q$7:$Q$9999,$H147,[2]nominal!$AH$7:$AH$9999,$U$4)</f>
        <v>0</v>
      </c>
      <c r="V147" s="21">
        <f>COUNTIFS([2]nominal!$Q$7:$Q$9999,$H147,[2]nominal!$AH$7:$AH$9999,$V$4)</f>
        <v>0</v>
      </c>
      <c r="W147" s="21">
        <f>COUNTIFS([2]nominal!$Q$7:$Q$9999,$H147,[2]nominal!$AH$7:$AH$9999,$W$4)</f>
        <v>0</v>
      </c>
      <c r="X147" s="8">
        <f>COUNTIFS([2]nominal!$Q$7:$Q$9999,$H147,[2]nominal!$AF$7:$AF$9999,$X$4)</f>
        <v>0</v>
      </c>
      <c r="Y147" s="21">
        <f>COUNTIFS([2]nominal!$Q$7:$Q$9999,$H147,[2]nominal!$AF$7:$AF$9999,$Y$4)</f>
        <v>0</v>
      </c>
      <c r="Z147" s="21">
        <f>COUNTIFS([2]nominal!$Q$7:$Q$9999,$H147,[2]nominal!$AK$7:$AK$9999,$Z$4)</f>
        <v>0</v>
      </c>
      <c r="AA147" s="21">
        <f>COUNTIFS([2]nominal!$Q$7:$Q$9999,$H147,[2]nominal!$AK$7:$AK$9999,$AA$4)</f>
        <v>0</v>
      </c>
      <c r="AB147" s="21">
        <f>COUNTIFS([2]nominal!$Q$7:$Q$9999,$H147,[2]nominal!$AK$7:$AK$9999,$AB$4)</f>
        <v>0</v>
      </c>
      <c r="AC147" s="21">
        <f>COUNTIFS([2]nominal!$Q$7:$Q$9999,$H147,[2]nominal!$AW$7:$AW$9999,$AC$4)</f>
        <v>0</v>
      </c>
      <c r="AD147" s="21">
        <f>COUNTIFS([2]nominal!$Q$7:$Q$9999,$H147,[2]nominal!$AZ$7:$AZ$9999,$AD$4)</f>
        <v>0</v>
      </c>
      <c r="AE147" s="8">
        <f>COUNTIFS([2]nominal!$Q$7:$Q$9999,$H147,[2]nominal!$AO$7:$AO$9999,$AE$4)</f>
        <v>0</v>
      </c>
      <c r="AF147" s="8">
        <f>COUNTIFS([2]nominal!$Q$7:$Q$9999,$H147,[2]nominal!$AT$7:$AT$9999,$AF$4)</f>
        <v>0</v>
      </c>
      <c r="AG147" s="21">
        <f>COUNTIFS([2]nominal!$Q$7:$Q$9999,$H147,[2]nominal!$DH$7:$DH$9999,$AG$4)</f>
        <v>0</v>
      </c>
      <c r="AH147" s="21">
        <f>COUNTIFS([2]nominal!$Q$7:$Q$9999,$H147,[2]nominal!$CN$7:$CN$9999,$AH$4)</f>
        <v>0</v>
      </c>
      <c r="AI147" s="21">
        <f>COUNTIFS([2]nominal!$Q$7:$Q$9999,$H147,[2]nominal!$CN$7:$CN$9999,$AI$4)</f>
        <v>0</v>
      </c>
      <c r="AJ147" s="21">
        <f>COUNTIFS([2]nominal!$Q$7:$Q$9999,$H147,[2]nominal!$CN$7:$CN$9999,$AJ$4)</f>
        <v>0</v>
      </c>
      <c r="AK147" s="21">
        <f>COUNTIFS([2]nominal!$Q$7:$Q$9999,$H147,[2]nominal!$CN$7:$CN$9999,$AK$4)</f>
        <v>0</v>
      </c>
      <c r="AL147" s="21">
        <f>COUNTIFS([2]nominal!$Q$7:$Q$9999,$H147,[2]nominal!$CO$7:$CO$9999,$AL$4)</f>
        <v>0</v>
      </c>
      <c r="AM147" s="21">
        <f>COUNTIFS([2]nominal!$Q$7:$Q$9999,$H147,[2]nominal!$CO$7:$CO$9999,$AM$4)</f>
        <v>0</v>
      </c>
      <c r="AN147" s="21">
        <f>COUNTIFS([2]nominal!$Q$7:$Q$9999,$H147,[2]nominal!$CO$7:$CO$9999,$AN$4)</f>
        <v>0</v>
      </c>
      <c r="AO147" s="21">
        <f>COUNTIFS([2]nominal!$Q$7:$Q$9999,$H147,[2]nominal!$DE$7:$DE$9999,$AO$4)</f>
        <v>0</v>
      </c>
      <c r="AP147" s="21">
        <f>COUNTIFS([2]nominal!$Q$7:$Q$9999,$H147,[2]nominal!$DE$7:$DE$9999,$AP$4)</f>
        <v>0</v>
      </c>
      <c r="AQ147" s="21">
        <f>COUNTIFS([2]nominal!$Q$7:$Q$9999,$H147,[2]nominal!$DE$7:$DE$9999,$AQ$4)</f>
        <v>0</v>
      </c>
      <c r="AR147" s="21">
        <f>COUNTIFS([2]nominal!$Q$7:$Q$9999,$H147,[2]nominal!$DQ$7:$DQ$9999,$AR$4)</f>
        <v>0</v>
      </c>
      <c r="AS147" s="21">
        <f>COUNTIFS([2]nominal!$Q$7:$Q$9999,$H147,[2]nominal!$DQ$7:$DQ$9999,$AS$4)</f>
        <v>0</v>
      </c>
      <c r="AT147" s="21">
        <f>COUNTIFS([2]nominal!$Q$7:$Q$9999,$H147,[2]nominal!$DQ$7:$DQ$9999,$AT$4)</f>
        <v>0</v>
      </c>
      <c r="AU147" s="21">
        <f>COUNTIFS([2]nominal!$Q$7:$Q$9999,$H147,[2]nominal!$DL$7:$DL$9999,$AU$4)</f>
        <v>0</v>
      </c>
      <c r="AV147" s="21">
        <f>COUNTIFS([2]nominal!$Q$7:$Q$9999,$H147,[2]nominal!$DL$7:$DL$9999,$AV$4)</f>
        <v>0</v>
      </c>
      <c r="AW147" s="21">
        <f>COUNTIFS([2]nominal!$Q$7:$Q$9999,$H147,[2]nominal!$DL$7:$DL$9999,$AW$4)</f>
        <v>0</v>
      </c>
      <c r="AX147" s="21">
        <f>COUNTIFS([2]nominal!$Q$7:$Q$9999,$H147,[2]nominal!$DL$7:$DL$9999,$AX$4)</f>
        <v>0</v>
      </c>
      <c r="AY147" s="21">
        <f>COUNTIFS([2]nominal!$Q$7:$Q$9999,$H147,[2]nominal!$DL$7:$DL$9999,$AY$4)</f>
        <v>0</v>
      </c>
      <c r="AZ147" s="21">
        <f>COUNTIFS([2]nominal!$Q$7:$Q$9999,$H147,[2]nominal!$DL$7:$DL$9999,$AZ$4)</f>
        <v>0</v>
      </c>
      <c r="BA147" s="21">
        <f>COUNTIFS([2]nominal!$Q$7:$Q$9999,$H147,[2]nominal!$DO$7:$DO$9999,$BA$4)</f>
        <v>0</v>
      </c>
      <c r="BB147" s="21">
        <f>COUNTIFS([2]nominal!$Q$7:$Q$9999,$H147,[2]nominal!$ES$7:$ES$9999,$BB$4)</f>
        <v>0</v>
      </c>
      <c r="BC147" s="11"/>
    </row>
    <row r="148" spans="1:55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f>IFERROR(VLOOKUP(H148,[1]NroPctesXeess!$E$3:$G$9999,3,FALSE),0)</f>
        <v>0</v>
      </c>
      <c r="K148" s="8">
        <f>COUNTIFS([2]nominal!$Q$7:$Q$9999,H148)</f>
        <v>0</v>
      </c>
      <c r="L148" s="8">
        <f>COUNTIFS([3]nominal!$Q$7:$Q$999,H148)</f>
        <v>0</v>
      </c>
      <c r="M148" s="8">
        <f>COUNTIFS([2]nominal!$Q$7:$Q$9999,$H148,[2]nominal!$J$7:$J$9999,"&lt;6")</f>
        <v>0</v>
      </c>
      <c r="N148" s="8">
        <f>COUNTIFS([2]nominal!$Q$7:$Q$9999,$H148,[2]nominal!$J$7:$J$9999,"&gt;5",[2]nominal!$J$7:$J$9999,"&lt;12")</f>
        <v>0</v>
      </c>
      <c r="O148" s="8">
        <f>COUNTIFS([2]nominal!$Q$7:$Q$9999,$H148,[2]nominal!$J$7:$J$9999,"&gt;11",[2]nominal!$J$7:$J$9999,"&lt;18")</f>
        <v>0</v>
      </c>
      <c r="P148" s="8">
        <f>COUNTIFS([2]nominal!$Q$7:$Q$9999,$H148,[2]nominal!$J$7:$J$9999,"&gt;17",[2]nominal!$J$7:$J$9999,"&lt;30")</f>
        <v>0</v>
      </c>
      <c r="Q148" s="8">
        <f>COUNTIFS([2]nominal!$Q$7:$Q$9999,$H148,[2]nominal!$J$7:$J$9999,"&gt;29",[2]nominal!$J$7:$J$9999,"&lt;60")</f>
        <v>0</v>
      </c>
      <c r="R148" s="8">
        <f>COUNTIFS([2]nominal!$Q$7:$Q$9999,$H148,[2]nominal!$J$7:$J$9999,"&gt;59")</f>
        <v>0</v>
      </c>
      <c r="S148" s="8">
        <f>COUNTIFS([2]nominal!$Q$7:$Q$9999,$H148,[2]nominal!$AH$7:$AH$9999,$S$4)</f>
        <v>0</v>
      </c>
      <c r="T148" s="21">
        <f>COUNTIFS([2]nominal!$Q$7:$Q$9999,$H148,[2]nominal!$AH$7:$AH$9999,$T$4)</f>
        <v>0</v>
      </c>
      <c r="U148" s="21">
        <f>COUNTIFS([2]nominal!$Q$7:$Q$9999,$H148,[2]nominal!$AH$7:$AH$9999,$U$4)</f>
        <v>0</v>
      </c>
      <c r="V148" s="21">
        <f>COUNTIFS([2]nominal!$Q$7:$Q$9999,$H148,[2]nominal!$AH$7:$AH$9999,$V$4)</f>
        <v>0</v>
      </c>
      <c r="W148" s="21">
        <f>COUNTIFS([2]nominal!$Q$7:$Q$9999,$H148,[2]nominal!$AH$7:$AH$9999,$W$4)</f>
        <v>0</v>
      </c>
      <c r="X148" s="8">
        <f>COUNTIFS([2]nominal!$Q$7:$Q$9999,$H148,[2]nominal!$AF$7:$AF$9999,$X$4)</f>
        <v>0</v>
      </c>
      <c r="Y148" s="21">
        <f>COUNTIFS([2]nominal!$Q$7:$Q$9999,$H148,[2]nominal!$AF$7:$AF$9999,$Y$4)</f>
        <v>0</v>
      </c>
      <c r="Z148" s="21">
        <f>COUNTIFS([2]nominal!$Q$7:$Q$9999,$H148,[2]nominal!$AK$7:$AK$9999,$Z$4)</f>
        <v>0</v>
      </c>
      <c r="AA148" s="21">
        <f>COUNTIFS([2]nominal!$Q$7:$Q$9999,$H148,[2]nominal!$AK$7:$AK$9999,$AA$4)</f>
        <v>0</v>
      </c>
      <c r="AB148" s="21">
        <f>COUNTIFS([2]nominal!$Q$7:$Q$9999,$H148,[2]nominal!$AK$7:$AK$9999,$AB$4)</f>
        <v>0</v>
      </c>
      <c r="AC148" s="21">
        <f>COUNTIFS([2]nominal!$Q$7:$Q$9999,$H148,[2]nominal!$AW$7:$AW$9999,$AC$4)</f>
        <v>0</v>
      </c>
      <c r="AD148" s="21">
        <f>COUNTIFS([2]nominal!$Q$7:$Q$9999,$H148,[2]nominal!$AZ$7:$AZ$9999,$AD$4)</f>
        <v>0</v>
      </c>
      <c r="AE148" s="8">
        <f>COUNTIFS([2]nominal!$Q$7:$Q$9999,$H148,[2]nominal!$AO$7:$AO$9999,$AE$4)</f>
        <v>0</v>
      </c>
      <c r="AF148" s="8">
        <f>COUNTIFS([2]nominal!$Q$7:$Q$9999,$H148,[2]nominal!$AT$7:$AT$9999,$AF$4)</f>
        <v>0</v>
      </c>
      <c r="AG148" s="21">
        <f>COUNTIFS([2]nominal!$Q$7:$Q$9999,$H148,[2]nominal!$DH$7:$DH$9999,$AG$4)</f>
        <v>0</v>
      </c>
      <c r="AH148" s="21">
        <f>COUNTIFS([2]nominal!$Q$7:$Q$9999,$H148,[2]nominal!$CN$7:$CN$9999,$AH$4)</f>
        <v>0</v>
      </c>
      <c r="AI148" s="21">
        <f>COUNTIFS([2]nominal!$Q$7:$Q$9999,$H148,[2]nominal!$CN$7:$CN$9999,$AI$4)</f>
        <v>0</v>
      </c>
      <c r="AJ148" s="21">
        <f>COUNTIFS([2]nominal!$Q$7:$Q$9999,$H148,[2]nominal!$CN$7:$CN$9999,$AJ$4)</f>
        <v>0</v>
      </c>
      <c r="AK148" s="21">
        <f>COUNTIFS([2]nominal!$Q$7:$Q$9999,$H148,[2]nominal!$CN$7:$CN$9999,$AK$4)</f>
        <v>0</v>
      </c>
      <c r="AL148" s="21">
        <f>COUNTIFS([2]nominal!$Q$7:$Q$9999,$H148,[2]nominal!$CO$7:$CO$9999,$AL$4)</f>
        <v>0</v>
      </c>
      <c r="AM148" s="21">
        <f>COUNTIFS([2]nominal!$Q$7:$Q$9999,$H148,[2]nominal!$CO$7:$CO$9999,$AM$4)</f>
        <v>0</v>
      </c>
      <c r="AN148" s="21">
        <f>COUNTIFS([2]nominal!$Q$7:$Q$9999,$H148,[2]nominal!$CO$7:$CO$9999,$AN$4)</f>
        <v>0</v>
      </c>
      <c r="AO148" s="21">
        <f>COUNTIFS([2]nominal!$Q$7:$Q$9999,$H148,[2]nominal!$DE$7:$DE$9999,$AO$4)</f>
        <v>0</v>
      </c>
      <c r="AP148" s="21">
        <f>COUNTIFS([2]nominal!$Q$7:$Q$9999,$H148,[2]nominal!$DE$7:$DE$9999,$AP$4)</f>
        <v>0</v>
      </c>
      <c r="AQ148" s="21">
        <f>COUNTIFS([2]nominal!$Q$7:$Q$9999,$H148,[2]nominal!$DE$7:$DE$9999,$AQ$4)</f>
        <v>0</v>
      </c>
      <c r="AR148" s="21">
        <f>COUNTIFS([2]nominal!$Q$7:$Q$9999,$H148,[2]nominal!$DQ$7:$DQ$9999,$AR$4)</f>
        <v>0</v>
      </c>
      <c r="AS148" s="21">
        <f>COUNTIFS([2]nominal!$Q$7:$Q$9999,$H148,[2]nominal!$DQ$7:$DQ$9999,$AS$4)</f>
        <v>0</v>
      </c>
      <c r="AT148" s="21">
        <f>COUNTIFS([2]nominal!$Q$7:$Q$9999,$H148,[2]nominal!$DQ$7:$DQ$9999,$AT$4)</f>
        <v>0</v>
      </c>
      <c r="AU148" s="21">
        <f>COUNTIFS([2]nominal!$Q$7:$Q$9999,$H148,[2]nominal!$DL$7:$DL$9999,$AU$4)</f>
        <v>0</v>
      </c>
      <c r="AV148" s="21">
        <f>COUNTIFS([2]nominal!$Q$7:$Q$9999,$H148,[2]nominal!$DL$7:$DL$9999,$AV$4)</f>
        <v>0</v>
      </c>
      <c r="AW148" s="21">
        <f>COUNTIFS([2]nominal!$Q$7:$Q$9999,$H148,[2]nominal!$DL$7:$DL$9999,$AW$4)</f>
        <v>0</v>
      </c>
      <c r="AX148" s="21">
        <f>COUNTIFS([2]nominal!$Q$7:$Q$9999,$H148,[2]nominal!$DL$7:$DL$9999,$AX$4)</f>
        <v>0</v>
      </c>
      <c r="AY148" s="21">
        <f>COUNTIFS([2]nominal!$Q$7:$Q$9999,$H148,[2]nominal!$DL$7:$DL$9999,$AY$4)</f>
        <v>0</v>
      </c>
      <c r="AZ148" s="21">
        <f>COUNTIFS([2]nominal!$Q$7:$Q$9999,$H148,[2]nominal!$DL$7:$DL$9999,$AZ$4)</f>
        <v>0</v>
      </c>
      <c r="BA148" s="21">
        <f>COUNTIFS([2]nominal!$Q$7:$Q$9999,$H148,[2]nominal!$DO$7:$DO$9999,$BA$4)</f>
        <v>0</v>
      </c>
      <c r="BB148" s="21">
        <f>COUNTIFS([2]nominal!$Q$7:$Q$9999,$H148,[2]nominal!$ES$7:$ES$9999,$BB$4)</f>
        <v>0</v>
      </c>
      <c r="BC148" s="11"/>
    </row>
    <row r="149" spans="1:55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f>IFERROR(VLOOKUP(H149,[1]NroPctesXeess!$E$3:$G$9999,3,FALSE),0)</f>
        <v>0</v>
      </c>
      <c r="K149" s="8">
        <f>COUNTIFS([2]nominal!$Q$7:$Q$9999,H149)</f>
        <v>0</v>
      </c>
      <c r="L149" s="8">
        <f>COUNTIFS([3]nominal!$Q$7:$Q$999,H149)</f>
        <v>0</v>
      </c>
      <c r="M149" s="8">
        <f>COUNTIFS([2]nominal!$Q$7:$Q$9999,$H149,[2]nominal!$J$7:$J$9999,"&lt;6")</f>
        <v>0</v>
      </c>
      <c r="N149" s="8">
        <f>COUNTIFS([2]nominal!$Q$7:$Q$9999,$H149,[2]nominal!$J$7:$J$9999,"&gt;5",[2]nominal!$J$7:$J$9999,"&lt;12")</f>
        <v>0</v>
      </c>
      <c r="O149" s="8">
        <f>COUNTIFS([2]nominal!$Q$7:$Q$9999,$H149,[2]nominal!$J$7:$J$9999,"&gt;11",[2]nominal!$J$7:$J$9999,"&lt;18")</f>
        <v>0</v>
      </c>
      <c r="P149" s="8">
        <f>COUNTIFS([2]nominal!$Q$7:$Q$9999,$H149,[2]nominal!$J$7:$J$9999,"&gt;17",[2]nominal!$J$7:$J$9999,"&lt;30")</f>
        <v>0</v>
      </c>
      <c r="Q149" s="8">
        <f>COUNTIFS([2]nominal!$Q$7:$Q$9999,$H149,[2]nominal!$J$7:$J$9999,"&gt;29",[2]nominal!$J$7:$J$9999,"&lt;60")</f>
        <v>0</v>
      </c>
      <c r="R149" s="8">
        <f>COUNTIFS([2]nominal!$Q$7:$Q$9999,$H149,[2]nominal!$J$7:$J$9999,"&gt;59")</f>
        <v>0</v>
      </c>
      <c r="S149" s="8">
        <f>COUNTIFS([2]nominal!$Q$7:$Q$9999,$H149,[2]nominal!$AH$7:$AH$9999,$S$4)</f>
        <v>0</v>
      </c>
      <c r="T149" s="21">
        <f>COUNTIFS([2]nominal!$Q$7:$Q$9999,$H149,[2]nominal!$AH$7:$AH$9999,$T$4)</f>
        <v>0</v>
      </c>
      <c r="U149" s="21">
        <f>COUNTIFS([2]nominal!$Q$7:$Q$9999,$H149,[2]nominal!$AH$7:$AH$9999,$U$4)</f>
        <v>0</v>
      </c>
      <c r="V149" s="21">
        <f>COUNTIFS([2]nominal!$Q$7:$Q$9999,$H149,[2]nominal!$AH$7:$AH$9999,$V$4)</f>
        <v>0</v>
      </c>
      <c r="W149" s="21">
        <f>COUNTIFS([2]nominal!$Q$7:$Q$9999,$H149,[2]nominal!$AH$7:$AH$9999,$W$4)</f>
        <v>0</v>
      </c>
      <c r="X149" s="8">
        <f>COUNTIFS([2]nominal!$Q$7:$Q$9999,$H149,[2]nominal!$AF$7:$AF$9999,$X$4)</f>
        <v>0</v>
      </c>
      <c r="Y149" s="21">
        <f>COUNTIFS([2]nominal!$Q$7:$Q$9999,$H149,[2]nominal!$AF$7:$AF$9999,$Y$4)</f>
        <v>0</v>
      </c>
      <c r="Z149" s="21">
        <f>COUNTIFS([2]nominal!$Q$7:$Q$9999,$H149,[2]nominal!$AK$7:$AK$9999,$Z$4)</f>
        <v>0</v>
      </c>
      <c r="AA149" s="21">
        <f>COUNTIFS([2]nominal!$Q$7:$Q$9999,$H149,[2]nominal!$AK$7:$AK$9999,$AA$4)</f>
        <v>0</v>
      </c>
      <c r="AB149" s="21">
        <f>COUNTIFS([2]nominal!$Q$7:$Q$9999,$H149,[2]nominal!$AK$7:$AK$9999,$AB$4)</f>
        <v>0</v>
      </c>
      <c r="AC149" s="21">
        <f>COUNTIFS([2]nominal!$Q$7:$Q$9999,$H149,[2]nominal!$AW$7:$AW$9999,$AC$4)</f>
        <v>0</v>
      </c>
      <c r="AD149" s="21">
        <f>COUNTIFS([2]nominal!$Q$7:$Q$9999,$H149,[2]nominal!$AZ$7:$AZ$9999,$AD$4)</f>
        <v>0</v>
      </c>
      <c r="AE149" s="8">
        <f>COUNTIFS([2]nominal!$Q$7:$Q$9999,$H149,[2]nominal!$AO$7:$AO$9999,$AE$4)</f>
        <v>0</v>
      </c>
      <c r="AF149" s="8">
        <f>COUNTIFS([2]nominal!$Q$7:$Q$9999,$H149,[2]nominal!$AT$7:$AT$9999,$AF$4)</f>
        <v>0</v>
      </c>
      <c r="AG149" s="21">
        <f>COUNTIFS([2]nominal!$Q$7:$Q$9999,$H149,[2]nominal!$DH$7:$DH$9999,$AG$4)</f>
        <v>0</v>
      </c>
      <c r="AH149" s="21">
        <f>COUNTIFS([2]nominal!$Q$7:$Q$9999,$H149,[2]nominal!$CN$7:$CN$9999,$AH$4)</f>
        <v>0</v>
      </c>
      <c r="AI149" s="21">
        <f>COUNTIFS([2]nominal!$Q$7:$Q$9999,$H149,[2]nominal!$CN$7:$CN$9999,$AI$4)</f>
        <v>0</v>
      </c>
      <c r="AJ149" s="21">
        <f>COUNTIFS([2]nominal!$Q$7:$Q$9999,$H149,[2]nominal!$CN$7:$CN$9999,$AJ$4)</f>
        <v>0</v>
      </c>
      <c r="AK149" s="21">
        <f>COUNTIFS([2]nominal!$Q$7:$Q$9999,$H149,[2]nominal!$CN$7:$CN$9999,$AK$4)</f>
        <v>0</v>
      </c>
      <c r="AL149" s="21">
        <f>COUNTIFS([2]nominal!$Q$7:$Q$9999,$H149,[2]nominal!$CO$7:$CO$9999,$AL$4)</f>
        <v>0</v>
      </c>
      <c r="AM149" s="21">
        <f>COUNTIFS([2]nominal!$Q$7:$Q$9999,$H149,[2]nominal!$CO$7:$CO$9999,$AM$4)</f>
        <v>0</v>
      </c>
      <c r="AN149" s="21">
        <f>COUNTIFS([2]nominal!$Q$7:$Q$9999,$H149,[2]nominal!$CO$7:$CO$9999,$AN$4)</f>
        <v>0</v>
      </c>
      <c r="AO149" s="21">
        <f>COUNTIFS([2]nominal!$Q$7:$Q$9999,$H149,[2]nominal!$DE$7:$DE$9999,$AO$4)</f>
        <v>0</v>
      </c>
      <c r="AP149" s="21">
        <f>COUNTIFS([2]nominal!$Q$7:$Q$9999,$H149,[2]nominal!$DE$7:$DE$9999,$AP$4)</f>
        <v>0</v>
      </c>
      <c r="AQ149" s="21">
        <f>COUNTIFS([2]nominal!$Q$7:$Q$9999,$H149,[2]nominal!$DE$7:$DE$9999,$AQ$4)</f>
        <v>0</v>
      </c>
      <c r="AR149" s="21">
        <f>COUNTIFS([2]nominal!$Q$7:$Q$9999,$H149,[2]nominal!$DQ$7:$DQ$9999,$AR$4)</f>
        <v>0</v>
      </c>
      <c r="AS149" s="21">
        <f>COUNTIFS([2]nominal!$Q$7:$Q$9999,$H149,[2]nominal!$DQ$7:$DQ$9999,$AS$4)</f>
        <v>0</v>
      </c>
      <c r="AT149" s="21">
        <f>COUNTIFS([2]nominal!$Q$7:$Q$9999,$H149,[2]nominal!$DQ$7:$DQ$9999,$AT$4)</f>
        <v>0</v>
      </c>
      <c r="AU149" s="21">
        <f>COUNTIFS([2]nominal!$Q$7:$Q$9999,$H149,[2]nominal!$DL$7:$DL$9999,$AU$4)</f>
        <v>0</v>
      </c>
      <c r="AV149" s="21">
        <f>COUNTIFS([2]nominal!$Q$7:$Q$9999,$H149,[2]nominal!$DL$7:$DL$9999,$AV$4)</f>
        <v>0</v>
      </c>
      <c r="AW149" s="21">
        <f>COUNTIFS([2]nominal!$Q$7:$Q$9999,$H149,[2]nominal!$DL$7:$DL$9999,$AW$4)</f>
        <v>0</v>
      </c>
      <c r="AX149" s="21">
        <f>COUNTIFS([2]nominal!$Q$7:$Q$9999,$H149,[2]nominal!$DL$7:$DL$9999,$AX$4)</f>
        <v>0</v>
      </c>
      <c r="AY149" s="21">
        <f>COUNTIFS([2]nominal!$Q$7:$Q$9999,$H149,[2]nominal!$DL$7:$DL$9999,$AY$4)</f>
        <v>0</v>
      </c>
      <c r="AZ149" s="21">
        <f>COUNTIFS([2]nominal!$Q$7:$Q$9999,$H149,[2]nominal!$DL$7:$DL$9999,$AZ$4)</f>
        <v>0</v>
      </c>
      <c r="BA149" s="21">
        <f>COUNTIFS([2]nominal!$Q$7:$Q$9999,$H149,[2]nominal!$DO$7:$DO$9999,$BA$4)</f>
        <v>0</v>
      </c>
      <c r="BB149" s="21">
        <f>COUNTIFS([2]nominal!$Q$7:$Q$9999,$H149,[2]nominal!$ES$7:$ES$9999,$BB$4)</f>
        <v>0</v>
      </c>
      <c r="BC149" s="11"/>
    </row>
    <row r="150" spans="1:55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f>IFERROR(VLOOKUP(H150,[1]NroPctesXeess!$E$3:$G$9999,3,FALSE),0)</f>
        <v>0</v>
      </c>
      <c r="K150" s="8">
        <f>COUNTIFS([2]nominal!$Q$7:$Q$9999,H150)</f>
        <v>0</v>
      </c>
      <c r="L150" s="8">
        <f>COUNTIFS([3]nominal!$Q$7:$Q$999,H150)</f>
        <v>0</v>
      </c>
      <c r="M150" s="8">
        <f>COUNTIFS([2]nominal!$Q$7:$Q$9999,$H150,[2]nominal!$J$7:$J$9999,"&lt;6")</f>
        <v>0</v>
      </c>
      <c r="N150" s="8">
        <f>COUNTIFS([2]nominal!$Q$7:$Q$9999,$H150,[2]nominal!$J$7:$J$9999,"&gt;5",[2]nominal!$J$7:$J$9999,"&lt;12")</f>
        <v>0</v>
      </c>
      <c r="O150" s="8">
        <f>COUNTIFS([2]nominal!$Q$7:$Q$9999,$H150,[2]nominal!$J$7:$J$9999,"&gt;11",[2]nominal!$J$7:$J$9999,"&lt;18")</f>
        <v>0</v>
      </c>
      <c r="P150" s="8">
        <f>COUNTIFS([2]nominal!$Q$7:$Q$9999,$H150,[2]nominal!$J$7:$J$9999,"&gt;17",[2]nominal!$J$7:$J$9999,"&lt;30")</f>
        <v>0</v>
      </c>
      <c r="Q150" s="8">
        <f>COUNTIFS([2]nominal!$Q$7:$Q$9999,$H150,[2]nominal!$J$7:$J$9999,"&gt;29",[2]nominal!$J$7:$J$9999,"&lt;60")</f>
        <v>0</v>
      </c>
      <c r="R150" s="8">
        <f>COUNTIFS([2]nominal!$Q$7:$Q$9999,$H150,[2]nominal!$J$7:$J$9999,"&gt;59")</f>
        <v>0</v>
      </c>
      <c r="S150" s="8">
        <f>COUNTIFS([2]nominal!$Q$7:$Q$9999,$H150,[2]nominal!$AH$7:$AH$9999,$S$4)</f>
        <v>0</v>
      </c>
      <c r="T150" s="21">
        <f>COUNTIFS([2]nominal!$Q$7:$Q$9999,$H150,[2]nominal!$AH$7:$AH$9999,$T$4)</f>
        <v>0</v>
      </c>
      <c r="U150" s="21">
        <f>COUNTIFS([2]nominal!$Q$7:$Q$9999,$H150,[2]nominal!$AH$7:$AH$9999,$U$4)</f>
        <v>0</v>
      </c>
      <c r="V150" s="21">
        <f>COUNTIFS([2]nominal!$Q$7:$Q$9999,$H150,[2]nominal!$AH$7:$AH$9999,$V$4)</f>
        <v>0</v>
      </c>
      <c r="W150" s="21">
        <f>COUNTIFS([2]nominal!$Q$7:$Q$9999,$H150,[2]nominal!$AH$7:$AH$9999,$W$4)</f>
        <v>0</v>
      </c>
      <c r="X150" s="8">
        <f>COUNTIFS([2]nominal!$Q$7:$Q$9999,$H150,[2]nominal!$AF$7:$AF$9999,$X$4)</f>
        <v>0</v>
      </c>
      <c r="Y150" s="21">
        <f>COUNTIFS([2]nominal!$Q$7:$Q$9999,$H150,[2]nominal!$AF$7:$AF$9999,$Y$4)</f>
        <v>0</v>
      </c>
      <c r="Z150" s="21">
        <f>COUNTIFS([2]nominal!$Q$7:$Q$9999,$H150,[2]nominal!$AK$7:$AK$9999,$Z$4)</f>
        <v>0</v>
      </c>
      <c r="AA150" s="21">
        <f>COUNTIFS([2]nominal!$Q$7:$Q$9999,$H150,[2]nominal!$AK$7:$AK$9999,$AA$4)</f>
        <v>0</v>
      </c>
      <c r="AB150" s="21">
        <f>COUNTIFS([2]nominal!$Q$7:$Q$9999,$H150,[2]nominal!$AK$7:$AK$9999,$AB$4)</f>
        <v>0</v>
      </c>
      <c r="AC150" s="21">
        <f>COUNTIFS([2]nominal!$Q$7:$Q$9999,$H150,[2]nominal!$AW$7:$AW$9999,$AC$4)</f>
        <v>0</v>
      </c>
      <c r="AD150" s="21">
        <f>COUNTIFS([2]nominal!$Q$7:$Q$9999,$H150,[2]nominal!$AZ$7:$AZ$9999,$AD$4)</f>
        <v>0</v>
      </c>
      <c r="AE150" s="8">
        <f>COUNTIFS([2]nominal!$Q$7:$Q$9999,$H150,[2]nominal!$AO$7:$AO$9999,$AE$4)</f>
        <v>0</v>
      </c>
      <c r="AF150" s="8">
        <f>COUNTIFS([2]nominal!$Q$7:$Q$9999,$H150,[2]nominal!$AT$7:$AT$9999,$AF$4)</f>
        <v>0</v>
      </c>
      <c r="AG150" s="21">
        <f>COUNTIFS([2]nominal!$Q$7:$Q$9999,$H150,[2]nominal!$DH$7:$DH$9999,$AG$4)</f>
        <v>0</v>
      </c>
      <c r="AH150" s="21">
        <f>COUNTIFS([2]nominal!$Q$7:$Q$9999,$H150,[2]nominal!$CN$7:$CN$9999,$AH$4)</f>
        <v>0</v>
      </c>
      <c r="AI150" s="21">
        <f>COUNTIFS([2]nominal!$Q$7:$Q$9999,$H150,[2]nominal!$CN$7:$CN$9999,$AI$4)</f>
        <v>0</v>
      </c>
      <c r="AJ150" s="21">
        <f>COUNTIFS([2]nominal!$Q$7:$Q$9999,$H150,[2]nominal!$CN$7:$CN$9999,$AJ$4)</f>
        <v>0</v>
      </c>
      <c r="AK150" s="21">
        <f>COUNTIFS([2]nominal!$Q$7:$Q$9999,$H150,[2]nominal!$CN$7:$CN$9999,$AK$4)</f>
        <v>0</v>
      </c>
      <c r="AL150" s="21">
        <f>COUNTIFS([2]nominal!$Q$7:$Q$9999,$H150,[2]nominal!$CO$7:$CO$9999,$AL$4)</f>
        <v>0</v>
      </c>
      <c r="AM150" s="21">
        <f>COUNTIFS([2]nominal!$Q$7:$Q$9999,$H150,[2]nominal!$CO$7:$CO$9999,$AM$4)</f>
        <v>0</v>
      </c>
      <c r="AN150" s="21">
        <f>COUNTIFS([2]nominal!$Q$7:$Q$9999,$H150,[2]nominal!$CO$7:$CO$9999,$AN$4)</f>
        <v>0</v>
      </c>
      <c r="AO150" s="21">
        <f>COUNTIFS([2]nominal!$Q$7:$Q$9999,$H150,[2]nominal!$DE$7:$DE$9999,$AO$4)</f>
        <v>0</v>
      </c>
      <c r="AP150" s="21">
        <f>COUNTIFS([2]nominal!$Q$7:$Q$9999,$H150,[2]nominal!$DE$7:$DE$9999,$AP$4)</f>
        <v>0</v>
      </c>
      <c r="AQ150" s="21">
        <f>COUNTIFS([2]nominal!$Q$7:$Q$9999,$H150,[2]nominal!$DE$7:$DE$9999,$AQ$4)</f>
        <v>0</v>
      </c>
      <c r="AR150" s="21">
        <f>COUNTIFS([2]nominal!$Q$7:$Q$9999,$H150,[2]nominal!$DQ$7:$DQ$9999,$AR$4)</f>
        <v>0</v>
      </c>
      <c r="AS150" s="21">
        <f>COUNTIFS([2]nominal!$Q$7:$Q$9999,$H150,[2]nominal!$DQ$7:$DQ$9999,$AS$4)</f>
        <v>0</v>
      </c>
      <c r="AT150" s="21">
        <f>COUNTIFS([2]nominal!$Q$7:$Q$9999,$H150,[2]nominal!$DQ$7:$DQ$9999,$AT$4)</f>
        <v>0</v>
      </c>
      <c r="AU150" s="21">
        <f>COUNTIFS([2]nominal!$Q$7:$Q$9999,$H150,[2]nominal!$DL$7:$DL$9999,$AU$4)</f>
        <v>0</v>
      </c>
      <c r="AV150" s="21">
        <f>COUNTIFS([2]nominal!$Q$7:$Q$9999,$H150,[2]nominal!$DL$7:$DL$9999,$AV$4)</f>
        <v>0</v>
      </c>
      <c r="AW150" s="21">
        <f>COUNTIFS([2]nominal!$Q$7:$Q$9999,$H150,[2]nominal!$DL$7:$DL$9999,$AW$4)</f>
        <v>0</v>
      </c>
      <c r="AX150" s="21">
        <f>COUNTIFS([2]nominal!$Q$7:$Q$9999,$H150,[2]nominal!$DL$7:$DL$9999,$AX$4)</f>
        <v>0</v>
      </c>
      <c r="AY150" s="21">
        <f>COUNTIFS([2]nominal!$Q$7:$Q$9999,$H150,[2]nominal!$DL$7:$DL$9999,$AY$4)</f>
        <v>0</v>
      </c>
      <c r="AZ150" s="21">
        <f>COUNTIFS([2]nominal!$Q$7:$Q$9999,$H150,[2]nominal!$DL$7:$DL$9999,$AZ$4)</f>
        <v>0</v>
      </c>
      <c r="BA150" s="21">
        <f>COUNTIFS([2]nominal!$Q$7:$Q$9999,$H150,[2]nominal!$DO$7:$DO$9999,$BA$4)</f>
        <v>0</v>
      </c>
      <c r="BB150" s="21">
        <f>COUNTIFS([2]nominal!$Q$7:$Q$9999,$H150,[2]nominal!$ES$7:$ES$9999,$BB$4)</f>
        <v>0</v>
      </c>
      <c r="BC150" s="11"/>
    </row>
    <row r="151" spans="1:55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f>IFERROR(VLOOKUP(H151,[1]NroPctesXeess!$E$3:$G$9999,3,FALSE),0)</f>
        <v>0</v>
      </c>
      <c r="K151" s="8">
        <f>COUNTIFS([2]nominal!$Q$7:$Q$9999,H151)</f>
        <v>0</v>
      </c>
      <c r="L151" s="8">
        <f>COUNTIFS([3]nominal!$Q$7:$Q$999,H151)</f>
        <v>0</v>
      </c>
      <c r="M151" s="8">
        <f>COUNTIFS([2]nominal!$Q$7:$Q$9999,$H151,[2]nominal!$J$7:$J$9999,"&lt;6")</f>
        <v>0</v>
      </c>
      <c r="N151" s="8">
        <f>COUNTIFS([2]nominal!$Q$7:$Q$9999,$H151,[2]nominal!$J$7:$J$9999,"&gt;5",[2]nominal!$J$7:$J$9999,"&lt;12")</f>
        <v>0</v>
      </c>
      <c r="O151" s="8">
        <f>COUNTIFS([2]nominal!$Q$7:$Q$9999,$H151,[2]nominal!$J$7:$J$9999,"&gt;11",[2]nominal!$J$7:$J$9999,"&lt;18")</f>
        <v>0</v>
      </c>
      <c r="P151" s="8">
        <f>COUNTIFS([2]nominal!$Q$7:$Q$9999,$H151,[2]nominal!$J$7:$J$9999,"&gt;17",[2]nominal!$J$7:$J$9999,"&lt;30")</f>
        <v>0</v>
      </c>
      <c r="Q151" s="8">
        <f>COUNTIFS([2]nominal!$Q$7:$Q$9999,$H151,[2]nominal!$J$7:$J$9999,"&gt;29",[2]nominal!$J$7:$J$9999,"&lt;60")</f>
        <v>0</v>
      </c>
      <c r="R151" s="8">
        <f>COUNTIFS([2]nominal!$Q$7:$Q$9999,$H151,[2]nominal!$J$7:$J$9999,"&gt;59")</f>
        <v>0</v>
      </c>
      <c r="S151" s="8">
        <f>COUNTIFS([2]nominal!$Q$7:$Q$9999,$H151,[2]nominal!$AH$7:$AH$9999,$S$4)</f>
        <v>0</v>
      </c>
      <c r="T151" s="21">
        <f>COUNTIFS([2]nominal!$Q$7:$Q$9999,$H151,[2]nominal!$AH$7:$AH$9999,$T$4)</f>
        <v>0</v>
      </c>
      <c r="U151" s="21">
        <f>COUNTIFS([2]nominal!$Q$7:$Q$9999,$H151,[2]nominal!$AH$7:$AH$9999,$U$4)</f>
        <v>0</v>
      </c>
      <c r="V151" s="21">
        <f>COUNTIFS([2]nominal!$Q$7:$Q$9999,$H151,[2]nominal!$AH$7:$AH$9999,$V$4)</f>
        <v>0</v>
      </c>
      <c r="W151" s="21">
        <f>COUNTIFS([2]nominal!$Q$7:$Q$9999,$H151,[2]nominal!$AH$7:$AH$9999,$W$4)</f>
        <v>0</v>
      </c>
      <c r="X151" s="8">
        <f>COUNTIFS([2]nominal!$Q$7:$Q$9999,$H151,[2]nominal!$AF$7:$AF$9999,$X$4)</f>
        <v>0</v>
      </c>
      <c r="Y151" s="21">
        <f>COUNTIFS([2]nominal!$Q$7:$Q$9999,$H151,[2]nominal!$AF$7:$AF$9999,$Y$4)</f>
        <v>0</v>
      </c>
      <c r="Z151" s="21">
        <f>COUNTIFS([2]nominal!$Q$7:$Q$9999,$H151,[2]nominal!$AK$7:$AK$9999,$Z$4)</f>
        <v>0</v>
      </c>
      <c r="AA151" s="21">
        <f>COUNTIFS([2]nominal!$Q$7:$Q$9999,$H151,[2]nominal!$AK$7:$AK$9999,$AA$4)</f>
        <v>0</v>
      </c>
      <c r="AB151" s="21">
        <f>COUNTIFS([2]nominal!$Q$7:$Q$9999,$H151,[2]nominal!$AK$7:$AK$9999,$AB$4)</f>
        <v>0</v>
      </c>
      <c r="AC151" s="21">
        <f>COUNTIFS([2]nominal!$Q$7:$Q$9999,$H151,[2]nominal!$AW$7:$AW$9999,$AC$4)</f>
        <v>0</v>
      </c>
      <c r="AD151" s="21">
        <f>COUNTIFS([2]nominal!$Q$7:$Q$9999,$H151,[2]nominal!$AZ$7:$AZ$9999,$AD$4)</f>
        <v>0</v>
      </c>
      <c r="AE151" s="8">
        <f>COUNTIFS([2]nominal!$Q$7:$Q$9999,$H151,[2]nominal!$AO$7:$AO$9999,$AE$4)</f>
        <v>0</v>
      </c>
      <c r="AF151" s="8">
        <f>COUNTIFS([2]nominal!$Q$7:$Q$9999,$H151,[2]nominal!$AT$7:$AT$9999,$AF$4)</f>
        <v>0</v>
      </c>
      <c r="AG151" s="21">
        <f>COUNTIFS([2]nominal!$Q$7:$Q$9999,$H151,[2]nominal!$DH$7:$DH$9999,$AG$4)</f>
        <v>0</v>
      </c>
      <c r="AH151" s="21">
        <f>COUNTIFS([2]nominal!$Q$7:$Q$9999,$H151,[2]nominal!$CN$7:$CN$9999,$AH$4)</f>
        <v>0</v>
      </c>
      <c r="AI151" s="21">
        <f>COUNTIFS([2]nominal!$Q$7:$Q$9999,$H151,[2]nominal!$CN$7:$CN$9999,$AI$4)</f>
        <v>0</v>
      </c>
      <c r="AJ151" s="21">
        <f>COUNTIFS([2]nominal!$Q$7:$Q$9999,$H151,[2]nominal!$CN$7:$CN$9999,$AJ$4)</f>
        <v>0</v>
      </c>
      <c r="AK151" s="21">
        <f>COUNTIFS([2]nominal!$Q$7:$Q$9999,$H151,[2]nominal!$CN$7:$CN$9999,$AK$4)</f>
        <v>0</v>
      </c>
      <c r="AL151" s="21">
        <f>COUNTIFS([2]nominal!$Q$7:$Q$9999,$H151,[2]nominal!$CO$7:$CO$9999,$AL$4)</f>
        <v>0</v>
      </c>
      <c r="AM151" s="21">
        <f>COUNTIFS([2]nominal!$Q$7:$Q$9999,$H151,[2]nominal!$CO$7:$CO$9999,$AM$4)</f>
        <v>0</v>
      </c>
      <c r="AN151" s="21">
        <f>COUNTIFS([2]nominal!$Q$7:$Q$9999,$H151,[2]nominal!$CO$7:$CO$9999,$AN$4)</f>
        <v>0</v>
      </c>
      <c r="AO151" s="21">
        <f>COUNTIFS([2]nominal!$Q$7:$Q$9999,$H151,[2]nominal!$DE$7:$DE$9999,$AO$4)</f>
        <v>0</v>
      </c>
      <c r="AP151" s="21">
        <f>COUNTIFS([2]nominal!$Q$7:$Q$9999,$H151,[2]nominal!$DE$7:$DE$9999,$AP$4)</f>
        <v>0</v>
      </c>
      <c r="AQ151" s="21">
        <f>COUNTIFS([2]nominal!$Q$7:$Q$9999,$H151,[2]nominal!$DE$7:$DE$9999,$AQ$4)</f>
        <v>0</v>
      </c>
      <c r="AR151" s="21">
        <f>COUNTIFS([2]nominal!$Q$7:$Q$9999,$H151,[2]nominal!$DQ$7:$DQ$9999,$AR$4)</f>
        <v>0</v>
      </c>
      <c r="AS151" s="21">
        <f>COUNTIFS([2]nominal!$Q$7:$Q$9999,$H151,[2]nominal!$DQ$7:$DQ$9999,$AS$4)</f>
        <v>0</v>
      </c>
      <c r="AT151" s="21">
        <f>COUNTIFS([2]nominal!$Q$7:$Q$9999,$H151,[2]nominal!$DQ$7:$DQ$9999,$AT$4)</f>
        <v>0</v>
      </c>
      <c r="AU151" s="21">
        <f>COUNTIFS([2]nominal!$Q$7:$Q$9999,$H151,[2]nominal!$DL$7:$DL$9999,$AU$4)</f>
        <v>0</v>
      </c>
      <c r="AV151" s="21">
        <f>COUNTIFS([2]nominal!$Q$7:$Q$9999,$H151,[2]nominal!$DL$7:$DL$9999,$AV$4)</f>
        <v>0</v>
      </c>
      <c r="AW151" s="21">
        <f>COUNTIFS([2]nominal!$Q$7:$Q$9999,$H151,[2]nominal!$DL$7:$DL$9999,$AW$4)</f>
        <v>0</v>
      </c>
      <c r="AX151" s="21">
        <f>COUNTIFS([2]nominal!$Q$7:$Q$9999,$H151,[2]nominal!$DL$7:$DL$9999,$AX$4)</f>
        <v>0</v>
      </c>
      <c r="AY151" s="21">
        <f>COUNTIFS([2]nominal!$Q$7:$Q$9999,$H151,[2]nominal!$DL$7:$DL$9999,$AY$4)</f>
        <v>0</v>
      </c>
      <c r="AZ151" s="21">
        <f>COUNTIFS([2]nominal!$Q$7:$Q$9999,$H151,[2]nominal!$DL$7:$DL$9999,$AZ$4)</f>
        <v>0</v>
      </c>
      <c r="BA151" s="21">
        <f>COUNTIFS([2]nominal!$Q$7:$Q$9999,$H151,[2]nominal!$DO$7:$DO$9999,$BA$4)</f>
        <v>0</v>
      </c>
      <c r="BB151" s="21">
        <f>COUNTIFS([2]nominal!$Q$7:$Q$9999,$H151,[2]nominal!$ES$7:$ES$9999,$BB$4)</f>
        <v>0</v>
      </c>
      <c r="BC151" s="11"/>
    </row>
    <row r="152" spans="1:55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f>IFERROR(VLOOKUP(H152,[1]NroPctesXeess!$E$3:$G$9999,3,FALSE),0)</f>
        <v>0</v>
      </c>
      <c r="K152" s="8">
        <f>COUNTIFS([2]nominal!$Q$7:$Q$9999,H152)</f>
        <v>0</v>
      </c>
      <c r="L152" s="8">
        <f>COUNTIFS([3]nominal!$Q$7:$Q$999,H152)</f>
        <v>0</v>
      </c>
      <c r="M152" s="8">
        <f>COUNTIFS([2]nominal!$Q$7:$Q$9999,$H152,[2]nominal!$J$7:$J$9999,"&lt;6")</f>
        <v>0</v>
      </c>
      <c r="N152" s="8">
        <f>COUNTIFS([2]nominal!$Q$7:$Q$9999,$H152,[2]nominal!$J$7:$J$9999,"&gt;5",[2]nominal!$J$7:$J$9999,"&lt;12")</f>
        <v>0</v>
      </c>
      <c r="O152" s="8">
        <f>COUNTIFS([2]nominal!$Q$7:$Q$9999,$H152,[2]nominal!$J$7:$J$9999,"&gt;11",[2]nominal!$J$7:$J$9999,"&lt;18")</f>
        <v>0</v>
      </c>
      <c r="P152" s="8">
        <f>COUNTIFS([2]nominal!$Q$7:$Q$9999,$H152,[2]nominal!$J$7:$J$9999,"&gt;17",[2]nominal!$J$7:$J$9999,"&lt;30")</f>
        <v>0</v>
      </c>
      <c r="Q152" s="8">
        <f>COUNTIFS([2]nominal!$Q$7:$Q$9999,$H152,[2]nominal!$J$7:$J$9999,"&gt;29",[2]nominal!$J$7:$J$9999,"&lt;60")</f>
        <v>0</v>
      </c>
      <c r="R152" s="8">
        <f>COUNTIFS([2]nominal!$Q$7:$Q$9999,$H152,[2]nominal!$J$7:$J$9999,"&gt;59")</f>
        <v>0</v>
      </c>
      <c r="S152" s="8">
        <f>COUNTIFS([2]nominal!$Q$7:$Q$9999,$H152,[2]nominal!$AH$7:$AH$9999,$S$4)</f>
        <v>0</v>
      </c>
      <c r="T152" s="21">
        <f>COUNTIFS([2]nominal!$Q$7:$Q$9999,$H152,[2]nominal!$AH$7:$AH$9999,$T$4)</f>
        <v>0</v>
      </c>
      <c r="U152" s="21">
        <f>COUNTIFS([2]nominal!$Q$7:$Q$9999,$H152,[2]nominal!$AH$7:$AH$9999,$U$4)</f>
        <v>0</v>
      </c>
      <c r="V152" s="21">
        <f>COUNTIFS([2]nominal!$Q$7:$Q$9999,$H152,[2]nominal!$AH$7:$AH$9999,$V$4)</f>
        <v>0</v>
      </c>
      <c r="W152" s="21">
        <f>COUNTIFS([2]nominal!$Q$7:$Q$9999,$H152,[2]nominal!$AH$7:$AH$9999,$W$4)</f>
        <v>0</v>
      </c>
      <c r="X152" s="8">
        <f>COUNTIFS([2]nominal!$Q$7:$Q$9999,$H152,[2]nominal!$AF$7:$AF$9999,$X$4)</f>
        <v>0</v>
      </c>
      <c r="Y152" s="21">
        <f>COUNTIFS([2]nominal!$Q$7:$Q$9999,$H152,[2]nominal!$AF$7:$AF$9999,$Y$4)</f>
        <v>0</v>
      </c>
      <c r="Z152" s="21">
        <f>COUNTIFS([2]nominal!$Q$7:$Q$9999,$H152,[2]nominal!$AK$7:$AK$9999,$Z$4)</f>
        <v>0</v>
      </c>
      <c r="AA152" s="21">
        <f>COUNTIFS([2]nominal!$Q$7:$Q$9999,$H152,[2]nominal!$AK$7:$AK$9999,$AA$4)</f>
        <v>0</v>
      </c>
      <c r="AB152" s="21">
        <f>COUNTIFS([2]nominal!$Q$7:$Q$9999,$H152,[2]nominal!$AK$7:$AK$9999,$AB$4)</f>
        <v>0</v>
      </c>
      <c r="AC152" s="21">
        <f>COUNTIFS([2]nominal!$Q$7:$Q$9999,$H152,[2]nominal!$AW$7:$AW$9999,$AC$4)</f>
        <v>0</v>
      </c>
      <c r="AD152" s="21">
        <f>COUNTIFS([2]nominal!$Q$7:$Q$9999,$H152,[2]nominal!$AZ$7:$AZ$9999,$AD$4)</f>
        <v>0</v>
      </c>
      <c r="AE152" s="8">
        <f>COUNTIFS([2]nominal!$Q$7:$Q$9999,$H152,[2]nominal!$AO$7:$AO$9999,$AE$4)</f>
        <v>0</v>
      </c>
      <c r="AF152" s="8">
        <f>COUNTIFS([2]nominal!$Q$7:$Q$9999,$H152,[2]nominal!$AT$7:$AT$9999,$AF$4)</f>
        <v>0</v>
      </c>
      <c r="AG152" s="21">
        <f>COUNTIFS([2]nominal!$Q$7:$Q$9999,$H152,[2]nominal!$DH$7:$DH$9999,$AG$4)</f>
        <v>0</v>
      </c>
      <c r="AH152" s="21">
        <f>COUNTIFS([2]nominal!$Q$7:$Q$9999,$H152,[2]nominal!$CN$7:$CN$9999,$AH$4)</f>
        <v>0</v>
      </c>
      <c r="AI152" s="21">
        <f>COUNTIFS([2]nominal!$Q$7:$Q$9999,$H152,[2]nominal!$CN$7:$CN$9999,$AI$4)</f>
        <v>0</v>
      </c>
      <c r="AJ152" s="21">
        <f>COUNTIFS([2]nominal!$Q$7:$Q$9999,$H152,[2]nominal!$CN$7:$CN$9999,$AJ$4)</f>
        <v>0</v>
      </c>
      <c r="AK152" s="21">
        <f>COUNTIFS([2]nominal!$Q$7:$Q$9999,$H152,[2]nominal!$CN$7:$CN$9999,$AK$4)</f>
        <v>0</v>
      </c>
      <c r="AL152" s="21">
        <f>COUNTIFS([2]nominal!$Q$7:$Q$9999,$H152,[2]nominal!$CO$7:$CO$9999,$AL$4)</f>
        <v>0</v>
      </c>
      <c r="AM152" s="21">
        <f>COUNTIFS([2]nominal!$Q$7:$Q$9999,$H152,[2]nominal!$CO$7:$CO$9999,$AM$4)</f>
        <v>0</v>
      </c>
      <c r="AN152" s="21">
        <f>COUNTIFS([2]nominal!$Q$7:$Q$9999,$H152,[2]nominal!$CO$7:$CO$9999,$AN$4)</f>
        <v>0</v>
      </c>
      <c r="AO152" s="21">
        <f>COUNTIFS([2]nominal!$Q$7:$Q$9999,$H152,[2]nominal!$DE$7:$DE$9999,$AO$4)</f>
        <v>0</v>
      </c>
      <c r="AP152" s="21">
        <f>COUNTIFS([2]nominal!$Q$7:$Q$9999,$H152,[2]nominal!$DE$7:$DE$9999,$AP$4)</f>
        <v>0</v>
      </c>
      <c r="AQ152" s="21">
        <f>COUNTIFS([2]nominal!$Q$7:$Q$9999,$H152,[2]nominal!$DE$7:$DE$9999,$AQ$4)</f>
        <v>0</v>
      </c>
      <c r="AR152" s="21">
        <f>COUNTIFS([2]nominal!$Q$7:$Q$9999,$H152,[2]nominal!$DQ$7:$DQ$9999,$AR$4)</f>
        <v>0</v>
      </c>
      <c r="AS152" s="21">
        <f>COUNTIFS([2]nominal!$Q$7:$Q$9999,$H152,[2]nominal!$DQ$7:$DQ$9999,$AS$4)</f>
        <v>0</v>
      </c>
      <c r="AT152" s="21">
        <f>COUNTIFS([2]nominal!$Q$7:$Q$9999,$H152,[2]nominal!$DQ$7:$DQ$9999,$AT$4)</f>
        <v>0</v>
      </c>
      <c r="AU152" s="21">
        <f>COUNTIFS([2]nominal!$Q$7:$Q$9999,$H152,[2]nominal!$DL$7:$DL$9999,$AU$4)</f>
        <v>0</v>
      </c>
      <c r="AV152" s="21">
        <f>COUNTIFS([2]nominal!$Q$7:$Q$9999,$H152,[2]nominal!$DL$7:$DL$9999,$AV$4)</f>
        <v>0</v>
      </c>
      <c r="AW152" s="21">
        <f>COUNTIFS([2]nominal!$Q$7:$Q$9999,$H152,[2]nominal!$DL$7:$DL$9999,$AW$4)</f>
        <v>0</v>
      </c>
      <c r="AX152" s="21">
        <f>COUNTIFS([2]nominal!$Q$7:$Q$9999,$H152,[2]nominal!$DL$7:$DL$9999,$AX$4)</f>
        <v>0</v>
      </c>
      <c r="AY152" s="21">
        <f>COUNTIFS([2]nominal!$Q$7:$Q$9999,$H152,[2]nominal!$DL$7:$DL$9999,$AY$4)</f>
        <v>0</v>
      </c>
      <c r="AZ152" s="21">
        <f>COUNTIFS([2]nominal!$Q$7:$Q$9999,$H152,[2]nominal!$DL$7:$DL$9999,$AZ$4)</f>
        <v>0</v>
      </c>
      <c r="BA152" s="21">
        <f>COUNTIFS([2]nominal!$Q$7:$Q$9999,$H152,[2]nominal!$DO$7:$DO$9999,$BA$4)</f>
        <v>0</v>
      </c>
      <c r="BB152" s="21">
        <f>COUNTIFS([2]nominal!$Q$7:$Q$9999,$H152,[2]nominal!$ES$7:$ES$9999,$BB$4)</f>
        <v>0</v>
      </c>
      <c r="BC152" s="11"/>
    </row>
    <row r="153" spans="1:55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f>IFERROR(VLOOKUP(H153,[1]NroPctesXeess!$E$3:$G$9999,3,FALSE),0)</f>
        <v>0</v>
      </c>
      <c r="K153" s="8">
        <f>COUNTIFS([2]nominal!$Q$7:$Q$9999,H153)</f>
        <v>0</v>
      </c>
      <c r="L153" s="8">
        <f>COUNTIFS([3]nominal!$Q$7:$Q$999,H153)</f>
        <v>0</v>
      </c>
      <c r="M153" s="8">
        <f>COUNTIFS([2]nominal!$Q$7:$Q$9999,$H153,[2]nominal!$J$7:$J$9999,"&lt;6")</f>
        <v>0</v>
      </c>
      <c r="N153" s="8">
        <f>COUNTIFS([2]nominal!$Q$7:$Q$9999,$H153,[2]nominal!$J$7:$J$9999,"&gt;5",[2]nominal!$J$7:$J$9999,"&lt;12")</f>
        <v>0</v>
      </c>
      <c r="O153" s="8">
        <f>COUNTIFS([2]nominal!$Q$7:$Q$9999,$H153,[2]nominal!$J$7:$J$9999,"&gt;11",[2]nominal!$J$7:$J$9999,"&lt;18")</f>
        <v>0</v>
      </c>
      <c r="P153" s="8">
        <f>COUNTIFS([2]nominal!$Q$7:$Q$9999,$H153,[2]nominal!$J$7:$J$9999,"&gt;17",[2]nominal!$J$7:$J$9999,"&lt;30")</f>
        <v>0</v>
      </c>
      <c r="Q153" s="8">
        <f>COUNTIFS([2]nominal!$Q$7:$Q$9999,$H153,[2]nominal!$J$7:$J$9999,"&gt;29",[2]nominal!$J$7:$J$9999,"&lt;60")</f>
        <v>0</v>
      </c>
      <c r="R153" s="8">
        <f>COUNTIFS([2]nominal!$Q$7:$Q$9999,$H153,[2]nominal!$J$7:$J$9999,"&gt;59")</f>
        <v>0</v>
      </c>
      <c r="S153" s="8">
        <f>COUNTIFS([2]nominal!$Q$7:$Q$9999,$H153,[2]nominal!$AH$7:$AH$9999,$S$4)</f>
        <v>0</v>
      </c>
      <c r="T153" s="21">
        <f>COUNTIFS([2]nominal!$Q$7:$Q$9999,$H153,[2]nominal!$AH$7:$AH$9999,$T$4)</f>
        <v>0</v>
      </c>
      <c r="U153" s="21">
        <f>COUNTIFS([2]nominal!$Q$7:$Q$9999,$H153,[2]nominal!$AH$7:$AH$9999,$U$4)</f>
        <v>0</v>
      </c>
      <c r="V153" s="21">
        <f>COUNTIFS([2]nominal!$Q$7:$Q$9999,$H153,[2]nominal!$AH$7:$AH$9999,$V$4)</f>
        <v>0</v>
      </c>
      <c r="W153" s="21">
        <f>COUNTIFS([2]nominal!$Q$7:$Q$9999,$H153,[2]nominal!$AH$7:$AH$9999,$W$4)</f>
        <v>0</v>
      </c>
      <c r="X153" s="8">
        <f>COUNTIFS([2]nominal!$Q$7:$Q$9999,$H153,[2]nominal!$AF$7:$AF$9999,$X$4)</f>
        <v>0</v>
      </c>
      <c r="Y153" s="21">
        <f>COUNTIFS([2]nominal!$Q$7:$Q$9999,$H153,[2]nominal!$AF$7:$AF$9999,$Y$4)</f>
        <v>0</v>
      </c>
      <c r="Z153" s="21">
        <f>COUNTIFS([2]nominal!$Q$7:$Q$9999,$H153,[2]nominal!$AK$7:$AK$9999,$Z$4)</f>
        <v>0</v>
      </c>
      <c r="AA153" s="21">
        <f>COUNTIFS([2]nominal!$Q$7:$Q$9999,$H153,[2]nominal!$AK$7:$AK$9999,$AA$4)</f>
        <v>0</v>
      </c>
      <c r="AB153" s="21">
        <f>COUNTIFS([2]nominal!$Q$7:$Q$9999,$H153,[2]nominal!$AK$7:$AK$9999,$AB$4)</f>
        <v>0</v>
      </c>
      <c r="AC153" s="21">
        <f>COUNTIFS([2]nominal!$Q$7:$Q$9999,$H153,[2]nominal!$AW$7:$AW$9999,$AC$4)</f>
        <v>0</v>
      </c>
      <c r="AD153" s="21">
        <f>COUNTIFS([2]nominal!$Q$7:$Q$9999,$H153,[2]nominal!$AZ$7:$AZ$9999,$AD$4)</f>
        <v>0</v>
      </c>
      <c r="AE153" s="8">
        <f>COUNTIFS([2]nominal!$Q$7:$Q$9999,$H153,[2]nominal!$AO$7:$AO$9999,$AE$4)</f>
        <v>0</v>
      </c>
      <c r="AF153" s="8">
        <f>COUNTIFS([2]nominal!$Q$7:$Q$9999,$H153,[2]nominal!$AT$7:$AT$9999,$AF$4)</f>
        <v>0</v>
      </c>
      <c r="AG153" s="21">
        <f>COUNTIFS([2]nominal!$Q$7:$Q$9999,$H153,[2]nominal!$DH$7:$DH$9999,$AG$4)</f>
        <v>0</v>
      </c>
      <c r="AH153" s="21">
        <f>COUNTIFS([2]nominal!$Q$7:$Q$9999,$H153,[2]nominal!$CN$7:$CN$9999,$AH$4)</f>
        <v>0</v>
      </c>
      <c r="AI153" s="21">
        <f>COUNTIFS([2]nominal!$Q$7:$Q$9999,$H153,[2]nominal!$CN$7:$CN$9999,$AI$4)</f>
        <v>0</v>
      </c>
      <c r="AJ153" s="21">
        <f>COUNTIFS([2]nominal!$Q$7:$Q$9999,$H153,[2]nominal!$CN$7:$CN$9999,$AJ$4)</f>
        <v>0</v>
      </c>
      <c r="AK153" s="21">
        <f>COUNTIFS([2]nominal!$Q$7:$Q$9999,$H153,[2]nominal!$CN$7:$CN$9999,$AK$4)</f>
        <v>0</v>
      </c>
      <c r="AL153" s="21">
        <f>COUNTIFS([2]nominal!$Q$7:$Q$9999,$H153,[2]nominal!$CO$7:$CO$9999,$AL$4)</f>
        <v>0</v>
      </c>
      <c r="AM153" s="21">
        <f>COUNTIFS([2]nominal!$Q$7:$Q$9999,$H153,[2]nominal!$CO$7:$CO$9999,$AM$4)</f>
        <v>0</v>
      </c>
      <c r="AN153" s="21">
        <f>COUNTIFS([2]nominal!$Q$7:$Q$9999,$H153,[2]nominal!$CO$7:$CO$9999,$AN$4)</f>
        <v>0</v>
      </c>
      <c r="AO153" s="21">
        <f>COUNTIFS([2]nominal!$Q$7:$Q$9999,$H153,[2]nominal!$DE$7:$DE$9999,$AO$4)</f>
        <v>0</v>
      </c>
      <c r="AP153" s="21">
        <f>COUNTIFS([2]nominal!$Q$7:$Q$9999,$H153,[2]nominal!$DE$7:$DE$9999,$AP$4)</f>
        <v>0</v>
      </c>
      <c r="AQ153" s="21">
        <f>COUNTIFS([2]nominal!$Q$7:$Q$9999,$H153,[2]nominal!$DE$7:$DE$9999,$AQ$4)</f>
        <v>0</v>
      </c>
      <c r="AR153" s="21">
        <f>COUNTIFS([2]nominal!$Q$7:$Q$9999,$H153,[2]nominal!$DQ$7:$DQ$9999,$AR$4)</f>
        <v>0</v>
      </c>
      <c r="AS153" s="21">
        <f>COUNTIFS([2]nominal!$Q$7:$Q$9999,$H153,[2]nominal!$DQ$7:$DQ$9999,$AS$4)</f>
        <v>0</v>
      </c>
      <c r="AT153" s="21">
        <f>COUNTIFS([2]nominal!$Q$7:$Q$9999,$H153,[2]nominal!$DQ$7:$DQ$9999,$AT$4)</f>
        <v>0</v>
      </c>
      <c r="AU153" s="21">
        <f>COUNTIFS([2]nominal!$Q$7:$Q$9999,$H153,[2]nominal!$DL$7:$DL$9999,$AU$4)</f>
        <v>0</v>
      </c>
      <c r="AV153" s="21">
        <f>COUNTIFS([2]nominal!$Q$7:$Q$9999,$H153,[2]nominal!$DL$7:$DL$9999,$AV$4)</f>
        <v>0</v>
      </c>
      <c r="AW153" s="21">
        <f>COUNTIFS([2]nominal!$Q$7:$Q$9999,$H153,[2]nominal!$DL$7:$DL$9999,$AW$4)</f>
        <v>0</v>
      </c>
      <c r="AX153" s="21">
        <f>COUNTIFS([2]nominal!$Q$7:$Q$9999,$H153,[2]nominal!$DL$7:$DL$9999,$AX$4)</f>
        <v>0</v>
      </c>
      <c r="AY153" s="21">
        <f>COUNTIFS([2]nominal!$Q$7:$Q$9999,$H153,[2]nominal!$DL$7:$DL$9999,$AY$4)</f>
        <v>0</v>
      </c>
      <c r="AZ153" s="21">
        <f>COUNTIFS([2]nominal!$Q$7:$Q$9999,$H153,[2]nominal!$DL$7:$DL$9999,$AZ$4)</f>
        <v>0</v>
      </c>
      <c r="BA153" s="21">
        <f>COUNTIFS([2]nominal!$Q$7:$Q$9999,$H153,[2]nominal!$DO$7:$DO$9999,$BA$4)</f>
        <v>0</v>
      </c>
      <c r="BB153" s="21">
        <f>COUNTIFS([2]nominal!$Q$7:$Q$9999,$H153,[2]nominal!$ES$7:$ES$9999,$BB$4)</f>
        <v>0</v>
      </c>
      <c r="BC153" s="11"/>
    </row>
    <row r="154" spans="1:55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f>IFERROR(VLOOKUP(H154,[1]NroPctesXeess!$E$3:$G$9999,3,FALSE),0)</f>
        <v>10</v>
      </c>
      <c r="K154" s="8">
        <f>COUNTIFS([2]nominal!$Q$7:$Q$9999,H154)</f>
        <v>10</v>
      </c>
      <c r="L154" s="8">
        <f>COUNTIFS([3]nominal!$Q$7:$Q$999,H154)</f>
        <v>0</v>
      </c>
      <c r="M154" s="8">
        <f>COUNTIFS([2]nominal!$Q$7:$Q$9999,$H154,[2]nominal!$J$7:$J$9999,"&lt;6")</f>
        <v>0</v>
      </c>
      <c r="N154" s="8">
        <f>COUNTIFS([2]nominal!$Q$7:$Q$9999,$H154,[2]nominal!$J$7:$J$9999,"&gt;5",[2]nominal!$J$7:$J$9999,"&lt;12")</f>
        <v>0</v>
      </c>
      <c r="O154" s="8">
        <f>COUNTIFS([2]nominal!$Q$7:$Q$9999,$H154,[2]nominal!$J$7:$J$9999,"&gt;11",[2]nominal!$J$7:$J$9999,"&lt;18")</f>
        <v>0</v>
      </c>
      <c r="P154" s="8">
        <f>COUNTIFS([2]nominal!$Q$7:$Q$9999,$H154,[2]nominal!$J$7:$J$9999,"&gt;17",[2]nominal!$J$7:$J$9999,"&lt;30")</f>
        <v>2</v>
      </c>
      <c r="Q154" s="8">
        <f>COUNTIFS([2]nominal!$Q$7:$Q$9999,$H154,[2]nominal!$J$7:$J$9999,"&gt;29",[2]nominal!$J$7:$J$9999,"&lt;60")</f>
        <v>6</v>
      </c>
      <c r="R154" s="8">
        <f>COUNTIFS([2]nominal!$Q$7:$Q$9999,$H154,[2]nominal!$J$7:$J$9999,"&gt;59")</f>
        <v>2</v>
      </c>
      <c r="S154" s="8">
        <f>COUNTIFS([2]nominal!$Q$7:$Q$9999,$H154,[2]nominal!$AH$7:$AH$9999,$S$4)</f>
        <v>9</v>
      </c>
      <c r="T154" s="21">
        <f>COUNTIFS([2]nominal!$Q$7:$Q$9999,$H154,[2]nominal!$AH$7:$AH$9999,$T$4)</f>
        <v>0</v>
      </c>
      <c r="U154" s="21">
        <f>COUNTIFS([2]nominal!$Q$7:$Q$9999,$H154,[2]nominal!$AH$7:$AH$9999,$U$4)</f>
        <v>1</v>
      </c>
      <c r="V154" s="21">
        <f>COUNTIFS([2]nominal!$Q$7:$Q$9999,$H154,[2]nominal!$AH$7:$AH$9999,$V$4)</f>
        <v>0</v>
      </c>
      <c r="W154" s="21">
        <f>COUNTIFS([2]nominal!$Q$7:$Q$9999,$H154,[2]nominal!$AH$7:$AH$9999,$W$4)</f>
        <v>0</v>
      </c>
      <c r="X154" s="8">
        <f>COUNTIFS([2]nominal!$Q$7:$Q$9999,$H154,[2]nominal!$AF$7:$AF$9999,$X$4)</f>
        <v>10</v>
      </c>
      <c r="Y154" s="21">
        <f>COUNTIFS([2]nominal!$Q$7:$Q$9999,$H154,[2]nominal!$AF$7:$AF$9999,$Y$4)</f>
        <v>0</v>
      </c>
      <c r="Z154" s="21">
        <f>COUNTIFS([2]nominal!$Q$7:$Q$9999,$H154,[2]nominal!$AK$7:$AK$9999,$Z$4)</f>
        <v>9</v>
      </c>
      <c r="AA154" s="21">
        <f>COUNTIFS([2]nominal!$Q$7:$Q$9999,$H154,[2]nominal!$AK$7:$AK$9999,$AA$4)</f>
        <v>1</v>
      </c>
      <c r="AB154" s="21">
        <f>COUNTIFS([2]nominal!$Q$7:$Q$9999,$H154,[2]nominal!$AK$7:$AK$9999,$AB$4)</f>
        <v>0</v>
      </c>
      <c r="AC154" s="21">
        <f>COUNTIFS([2]nominal!$Q$7:$Q$9999,$H154,[2]nominal!$AW$7:$AW$9999,$AC$4)</f>
        <v>0</v>
      </c>
      <c r="AD154" s="21">
        <f>COUNTIFS([2]nominal!$Q$7:$Q$9999,$H154,[2]nominal!$AZ$7:$AZ$9999,$AD$4)</f>
        <v>0</v>
      </c>
      <c r="AE154" s="8">
        <f>COUNTIFS([2]nominal!$Q$7:$Q$9999,$H154,[2]nominal!$AO$7:$AO$9999,$AE$4)</f>
        <v>1</v>
      </c>
      <c r="AF154" s="8">
        <f>COUNTIFS([2]nominal!$Q$7:$Q$9999,$H154,[2]nominal!$AT$7:$AT$9999,$AF$4)</f>
        <v>0</v>
      </c>
      <c r="AG154" s="21">
        <f>COUNTIFS([2]nominal!$Q$7:$Q$9999,$H154,[2]nominal!$DH$7:$DH$9999,$AG$4)</f>
        <v>0</v>
      </c>
      <c r="AH154" s="21">
        <f>COUNTIFS([2]nominal!$Q$7:$Q$9999,$H154,[2]nominal!$CN$7:$CN$9999,$AH$4)</f>
        <v>0</v>
      </c>
      <c r="AI154" s="21">
        <f>COUNTIFS([2]nominal!$Q$7:$Q$9999,$H154,[2]nominal!$CN$7:$CN$9999,$AI$4)</f>
        <v>0</v>
      </c>
      <c r="AJ154" s="21">
        <f>COUNTIFS([2]nominal!$Q$7:$Q$9999,$H154,[2]nominal!$CN$7:$CN$9999,$AJ$4)</f>
        <v>0</v>
      </c>
      <c r="AK154" s="21">
        <f>COUNTIFS([2]nominal!$Q$7:$Q$9999,$H154,[2]nominal!$CN$7:$CN$9999,$AK$4)</f>
        <v>10</v>
      </c>
      <c r="AL154" s="21">
        <f>COUNTIFS([2]nominal!$Q$7:$Q$9999,$H154,[2]nominal!$CO$7:$CO$9999,$AL$4)</f>
        <v>0</v>
      </c>
      <c r="AM154" s="21">
        <f>COUNTIFS([2]nominal!$Q$7:$Q$9999,$H154,[2]nominal!$CO$7:$CO$9999,$AM$4)</f>
        <v>0</v>
      </c>
      <c r="AN154" s="21">
        <f>COUNTIFS([2]nominal!$Q$7:$Q$9999,$H154,[2]nominal!$CO$7:$CO$9999,$AN$4)</f>
        <v>10</v>
      </c>
      <c r="AO154" s="21">
        <f>COUNTIFS([2]nominal!$Q$7:$Q$9999,$H154,[2]nominal!$DE$7:$DE$9999,$AO$4)</f>
        <v>0</v>
      </c>
      <c r="AP154" s="21">
        <f>COUNTIFS([2]nominal!$Q$7:$Q$9999,$H154,[2]nominal!$DE$7:$DE$9999,$AP$4)</f>
        <v>0</v>
      </c>
      <c r="AQ154" s="21">
        <f>COUNTIFS([2]nominal!$Q$7:$Q$9999,$H154,[2]nominal!$DE$7:$DE$9999,$AQ$4)</f>
        <v>10</v>
      </c>
      <c r="AR154" s="21">
        <f>COUNTIFS([2]nominal!$Q$7:$Q$9999,$H154,[2]nominal!$DQ$7:$DQ$9999,$AR$4)</f>
        <v>0</v>
      </c>
      <c r="AS154" s="21">
        <f>COUNTIFS([2]nominal!$Q$7:$Q$9999,$H154,[2]nominal!$DQ$7:$DQ$9999,$AS$4)</f>
        <v>0</v>
      </c>
      <c r="AT154" s="21">
        <f>COUNTIFS([2]nominal!$Q$7:$Q$9999,$H154,[2]nominal!$DQ$7:$DQ$9999,$AT$4)</f>
        <v>10</v>
      </c>
      <c r="AU154" s="21">
        <f>COUNTIFS([2]nominal!$Q$7:$Q$9999,$H154,[2]nominal!$DL$7:$DL$9999,$AU$4)</f>
        <v>0</v>
      </c>
      <c r="AV154" s="21">
        <f>COUNTIFS([2]nominal!$Q$7:$Q$9999,$H154,[2]nominal!$DL$7:$DL$9999,$AV$4)</f>
        <v>0</v>
      </c>
      <c r="AW154" s="21">
        <f>COUNTIFS([2]nominal!$Q$7:$Q$9999,$H154,[2]nominal!$DL$7:$DL$9999,$AW$4)</f>
        <v>0</v>
      </c>
      <c r="AX154" s="21">
        <f>COUNTIFS([2]nominal!$Q$7:$Q$9999,$H154,[2]nominal!$DL$7:$DL$9999,$AX$4)</f>
        <v>0</v>
      </c>
      <c r="AY154" s="21">
        <f>COUNTIFS([2]nominal!$Q$7:$Q$9999,$H154,[2]nominal!$DL$7:$DL$9999,$AY$4)</f>
        <v>0</v>
      </c>
      <c r="AZ154" s="21">
        <f>COUNTIFS([2]nominal!$Q$7:$Q$9999,$H154,[2]nominal!$DL$7:$DL$9999,$AZ$4)</f>
        <v>10</v>
      </c>
      <c r="BA154" s="21">
        <f>COUNTIFS([2]nominal!$Q$7:$Q$9999,$H154,[2]nominal!$DO$7:$DO$9999,$BA$4)</f>
        <v>0</v>
      </c>
      <c r="BB154" s="21">
        <f>COUNTIFS([2]nominal!$Q$7:$Q$9999,$H154,[2]nominal!$ES$7:$ES$9999,$BB$4)</f>
        <v>0</v>
      </c>
      <c r="BC154" s="11"/>
    </row>
    <row r="155" spans="1:55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f>IFERROR(VLOOKUP(H155,[1]NroPctesXeess!$E$3:$G$9999,3,FALSE),0)</f>
        <v>0</v>
      </c>
      <c r="K155" s="8">
        <f>COUNTIFS([2]nominal!$Q$7:$Q$9999,H155)</f>
        <v>0</v>
      </c>
      <c r="L155" s="8">
        <f>COUNTIFS([3]nominal!$Q$7:$Q$999,H155)</f>
        <v>0</v>
      </c>
      <c r="M155" s="8">
        <f>COUNTIFS([2]nominal!$Q$7:$Q$9999,$H155,[2]nominal!$J$7:$J$9999,"&lt;6")</f>
        <v>0</v>
      </c>
      <c r="N155" s="8">
        <f>COUNTIFS([2]nominal!$Q$7:$Q$9999,$H155,[2]nominal!$J$7:$J$9999,"&gt;5",[2]nominal!$J$7:$J$9999,"&lt;12")</f>
        <v>0</v>
      </c>
      <c r="O155" s="8">
        <f>COUNTIFS([2]nominal!$Q$7:$Q$9999,$H155,[2]nominal!$J$7:$J$9999,"&gt;11",[2]nominal!$J$7:$J$9999,"&lt;18")</f>
        <v>0</v>
      </c>
      <c r="P155" s="8">
        <f>COUNTIFS([2]nominal!$Q$7:$Q$9999,$H155,[2]nominal!$J$7:$J$9999,"&gt;17",[2]nominal!$J$7:$J$9999,"&lt;30")</f>
        <v>0</v>
      </c>
      <c r="Q155" s="8">
        <f>COUNTIFS([2]nominal!$Q$7:$Q$9999,$H155,[2]nominal!$J$7:$J$9999,"&gt;29",[2]nominal!$J$7:$J$9999,"&lt;60")</f>
        <v>0</v>
      </c>
      <c r="R155" s="8">
        <f>COUNTIFS([2]nominal!$Q$7:$Q$9999,$H155,[2]nominal!$J$7:$J$9999,"&gt;59")</f>
        <v>0</v>
      </c>
      <c r="S155" s="8">
        <f>COUNTIFS([2]nominal!$Q$7:$Q$9999,$H155,[2]nominal!$AH$7:$AH$9999,$S$4)</f>
        <v>0</v>
      </c>
      <c r="T155" s="21">
        <f>COUNTIFS([2]nominal!$Q$7:$Q$9999,$H155,[2]nominal!$AH$7:$AH$9999,$T$4)</f>
        <v>0</v>
      </c>
      <c r="U155" s="21">
        <f>COUNTIFS([2]nominal!$Q$7:$Q$9999,$H155,[2]nominal!$AH$7:$AH$9999,$U$4)</f>
        <v>0</v>
      </c>
      <c r="V155" s="21">
        <f>COUNTIFS([2]nominal!$Q$7:$Q$9999,$H155,[2]nominal!$AH$7:$AH$9999,$V$4)</f>
        <v>0</v>
      </c>
      <c r="W155" s="21">
        <f>COUNTIFS([2]nominal!$Q$7:$Q$9999,$H155,[2]nominal!$AH$7:$AH$9999,$W$4)</f>
        <v>0</v>
      </c>
      <c r="X155" s="8">
        <f>COUNTIFS([2]nominal!$Q$7:$Q$9999,$H155,[2]nominal!$AF$7:$AF$9999,$X$4)</f>
        <v>0</v>
      </c>
      <c r="Y155" s="21">
        <f>COUNTIFS([2]nominal!$Q$7:$Q$9999,$H155,[2]nominal!$AF$7:$AF$9999,$Y$4)</f>
        <v>0</v>
      </c>
      <c r="Z155" s="21">
        <f>COUNTIFS([2]nominal!$Q$7:$Q$9999,$H155,[2]nominal!$AK$7:$AK$9999,$Z$4)</f>
        <v>0</v>
      </c>
      <c r="AA155" s="21">
        <f>COUNTIFS([2]nominal!$Q$7:$Q$9999,$H155,[2]nominal!$AK$7:$AK$9999,$AA$4)</f>
        <v>0</v>
      </c>
      <c r="AB155" s="21">
        <f>COUNTIFS([2]nominal!$Q$7:$Q$9999,$H155,[2]nominal!$AK$7:$AK$9999,$AB$4)</f>
        <v>0</v>
      </c>
      <c r="AC155" s="21">
        <f>COUNTIFS([2]nominal!$Q$7:$Q$9999,$H155,[2]nominal!$AW$7:$AW$9999,$AC$4)</f>
        <v>0</v>
      </c>
      <c r="AD155" s="21">
        <f>COUNTIFS([2]nominal!$Q$7:$Q$9999,$H155,[2]nominal!$AZ$7:$AZ$9999,$AD$4)</f>
        <v>0</v>
      </c>
      <c r="AE155" s="8">
        <f>COUNTIFS([2]nominal!$Q$7:$Q$9999,$H155,[2]nominal!$AO$7:$AO$9999,$AE$4)</f>
        <v>0</v>
      </c>
      <c r="AF155" s="8">
        <f>COUNTIFS([2]nominal!$Q$7:$Q$9999,$H155,[2]nominal!$AT$7:$AT$9999,$AF$4)</f>
        <v>0</v>
      </c>
      <c r="AG155" s="21">
        <f>COUNTIFS([2]nominal!$Q$7:$Q$9999,$H155,[2]nominal!$DH$7:$DH$9999,$AG$4)</f>
        <v>0</v>
      </c>
      <c r="AH155" s="21">
        <f>COUNTIFS([2]nominal!$Q$7:$Q$9999,$H155,[2]nominal!$CN$7:$CN$9999,$AH$4)</f>
        <v>0</v>
      </c>
      <c r="AI155" s="21">
        <f>COUNTIFS([2]nominal!$Q$7:$Q$9999,$H155,[2]nominal!$CN$7:$CN$9999,$AI$4)</f>
        <v>0</v>
      </c>
      <c r="AJ155" s="21">
        <f>COUNTIFS([2]nominal!$Q$7:$Q$9999,$H155,[2]nominal!$CN$7:$CN$9999,$AJ$4)</f>
        <v>0</v>
      </c>
      <c r="AK155" s="21">
        <f>COUNTIFS([2]nominal!$Q$7:$Q$9999,$H155,[2]nominal!$CN$7:$CN$9999,$AK$4)</f>
        <v>0</v>
      </c>
      <c r="AL155" s="21">
        <f>COUNTIFS([2]nominal!$Q$7:$Q$9999,$H155,[2]nominal!$CO$7:$CO$9999,$AL$4)</f>
        <v>0</v>
      </c>
      <c r="AM155" s="21">
        <f>COUNTIFS([2]nominal!$Q$7:$Q$9999,$H155,[2]nominal!$CO$7:$CO$9999,$AM$4)</f>
        <v>0</v>
      </c>
      <c r="AN155" s="21">
        <f>COUNTIFS([2]nominal!$Q$7:$Q$9999,$H155,[2]nominal!$CO$7:$CO$9999,$AN$4)</f>
        <v>0</v>
      </c>
      <c r="AO155" s="21">
        <f>COUNTIFS([2]nominal!$Q$7:$Q$9999,$H155,[2]nominal!$DE$7:$DE$9999,$AO$4)</f>
        <v>0</v>
      </c>
      <c r="AP155" s="21">
        <f>COUNTIFS([2]nominal!$Q$7:$Q$9999,$H155,[2]nominal!$DE$7:$DE$9999,$AP$4)</f>
        <v>0</v>
      </c>
      <c r="AQ155" s="21">
        <f>COUNTIFS([2]nominal!$Q$7:$Q$9999,$H155,[2]nominal!$DE$7:$DE$9999,$AQ$4)</f>
        <v>0</v>
      </c>
      <c r="AR155" s="21">
        <f>COUNTIFS([2]nominal!$Q$7:$Q$9999,$H155,[2]nominal!$DQ$7:$DQ$9999,$AR$4)</f>
        <v>0</v>
      </c>
      <c r="AS155" s="21">
        <f>COUNTIFS([2]nominal!$Q$7:$Q$9999,$H155,[2]nominal!$DQ$7:$DQ$9999,$AS$4)</f>
        <v>0</v>
      </c>
      <c r="AT155" s="21">
        <f>COUNTIFS([2]nominal!$Q$7:$Q$9999,$H155,[2]nominal!$DQ$7:$DQ$9999,$AT$4)</f>
        <v>0</v>
      </c>
      <c r="AU155" s="21">
        <f>COUNTIFS([2]nominal!$Q$7:$Q$9999,$H155,[2]nominal!$DL$7:$DL$9999,$AU$4)</f>
        <v>0</v>
      </c>
      <c r="AV155" s="21">
        <f>COUNTIFS([2]nominal!$Q$7:$Q$9999,$H155,[2]nominal!$DL$7:$DL$9999,$AV$4)</f>
        <v>0</v>
      </c>
      <c r="AW155" s="21">
        <f>COUNTIFS([2]nominal!$Q$7:$Q$9999,$H155,[2]nominal!$DL$7:$DL$9999,$AW$4)</f>
        <v>0</v>
      </c>
      <c r="AX155" s="21">
        <f>COUNTIFS([2]nominal!$Q$7:$Q$9999,$H155,[2]nominal!$DL$7:$DL$9999,$AX$4)</f>
        <v>0</v>
      </c>
      <c r="AY155" s="21">
        <f>COUNTIFS([2]nominal!$Q$7:$Q$9999,$H155,[2]nominal!$DL$7:$DL$9999,$AY$4)</f>
        <v>0</v>
      </c>
      <c r="AZ155" s="21">
        <f>COUNTIFS([2]nominal!$Q$7:$Q$9999,$H155,[2]nominal!$DL$7:$DL$9999,$AZ$4)</f>
        <v>0</v>
      </c>
      <c r="BA155" s="21">
        <f>COUNTIFS([2]nominal!$Q$7:$Q$9999,$H155,[2]nominal!$DO$7:$DO$9999,$BA$4)</f>
        <v>0</v>
      </c>
      <c r="BB155" s="21">
        <f>COUNTIFS([2]nominal!$Q$7:$Q$9999,$H155,[2]nominal!$ES$7:$ES$9999,$BB$4)</f>
        <v>0</v>
      </c>
      <c r="BC155" s="11"/>
    </row>
    <row r="156" spans="1:55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f>IFERROR(VLOOKUP(H156,[1]NroPctesXeess!$E$3:$G$9999,3,FALSE),0)</f>
        <v>0</v>
      </c>
      <c r="K156" s="8">
        <f>COUNTIFS([2]nominal!$Q$7:$Q$9999,H156)</f>
        <v>0</v>
      </c>
      <c r="L156" s="8">
        <f>COUNTIFS([3]nominal!$Q$7:$Q$999,H156)</f>
        <v>0</v>
      </c>
      <c r="M156" s="8">
        <f>COUNTIFS([2]nominal!$Q$7:$Q$9999,$H156,[2]nominal!$J$7:$J$9999,"&lt;6")</f>
        <v>0</v>
      </c>
      <c r="N156" s="8">
        <f>COUNTIFS([2]nominal!$Q$7:$Q$9999,$H156,[2]nominal!$J$7:$J$9999,"&gt;5",[2]nominal!$J$7:$J$9999,"&lt;12")</f>
        <v>0</v>
      </c>
      <c r="O156" s="8">
        <f>COUNTIFS([2]nominal!$Q$7:$Q$9999,$H156,[2]nominal!$J$7:$J$9999,"&gt;11",[2]nominal!$J$7:$J$9999,"&lt;18")</f>
        <v>0</v>
      </c>
      <c r="P156" s="8">
        <f>COUNTIFS([2]nominal!$Q$7:$Q$9999,$H156,[2]nominal!$J$7:$J$9999,"&gt;17",[2]nominal!$J$7:$J$9999,"&lt;30")</f>
        <v>0</v>
      </c>
      <c r="Q156" s="8">
        <f>COUNTIFS([2]nominal!$Q$7:$Q$9999,$H156,[2]nominal!$J$7:$J$9999,"&gt;29",[2]nominal!$J$7:$J$9999,"&lt;60")</f>
        <v>0</v>
      </c>
      <c r="R156" s="8">
        <f>COUNTIFS([2]nominal!$Q$7:$Q$9999,$H156,[2]nominal!$J$7:$J$9999,"&gt;59")</f>
        <v>0</v>
      </c>
      <c r="S156" s="8">
        <f>COUNTIFS([2]nominal!$Q$7:$Q$9999,$H156,[2]nominal!$AH$7:$AH$9999,$S$4)</f>
        <v>0</v>
      </c>
      <c r="T156" s="21">
        <f>COUNTIFS([2]nominal!$Q$7:$Q$9999,$H156,[2]nominal!$AH$7:$AH$9999,$T$4)</f>
        <v>0</v>
      </c>
      <c r="U156" s="21">
        <f>COUNTIFS([2]nominal!$Q$7:$Q$9999,$H156,[2]nominal!$AH$7:$AH$9999,$U$4)</f>
        <v>0</v>
      </c>
      <c r="V156" s="21">
        <f>COUNTIFS([2]nominal!$Q$7:$Q$9999,$H156,[2]nominal!$AH$7:$AH$9999,$V$4)</f>
        <v>0</v>
      </c>
      <c r="W156" s="21">
        <f>COUNTIFS([2]nominal!$Q$7:$Q$9999,$H156,[2]nominal!$AH$7:$AH$9999,$W$4)</f>
        <v>0</v>
      </c>
      <c r="X156" s="8">
        <f>COUNTIFS([2]nominal!$Q$7:$Q$9999,$H156,[2]nominal!$AF$7:$AF$9999,$X$4)</f>
        <v>0</v>
      </c>
      <c r="Y156" s="21">
        <f>COUNTIFS([2]nominal!$Q$7:$Q$9999,$H156,[2]nominal!$AF$7:$AF$9999,$Y$4)</f>
        <v>0</v>
      </c>
      <c r="Z156" s="21">
        <f>COUNTIFS([2]nominal!$Q$7:$Q$9999,$H156,[2]nominal!$AK$7:$AK$9999,$Z$4)</f>
        <v>0</v>
      </c>
      <c r="AA156" s="21">
        <f>COUNTIFS([2]nominal!$Q$7:$Q$9999,$H156,[2]nominal!$AK$7:$AK$9999,$AA$4)</f>
        <v>0</v>
      </c>
      <c r="AB156" s="21">
        <f>COUNTIFS([2]nominal!$Q$7:$Q$9999,$H156,[2]nominal!$AK$7:$AK$9999,$AB$4)</f>
        <v>0</v>
      </c>
      <c r="AC156" s="21">
        <f>COUNTIFS([2]nominal!$Q$7:$Q$9999,$H156,[2]nominal!$AW$7:$AW$9999,$AC$4)</f>
        <v>0</v>
      </c>
      <c r="AD156" s="21">
        <f>COUNTIFS([2]nominal!$Q$7:$Q$9999,$H156,[2]nominal!$AZ$7:$AZ$9999,$AD$4)</f>
        <v>0</v>
      </c>
      <c r="AE156" s="8">
        <f>COUNTIFS([2]nominal!$Q$7:$Q$9999,$H156,[2]nominal!$AO$7:$AO$9999,$AE$4)</f>
        <v>0</v>
      </c>
      <c r="AF156" s="8">
        <f>COUNTIFS([2]nominal!$Q$7:$Q$9999,$H156,[2]nominal!$AT$7:$AT$9999,$AF$4)</f>
        <v>0</v>
      </c>
      <c r="AG156" s="21">
        <f>COUNTIFS([2]nominal!$Q$7:$Q$9999,$H156,[2]nominal!$DH$7:$DH$9999,$AG$4)</f>
        <v>0</v>
      </c>
      <c r="AH156" s="21">
        <f>COUNTIFS([2]nominal!$Q$7:$Q$9999,$H156,[2]nominal!$CN$7:$CN$9999,$AH$4)</f>
        <v>0</v>
      </c>
      <c r="AI156" s="21">
        <f>COUNTIFS([2]nominal!$Q$7:$Q$9999,$H156,[2]nominal!$CN$7:$CN$9999,$AI$4)</f>
        <v>0</v>
      </c>
      <c r="AJ156" s="21">
        <f>COUNTIFS([2]nominal!$Q$7:$Q$9999,$H156,[2]nominal!$CN$7:$CN$9999,$AJ$4)</f>
        <v>0</v>
      </c>
      <c r="AK156" s="21">
        <f>COUNTIFS([2]nominal!$Q$7:$Q$9999,$H156,[2]nominal!$CN$7:$CN$9999,$AK$4)</f>
        <v>0</v>
      </c>
      <c r="AL156" s="21">
        <f>COUNTIFS([2]nominal!$Q$7:$Q$9999,$H156,[2]nominal!$CO$7:$CO$9999,$AL$4)</f>
        <v>0</v>
      </c>
      <c r="AM156" s="21">
        <f>COUNTIFS([2]nominal!$Q$7:$Q$9999,$H156,[2]nominal!$CO$7:$CO$9999,$AM$4)</f>
        <v>0</v>
      </c>
      <c r="AN156" s="21">
        <f>COUNTIFS([2]nominal!$Q$7:$Q$9999,$H156,[2]nominal!$CO$7:$CO$9999,$AN$4)</f>
        <v>0</v>
      </c>
      <c r="AO156" s="21">
        <f>COUNTIFS([2]nominal!$Q$7:$Q$9999,$H156,[2]nominal!$DE$7:$DE$9999,$AO$4)</f>
        <v>0</v>
      </c>
      <c r="AP156" s="21">
        <f>COUNTIFS([2]nominal!$Q$7:$Q$9999,$H156,[2]nominal!$DE$7:$DE$9999,$AP$4)</f>
        <v>0</v>
      </c>
      <c r="AQ156" s="21">
        <f>COUNTIFS([2]nominal!$Q$7:$Q$9999,$H156,[2]nominal!$DE$7:$DE$9999,$AQ$4)</f>
        <v>0</v>
      </c>
      <c r="AR156" s="21">
        <f>COUNTIFS([2]nominal!$Q$7:$Q$9999,$H156,[2]nominal!$DQ$7:$DQ$9999,$AR$4)</f>
        <v>0</v>
      </c>
      <c r="AS156" s="21">
        <f>COUNTIFS([2]nominal!$Q$7:$Q$9999,$H156,[2]nominal!$DQ$7:$DQ$9999,$AS$4)</f>
        <v>0</v>
      </c>
      <c r="AT156" s="21">
        <f>COUNTIFS([2]nominal!$Q$7:$Q$9999,$H156,[2]nominal!$DQ$7:$DQ$9999,$AT$4)</f>
        <v>0</v>
      </c>
      <c r="AU156" s="21">
        <f>COUNTIFS([2]nominal!$Q$7:$Q$9999,$H156,[2]nominal!$DL$7:$DL$9999,$AU$4)</f>
        <v>0</v>
      </c>
      <c r="AV156" s="21">
        <f>COUNTIFS([2]nominal!$Q$7:$Q$9999,$H156,[2]nominal!$DL$7:$DL$9999,$AV$4)</f>
        <v>0</v>
      </c>
      <c r="AW156" s="21">
        <f>COUNTIFS([2]nominal!$Q$7:$Q$9999,$H156,[2]nominal!$DL$7:$DL$9999,$AW$4)</f>
        <v>0</v>
      </c>
      <c r="AX156" s="21">
        <f>COUNTIFS([2]nominal!$Q$7:$Q$9999,$H156,[2]nominal!$DL$7:$DL$9999,$AX$4)</f>
        <v>0</v>
      </c>
      <c r="AY156" s="21">
        <f>COUNTIFS([2]nominal!$Q$7:$Q$9999,$H156,[2]nominal!$DL$7:$DL$9999,$AY$4)</f>
        <v>0</v>
      </c>
      <c r="AZ156" s="21">
        <f>COUNTIFS([2]nominal!$Q$7:$Q$9999,$H156,[2]nominal!$DL$7:$DL$9999,$AZ$4)</f>
        <v>0</v>
      </c>
      <c r="BA156" s="21">
        <f>COUNTIFS([2]nominal!$Q$7:$Q$9999,$H156,[2]nominal!$DO$7:$DO$9999,$BA$4)</f>
        <v>0</v>
      </c>
      <c r="BB156" s="21">
        <f>COUNTIFS([2]nominal!$Q$7:$Q$9999,$H156,[2]nominal!$ES$7:$ES$9999,$BB$4)</f>
        <v>0</v>
      </c>
      <c r="BC156" s="11"/>
    </row>
    <row r="157" spans="1:55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f>IFERROR(VLOOKUP(H157,[1]NroPctesXeess!$E$3:$G$9999,3,FALSE),0)</f>
        <v>0</v>
      </c>
      <c r="K157" s="8">
        <f>COUNTIFS([2]nominal!$Q$7:$Q$9999,H157)</f>
        <v>0</v>
      </c>
      <c r="L157" s="8">
        <f>COUNTIFS([3]nominal!$Q$7:$Q$999,H157)</f>
        <v>0</v>
      </c>
      <c r="M157" s="8">
        <f>COUNTIFS([2]nominal!$Q$7:$Q$9999,$H157,[2]nominal!$J$7:$J$9999,"&lt;6")</f>
        <v>0</v>
      </c>
      <c r="N157" s="8">
        <f>COUNTIFS([2]nominal!$Q$7:$Q$9999,$H157,[2]nominal!$J$7:$J$9999,"&gt;5",[2]nominal!$J$7:$J$9999,"&lt;12")</f>
        <v>0</v>
      </c>
      <c r="O157" s="8">
        <f>COUNTIFS([2]nominal!$Q$7:$Q$9999,$H157,[2]nominal!$J$7:$J$9999,"&gt;11",[2]nominal!$J$7:$J$9999,"&lt;18")</f>
        <v>0</v>
      </c>
      <c r="P157" s="8">
        <f>COUNTIFS([2]nominal!$Q$7:$Q$9999,$H157,[2]nominal!$J$7:$J$9999,"&gt;17",[2]nominal!$J$7:$J$9999,"&lt;30")</f>
        <v>0</v>
      </c>
      <c r="Q157" s="8">
        <f>COUNTIFS([2]nominal!$Q$7:$Q$9999,$H157,[2]nominal!$J$7:$J$9999,"&gt;29",[2]nominal!$J$7:$J$9999,"&lt;60")</f>
        <v>0</v>
      </c>
      <c r="R157" s="8">
        <f>COUNTIFS([2]nominal!$Q$7:$Q$9999,$H157,[2]nominal!$J$7:$J$9999,"&gt;59")</f>
        <v>0</v>
      </c>
      <c r="S157" s="8">
        <f>COUNTIFS([2]nominal!$Q$7:$Q$9999,$H157,[2]nominal!$AH$7:$AH$9999,$S$4)</f>
        <v>0</v>
      </c>
      <c r="T157" s="21">
        <f>COUNTIFS([2]nominal!$Q$7:$Q$9999,$H157,[2]nominal!$AH$7:$AH$9999,$T$4)</f>
        <v>0</v>
      </c>
      <c r="U157" s="21">
        <f>COUNTIFS([2]nominal!$Q$7:$Q$9999,$H157,[2]nominal!$AH$7:$AH$9999,$U$4)</f>
        <v>0</v>
      </c>
      <c r="V157" s="21">
        <f>COUNTIFS([2]nominal!$Q$7:$Q$9999,$H157,[2]nominal!$AH$7:$AH$9999,$V$4)</f>
        <v>0</v>
      </c>
      <c r="W157" s="21">
        <f>COUNTIFS([2]nominal!$Q$7:$Q$9999,$H157,[2]nominal!$AH$7:$AH$9999,$W$4)</f>
        <v>0</v>
      </c>
      <c r="X157" s="8">
        <f>COUNTIFS([2]nominal!$Q$7:$Q$9999,$H157,[2]nominal!$AF$7:$AF$9999,$X$4)</f>
        <v>0</v>
      </c>
      <c r="Y157" s="21">
        <f>COUNTIFS([2]nominal!$Q$7:$Q$9999,$H157,[2]nominal!$AF$7:$AF$9999,$Y$4)</f>
        <v>0</v>
      </c>
      <c r="Z157" s="21">
        <f>COUNTIFS([2]nominal!$Q$7:$Q$9999,$H157,[2]nominal!$AK$7:$AK$9999,$Z$4)</f>
        <v>0</v>
      </c>
      <c r="AA157" s="21">
        <f>COUNTIFS([2]nominal!$Q$7:$Q$9999,$H157,[2]nominal!$AK$7:$AK$9999,$AA$4)</f>
        <v>0</v>
      </c>
      <c r="AB157" s="21">
        <f>COUNTIFS([2]nominal!$Q$7:$Q$9999,$H157,[2]nominal!$AK$7:$AK$9999,$AB$4)</f>
        <v>0</v>
      </c>
      <c r="AC157" s="21">
        <f>COUNTIFS([2]nominal!$Q$7:$Q$9999,$H157,[2]nominal!$AW$7:$AW$9999,$AC$4)</f>
        <v>0</v>
      </c>
      <c r="AD157" s="21">
        <f>COUNTIFS([2]nominal!$Q$7:$Q$9999,$H157,[2]nominal!$AZ$7:$AZ$9999,$AD$4)</f>
        <v>0</v>
      </c>
      <c r="AE157" s="8">
        <f>COUNTIFS([2]nominal!$Q$7:$Q$9999,$H157,[2]nominal!$AO$7:$AO$9999,$AE$4)</f>
        <v>0</v>
      </c>
      <c r="AF157" s="8">
        <f>COUNTIFS([2]nominal!$Q$7:$Q$9999,$H157,[2]nominal!$AT$7:$AT$9999,$AF$4)</f>
        <v>0</v>
      </c>
      <c r="AG157" s="21">
        <f>COUNTIFS([2]nominal!$Q$7:$Q$9999,$H157,[2]nominal!$DH$7:$DH$9999,$AG$4)</f>
        <v>0</v>
      </c>
      <c r="AH157" s="21">
        <f>COUNTIFS([2]nominal!$Q$7:$Q$9999,$H157,[2]nominal!$CN$7:$CN$9999,$AH$4)</f>
        <v>0</v>
      </c>
      <c r="AI157" s="21">
        <f>COUNTIFS([2]nominal!$Q$7:$Q$9999,$H157,[2]nominal!$CN$7:$CN$9999,$AI$4)</f>
        <v>0</v>
      </c>
      <c r="AJ157" s="21">
        <f>COUNTIFS([2]nominal!$Q$7:$Q$9999,$H157,[2]nominal!$CN$7:$CN$9999,$AJ$4)</f>
        <v>0</v>
      </c>
      <c r="AK157" s="21">
        <f>COUNTIFS([2]nominal!$Q$7:$Q$9999,$H157,[2]nominal!$CN$7:$CN$9999,$AK$4)</f>
        <v>0</v>
      </c>
      <c r="AL157" s="21">
        <f>COUNTIFS([2]nominal!$Q$7:$Q$9999,$H157,[2]nominal!$CO$7:$CO$9999,$AL$4)</f>
        <v>0</v>
      </c>
      <c r="AM157" s="21">
        <f>COUNTIFS([2]nominal!$Q$7:$Q$9999,$H157,[2]nominal!$CO$7:$CO$9999,$AM$4)</f>
        <v>0</v>
      </c>
      <c r="AN157" s="21">
        <f>COUNTIFS([2]nominal!$Q$7:$Q$9999,$H157,[2]nominal!$CO$7:$CO$9999,$AN$4)</f>
        <v>0</v>
      </c>
      <c r="AO157" s="21">
        <f>COUNTIFS([2]nominal!$Q$7:$Q$9999,$H157,[2]nominal!$DE$7:$DE$9999,$AO$4)</f>
        <v>0</v>
      </c>
      <c r="AP157" s="21">
        <f>COUNTIFS([2]nominal!$Q$7:$Q$9999,$H157,[2]nominal!$DE$7:$DE$9999,$AP$4)</f>
        <v>0</v>
      </c>
      <c r="AQ157" s="21">
        <f>COUNTIFS([2]nominal!$Q$7:$Q$9999,$H157,[2]nominal!$DE$7:$DE$9999,$AQ$4)</f>
        <v>0</v>
      </c>
      <c r="AR157" s="21">
        <f>COUNTIFS([2]nominal!$Q$7:$Q$9999,$H157,[2]nominal!$DQ$7:$DQ$9999,$AR$4)</f>
        <v>0</v>
      </c>
      <c r="AS157" s="21">
        <f>COUNTIFS([2]nominal!$Q$7:$Q$9999,$H157,[2]nominal!$DQ$7:$DQ$9999,$AS$4)</f>
        <v>0</v>
      </c>
      <c r="AT157" s="21">
        <f>COUNTIFS([2]nominal!$Q$7:$Q$9999,$H157,[2]nominal!$DQ$7:$DQ$9999,$AT$4)</f>
        <v>0</v>
      </c>
      <c r="AU157" s="21">
        <f>COUNTIFS([2]nominal!$Q$7:$Q$9999,$H157,[2]nominal!$DL$7:$DL$9999,$AU$4)</f>
        <v>0</v>
      </c>
      <c r="AV157" s="21">
        <f>COUNTIFS([2]nominal!$Q$7:$Q$9999,$H157,[2]nominal!$DL$7:$DL$9999,$AV$4)</f>
        <v>0</v>
      </c>
      <c r="AW157" s="21">
        <f>COUNTIFS([2]nominal!$Q$7:$Q$9999,$H157,[2]nominal!$DL$7:$DL$9999,$AW$4)</f>
        <v>0</v>
      </c>
      <c r="AX157" s="21">
        <f>COUNTIFS([2]nominal!$Q$7:$Q$9999,$H157,[2]nominal!$DL$7:$DL$9999,$AX$4)</f>
        <v>0</v>
      </c>
      <c r="AY157" s="21">
        <f>COUNTIFS([2]nominal!$Q$7:$Q$9999,$H157,[2]nominal!$DL$7:$DL$9999,$AY$4)</f>
        <v>0</v>
      </c>
      <c r="AZ157" s="21">
        <f>COUNTIFS([2]nominal!$Q$7:$Q$9999,$H157,[2]nominal!$DL$7:$DL$9999,$AZ$4)</f>
        <v>0</v>
      </c>
      <c r="BA157" s="21">
        <f>COUNTIFS([2]nominal!$Q$7:$Q$9999,$H157,[2]nominal!$DO$7:$DO$9999,$BA$4)</f>
        <v>0</v>
      </c>
      <c r="BB157" s="21">
        <f>COUNTIFS([2]nominal!$Q$7:$Q$9999,$H157,[2]nominal!$ES$7:$ES$9999,$BB$4)</f>
        <v>0</v>
      </c>
      <c r="BC157" s="11"/>
    </row>
    <row r="158" spans="1:55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f>IFERROR(VLOOKUP(H158,[1]NroPctesXeess!$E$3:$G$9999,3,FALSE),0)</f>
        <v>0</v>
      </c>
      <c r="K158" s="8">
        <f>COUNTIFS([2]nominal!$Q$7:$Q$9999,H158)</f>
        <v>0</v>
      </c>
      <c r="L158" s="8">
        <f>COUNTIFS([3]nominal!$Q$7:$Q$999,H158)</f>
        <v>0</v>
      </c>
      <c r="M158" s="8">
        <f>COUNTIFS([2]nominal!$Q$7:$Q$9999,$H158,[2]nominal!$J$7:$J$9999,"&lt;6")</f>
        <v>0</v>
      </c>
      <c r="N158" s="8">
        <f>COUNTIFS([2]nominal!$Q$7:$Q$9999,$H158,[2]nominal!$J$7:$J$9999,"&gt;5",[2]nominal!$J$7:$J$9999,"&lt;12")</f>
        <v>0</v>
      </c>
      <c r="O158" s="8">
        <f>COUNTIFS([2]nominal!$Q$7:$Q$9999,$H158,[2]nominal!$J$7:$J$9999,"&gt;11",[2]nominal!$J$7:$J$9999,"&lt;18")</f>
        <v>0</v>
      </c>
      <c r="P158" s="8">
        <f>COUNTIFS([2]nominal!$Q$7:$Q$9999,$H158,[2]nominal!$J$7:$J$9999,"&gt;17",[2]nominal!$J$7:$J$9999,"&lt;30")</f>
        <v>0</v>
      </c>
      <c r="Q158" s="8">
        <f>COUNTIFS([2]nominal!$Q$7:$Q$9999,$H158,[2]nominal!$J$7:$J$9999,"&gt;29",[2]nominal!$J$7:$J$9999,"&lt;60")</f>
        <v>0</v>
      </c>
      <c r="R158" s="8">
        <f>COUNTIFS([2]nominal!$Q$7:$Q$9999,$H158,[2]nominal!$J$7:$J$9999,"&gt;59")</f>
        <v>0</v>
      </c>
      <c r="S158" s="8">
        <f>COUNTIFS([2]nominal!$Q$7:$Q$9999,$H158,[2]nominal!$AH$7:$AH$9999,$S$4)</f>
        <v>0</v>
      </c>
      <c r="T158" s="21">
        <f>COUNTIFS([2]nominal!$Q$7:$Q$9999,$H158,[2]nominal!$AH$7:$AH$9999,$T$4)</f>
        <v>0</v>
      </c>
      <c r="U158" s="21">
        <f>COUNTIFS([2]nominal!$Q$7:$Q$9999,$H158,[2]nominal!$AH$7:$AH$9999,$U$4)</f>
        <v>0</v>
      </c>
      <c r="V158" s="21">
        <f>COUNTIFS([2]nominal!$Q$7:$Q$9999,$H158,[2]nominal!$AH$7:$AH$9999,$V$4)</f>
        <v>0</v>
      </c>
      <c r="W158" s="21">
        <f>COUNTIFS([2]nominal!$Q$7:$Q$9999,$H158,[2]nominal!$AH$7:$AH$9999,$W$4)</f>
        <v>0</v>
      </c>
      <c r="X158" s="8">
        <f>COUNTIFS([2]nominal!$Q$7:$Q$9999,$H158,[2]nominal!$AF$7:$AF$9999,$X$4)</f>
        <v>0</v>
      </c>
      <c r="Y158" s="21">
        <f>COUNTIFS([2]nominal!$Q$7:$Q$9999,$H158,[2]nominal!$AF$7:$AF$9999,$Y$4)</f>
        <v>0</v>
      </c>
      <c r="Z158" s="21">
        <f>COUNTIFS([2]nominal!$Q$7:$Q$9999,$H158,[2]nominal!$AK$7:$AK$9999,$Z$4)</f>
        <v>0</v>
      </c>
      <c r="AA158" s="21">
        <f>COUNTIFS([2]nominal!$Q$7:$Q$9999,$H158,[2]nominal!$AK$7:$AK$9999,$AA$4)</f>
        <v>0</v>
      </c>
      <c r="AB158" s="21">
        <f>COUNTIFS([2]nominal!$Q$7:$Q$9999,$H158,[2]nominal!$AK$7:$AK$9999,$AB$4)</f>
        <v>0</v>
      </c>
      <c r="AC158" s="21">
        <f>COUNTIFS([2]nominal!$Q$7:$Q$9999,$H158,[2]nominal!$AW$7:$AW$9999,$AC$4)</f>
        <v>0</v>
      </c>
      <c r="AD158" s="21">
        <f>COUNTIFS([2]nominal!$Q$7:$Q$9999,$H158,[2]nominal!$AZ$7:$AZ$9999,$AD$4)</f>
        <v>0</v>
      </c>
      <c r="AE158" s="8">
        <f>COUNTIFS([2]nominal!$Q$7:$Q$9999,$H158,[2]nominal!$AO$7:$AO$9999,$AE$4)</f>
        <v>0</v>
      </c>
      <c r="AF158" s="8">
        <f>COUNTIFS([2]nominal!$Q$7:$Q$9999,$H158,[2]nominal!$AT$7:$AT$9999,$AF$4)</f>
        <v>0</v>
      </c>
      <c r="AG158" s="21">
        <f>COUNTIFS([2]nominal!$Q$7:$Q$9999,$H158,[2]nominal!$DH$7:$DH$9999,$AG$4)</f>
        <v>0</v>
      </c>
      <c r="AH158" s="21">
        <f>COUNTIFS([2]nominal!$Q$7:$Q$9999,$H158,[2]nominal!$CN$7:$CN$9999,$AH$4)</f>
        <v>0</v>
      </c>
      <c r="AI158" s="21">
        <f>COUNTIFS([2]nominal!$Q$7:$Q$9999,$H158,[2]nominal!$CN$7:$CN$9999,$AI$4)</f>
        <v>0</v>
      </c>
      <c r="AJ158" s="21">
        <f>COUNTIFS([2]nominal!$Q$7:$Q$9999,$H158,[2]nominal!$CN$7:$CN$9999,$AJ$4)</f>
        <v>0</v>
      </c>
      <c r="AK158" s="21">
        <f>COUNTIFS([2]nominal!$Q$7:$Q$9999,$H158,[2]nominal!$CN$7:$CN$9999,$AK$4)</f>
        <v>0</v>
      </c>
      <c r="AL158" s="21">
        <f>COUNTIFS([2]nominal!$Q$7:$Q$9999,$H158,[2]nominal!$CO$7:$CO$9999,$AL$4)</f>
        <v>0</v>
      </c>
      <c r="AM158" s="21">
        <f>COUNTIFS([2]nominal!$Q$7:$Q$9999,$H158,[2]nominal!$CO$7:$CO$9999,$AM$4)</f>
        <v>0</v>
      </c>
      <c r="AN158" s="21">
        <f>COUNTIFS([2]nominal!$Q$7:$Q$9999,$H158,[2]nominal!$CO$7:$CO$9999,$AN$4)</f>
        <v>0</v>
      </c>
      <c r="AO158" s="21">
        <f>COUNTIFS([2]nominal!$Q$7:$Q$9999,$H158,[2]nominal!$DE$7:$DE$9999,$AO$4)</f>
        <v>0</v>
      </c>
      <c r="AP158" s="21">
        <f>COUNTIFS([2]nominal!$Q$7:$Q$9999,$H158,[2]nominal!$DE$7:$DE$9999,$AP$4)</f>
        <v>0</v>
      </c>
      <c r="AQ158" s="21">
        <f>COUNTIFS([2]nominal!$Q$7:$Q$9999,$H158,[2]nominal!$DE$7:$DE$9999,$AQ$4)</f>
        <v>0</v>
      </c>
      <c r="AR158" s="21">
        <f>COUNTIFS([2]nominal!$Q$7:$Q$9999,$H158,[2]nominal!$DQ$7:$DQ$9999,$AR$4)</f>
        <v>0</v>
      </c>
      <c r="AS158" s="21">
        <f>COUNTIFS([2]nominal!$Q$7:$Q$9999,$H158,[2]nominal!$DQ$7:$DQ$9999,$AS$4)</f>
        <v>0</v>
      </c>
      <c r="AT158" s="21">
        <f>COUNTIFS([2]nominal!$Q$7:$Q$9999,$H158,[2]nominal!$DQ$7:$DQ$9999,$AT$4)</f>
        <v>0</v>
      </c>
      <c r="AU158" s="21">
        <f>COUNTIFS([2]nominal!$Q$7:$Q$9999,$H158,[2]nominal!$DL$7:$DL$9999,$AU$4)</f>
        <v>0</v>
      </c>
      <c r="AV158" s="21">
        <f>COUNTIFS([2]nominal!$Q$7:$Q$9999,$H158,[2]nominal!$DL$7:$DL$9999,$AV$4)</f>
        <v>0</v>
      </c>
      <c r="AW158" s="21">
        <f>COUNTIFS([2]nominal!$Q$7:$Q$9999,$H158,[2]nominal!$DL$7:$DL$9999,$AW$4)</f>
        <v>0</v>
      </c>
      <c r="AX158" s="21">
        <f>COUNTIFS([2]nominal!$Q$7:$Q$9999,$H158,[2]nominal!$DL$7:$DL$9999,$AX$4)</f>
        <v>0</v>
      </c>
      <c r="AY158" s="21">
        <f>COUNTIFS([2]nominal!$Q$7:$Q$9999,$H158,[2]nominal!$DL$7:$DL$9999,$AY$4)</f>
        <v>0</v>
      </c>
      <c r="AZ158" s="21">
        <f>COUNTIFS([2]nominal!$Q$7:$Q$9999,$H158,[2]nominal!$DL$7:$DL$9999,$AZ$4)</f>
        <v>0</v>
      </c>
      <c r="BA158" s="21">
        <f>COUNTIFS([2]nominal!$Q$7:$Q$9999,$H158,[2]nominal!$DO$7:$DO$9999,$BA$4)</f>
        <v>0</v>
      </c>
      <c r="BB158" s="21">
        <f>COUNTIFS([2]nominal!$Q$7:$Q$9999,$H158,[2]nominal!$ES$7:$ES$9999,$BB$4)</f>
        <v>0</v>
      </c>
      <c r="BC158" s="11"/>
    </row>
    <row r="159" spans="1:55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f>IFERROR(VLOOKUP(H159,[1]NroPctesXeess!$E$3:$G$9999,3,FALSE),0)</f>
        <v>0</v>
      </c>
      <c r="K159" s="8">
        <f>COUNTIFS([2]nominal!$Q$7:$Q$9999,H159)</f>
        <v>0</v>
      </c>
      <c r="L159" s="8">
        <f>COUNTIFS([3]nominal!$Q$7:$Q$999,H159)</f>
        <v>0</v>
      </c>
      <c r="M159" s="8">
        <f>COUNTIFS([2]nominal!$Q$7:$Q$9999,$H159,[2]nominal!$J$7:$J$9999,"&lt;6")</f>
        <v>0</v>
      </c>
      <c r="N159" s="8">
        <f>COUNTIFS([2]nominal!$Q$7:$Q$9999,$H159,[2]nominal!$J$7:$J$9999,"&gt;5",[2]nominal!$J$7:$J$9999,"&lt;12")</f>
        <v>0</v>
      </c>
      <c r="O159" s="8">
        <f>COUNTIFS([2]nominal!$Q$7:$Q$9999,$H159,[2]nominal!$J$7:$J$9999,"&gt;11",[2]nominal!$J$7:$J$9999,"&lt;18")</f>
        <v>0</v>
      </c>
      <c r="P159" s="8">
        <f>COUNTIFS([2]nominal!$Q$7:$Q$9999,$H159,[2]nominal!$J$7:$J$9999,"&gt;17",[2]nominal!$J$7:$J$9999,"&lt;30")</f>
        <v>0</v>
      </c>
      <c r="Q159" s="8">
        <f>COUNTIFS([2]nominal!$Q$7:$Q$9999,$H159,[2]nominal!$J$7:$J$9999,"&gt;29",[2]nominal!$J$7:$J$9999,"&lt;60")</f>
        <v>0</v>
      </c>
      <c r="R159" s="8">
        <f>COUNTIFS([2]nominal!$Q$7:$Q$9999,$H159,[2]nominal!$J$7:$J$9999,"&gt;59")</f>
        <v>0</v>
      </c>
      <c r="S159" s="8">
        <f>COUNTIFS([2]nominal!$Q$7:$Q$9999,$H159,[2]nominal!$AH$7:$AH$9999,$S$4)</f>
        <v>0</v>
      </c>
      <c r="T159" s="21">
        <f>COUNTIFS([2]nominal!$Q$7:$Q$9999,$H159,[2]nominal!$AH$7:$AH$9999,$T$4)</f>
        <v>0</v>
      </c>
      <c r="U159" s="21">
        <f>COUNTIFS([2]nominal!$Q$7:$Q$9999,$H159,[2]nominal!$AH$7:$AH$9999,$U$4)</f>
        <v>0</v>
      </c>
      <c r="V159" s="21">
        <f>COUNTIFS([2]nominal!$Q$7:$Q$9999,$H159,[2]nominal!$AH$7:$AH$9999,$V$4)</f>
        <v>0</v>
      </c>
      <c r="W159" s="21">
        <f>COUNTIFS([2]nominal!$Q$7:$Q$9999,$H159,[2]nominal!$AH$7:$AH$9999,$W$4)</f>
        <v>0</v>
      </c>
      <c r="X159" s="8">
        <f>COUNTIFS([2]nominal!$Q$7:$Q$9999,$H159,[2]nominal!$AF$7:$AF$9999,$X$4)</f>
        <v>0</v>
      </c>
      <c r="Y159" s="21">
        <f>COUNTIFS([2]nominal!$Q$7:$Q$9999,$H159,[2]nominal!$AF$7:$AF$9999,$Y$4)</f>
        <v>0</v>
      </c>
      <c r="Z159" s="21">
        <f>COUNTIFS([2]nominal!$Q$7:$Q$9999,$H159,[2]nominal!$AK$7:$AK$9999,$Z$4)</f>
        <v>0</v>
      </c>
      <c r="AA159" s="21">
        <f>COUNTIFS([2]nominal!$Q$7:$Q$9999,$H159,[2]nominal!$AK$7:$AK$9999,$AA$4)</f>
        <v>0</v>
      </c>
      <c r="AB159" s="21">
        <f>COUNTIFS([2]nominal!$Q$7:$Q$9999,$H159,[2]nominal!$AK$7:$AK$9999,$AB$4)</f>
        <v>0</v>
      </c>
      <c r="AC159" s="21">
        <f>COUNTIFS([2]nominal!$Q$7:$Q$9999,$H159,[2]nominal!$AW$7:$AW$9999,$AC$4)</f>
        <v>0</v>
      </c>
      <c r="AD159" s="21">
        <f>COUNTIFS([2]nominal!$Q$7:$Q$9999,$H159,[2]nominal!$AZ$7:$AZ$9999,$AD$4)</f>
        <v>0</v>
      </c>
      <c r="AE159" s="8">
        <f>COUNTIFS([2]nominal!$Q$7:$Q$9999,$H159,[2]nominal!$AO$7:$AO$9999,$AE$4)</f>
        <v>0</v>
      </c>
      <c r="AF159" s="8">
        <f>COUNTIFS([2]nominal!$Q$7:$Q$9999,$H159,[2]nominal!$AT$7:$AT$9999,$AF$4)</f>
        <v>0</v>
      </c>
      <c r="AG159" s="21">
        <f>COUNTIFS([2]nominal!$Q$7:$Q$9999,$H159,[2]nominal!$DH$7:$DH$9999,$AG$4)</f>
        <v>0</v>
      </c>
      <c r="AH159" s="21">
        <f>COUNTIFS([2]nominal!$Q$7:$Q$9999,$H159,[2]nominal!$CN$7:$CN$9999,$AH$4)</f>
        <v>0</v>
      </c>
      <c r="AI159" s="21">
        <f>COUNTIFS([2]nominal!$Q$7:$Q$9999,$H159,[2]nominal!$CN$7:$CN$9999,$AI$4)</f>
        <v>0</v>
      </c>
      <c r="AJ159" s="21">
        <f>COUNTIFS([2]nominal!$Q$7:$Q$9999,$H159,[2]nominal!$CN$7:$CN$9999,$AJ$4)</f>
        <v>0</v>
      </c>
      <c r="AK159" s="21">
        <f>COUNTIFS([2]nominal!$Q$7:$Q$9999,$H159,[2]nominal!$CN$7:$CN$9999,$AK$4)</f>
        <v>0</v>
      </c>
      <c r="AL159" s="21">
        <f>COUNTIFS([2]nominal!$Q$7:$Q$9999,$H159,[2]nominal!$CO$7:$CO$9999,$AL$4)</f>
        <v>0</v>
      </c>
      <c r="AM159" s="21">
        <f>COUNTIFS([2]nominal!$Q$7:$Q$9999,$H159,[2]nominal!$CO$7:$CO$9999,$AM$4)</f>
        <v>0</v>
      </c>
      <c r="AN159" s="21">
        <f>COUNTIFS([2]nominal!$Q$7:$Q$9999,$H159,[2]nominal!$CO$7:$CO$9999,$AN$4)</f>
        <v>0</v>
      </c>
      <c r="AO159" s="21">
        <f>COUNTIFS([2]nominal!$Q$7:$Q$9999,$H159,[2]nominal!$DE$7:$DE$9999,$AO$4)</f>
        <v>0</v>
      </c>
      <c r="AP159" s="21">
        <f>COUNTIFS([2]nominal!$Q$7:$Q$9999,$H159,[2]nominal!$DE$7:$DE$9999,$AP$4)</f>
        <v>0</v>
      </c>
      <c r="AQ159" s="21">
        <f>COUNTIFS([2]nominal!$Q$7:$Q$9999,$H159,[2]nominal!$DE$7:$DE$9999,$AQ$4)</f>
        <v>0</v>
      </c>
      <c r="AR159" s="21">
        <f>COUNTIFS([2]nominal!$Q$7:$Q$9999,$H159,[2]nominal!$DQ$7:$DQ$9999,$AR$4)</f>
        <v>0</v>
      </c>
      <c r="AS159" s="21">
        <f>COUNTIFS([2]nominal!$Q$7:$Q$9999,$H159,[2]nominal!$DQ$7:$DQ$9999,$AS$4)</f>
        <v>0</v>
      </c>
      <c r="AT159" s="21">
        <f>COUNTIFS([2]nominal!$Q$7:$Q$9999,$H159,[2]nominal!$DQ$7:$DQ$9999,$AT$4)</f>
        <v>0</v>
      </c>
      <c r="AU159" s="21">
        <f>COUNTIFS([2]nominal!$Q$7:$Q$9999,$H159,[2]nominal!$DL$7:$DL$9999,$AU$4)</f>
        <v>0</v>
      </c>
      <c r="AV159" s="21">
        <f>COUNTIFS([2]nominal!$Q$7:$Q$9999,$H159,[2]nominal!$DL$7:$DL$9999,$AV$4)</f>
        <v>0</v>
      </c>
      <c r="AW159" s="21">
        <f>COUNTIFS([2]nominal!$Q$7:$Q$9999,$H159,[2]nominal!$DL$7:$DL$9999,$AW$4)</f>
        <v>0</v>
      </c>
      <c r="AX159" s="21">
        <f>COUNTIFS([2]nominal!$Q$7:$Q$9999,$H159,[2]nominal!$DL$7:$DL$9999,$AX$4)</f>
        <v>0</v>
      </c>
      <c r="AY159" s="21">
        <f>COUNTIFS([2]nominal!$Q$7:$Q$9999,$H159,[2]nominal!$DL$7:$DL$9999,$AY$4)</f>
        <v>0</v>
      </c>
      <c r="AZ159" s="21">
        <f>COUNTIFS([2]nominal!$Q$7:$Q$9999,$H159,[2]nominal!$DL$7:$DL$9999,$AZ$4)</f>
        <v>0</v>
      </c>
      <c r="BA159" s="21">
        <f>COUNTIFS([2]nominal!$Q$7:$Q$9999,$H159,[2]nominal!$DO$7:$DO$9999,$BA$4)</f>
        <v>0</v>
      </c>
      <c r="BB159" s="21">
        <f>COUNTIFS([2]nominal!$Q$7:$Q$9999,$H159,[2]nominal!$ES$7:$ES$9999,$BB$4)</f>
        <v>0</v>
      </c>
      <c r="BC159" s="11"/>
    </row>
    <row r="160" spans="1:55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f>IFERROR(VLOOKUP(H160,[1]NroPctesXeess!$E$3:$G$9999,3,FALSE),0)</f>
        <v>0</v>
      </c>
      <c r="K160" s="8">
        <f>COUNTIFS([2]nominal!$Q$7:$Q$9999,H160)</f>
        <v>0</v>
      </c>
      <c r="L160" s="8">
        <f>COUNTIFS([3]nominal!$Q$7:$Q$999,H160)</f>
        <v>0</v>
      </c>
      <c r="M160" s="8">
        <f>COUNTIFS([2]nominal!$Q$7:$Q$9999,$H160,[2]nominal!$J$7:$J$9999,"&lt;6")</f>
        <v>0</v>
      </c>
      <c r="N160" s="8">
        <f>COUNTIFS([2]nominal!$Q$7:$Q$9999,$H160,[2]nominal!$J$7:$J$9999,"&gt;5",[2]nominal!$J$7:$J$9999,"&lt;12")</f>
        <v>0</v>
      </c>
      <c r="O160" s="8">
        <f>COUNTIFS([2]nominal!$Q$7:$Q$9999,$H160,[2]nominal!$J$7:$J$9999,"&gt;11",[2]nominal!$J$7:$J$9999,"&lt;18")</f>
        <v>0</v>
      </c>
      <c r="P160" s="8">
        <f>COUNTIFS([2]nominal!$Q$7:$Q$9999,$H160,[2]nominal!$J$7:$J$9999,"&gt;17",[2]nominal!$J$7:$J$9999,"&lt;30")</f>
        <v>0</v>
      </c>
      <c r="Q160" s="8">
        <f>COUNTIFS([2]nominal!$Q$7:$Q$9999,$H160,[2]nominal!$J$7:$J$9999,"&gt;29",[2]nominal!$J$7:$J$9999,"&lt;60")</f>
        <v>0</v>
      </c>
      <c r="R160" s="8">
        <f>COUNTIFS([2]nominal!$Q$7:$Q$9999,$H160,[2]nominal!$J$7:$J$9999,"&gt;59")</f>
        <v>0</v>
      </c>
      <c r="S160" s="8">
        <f>COUNTIFS([2]nominal!$Q$7:$Q$9999,$H160,[2]nominal!$AH$7:$AH$9999,$S$4)</f>
        <v>0</v>
      </c>
      <c r="T160" s="21">
        <f>COUNTIFS([2]nominal!$Q$7:$Q$9999,$H160,[2]nominal!$AH$7:$AH$9999,$T$4)</f>
        <v>0</v>
      </c>
      <c r="U160" s="21">
        <f>COUNTIFS([2]nominal!$Q$7:$Q$9999,$H160,[2]nominal!$AH$7:$AH$9999,$U$4)</f>
        <v>0</v>
      </c>
      <c r="V160" s="21">
        <f>COUNTIFS([2]nominal!$Q$7:$Q$9999,$H160,[2]nominal!$AH$7:$AH$9999,$V$4)</f>
        <v>0</v>
      </c>
      <c r="W160" s="21">
        <f>COUNTIFS([2]nominal!$Q$7:$Q$9999,$H160,[2]nominal!$AH$7:$AH$9999,$W$4)</f>
        <v>0</v>
      </c>
      <c r="X160" s="8">
        <f>COUNTIFS([2]nominal!$Q$7:$Q$9999,$H160,[2]nominal!$AF$7:$AF$9999,$X$4)</f>
        <v>0</v>
      </c>
      <c r="Y160" s="21">
        <f>COUNTIFS([2]nominal!$Q$7:$Q$9999,$H160,[2]nominal!$AF$7:$AF$9999,$Y$4)</f>
        <v>0</v>
      </c>
      <c r="Z160" s="21">
        <f>COUNTIFS([2]nominal!$Q$7:$Q$9999,$H160,[2]nominal!$AK$7:$AK$9999,$Z$4)</f>
        <v>0</v>
      </c>
      <c r="AA160" s="21">
        <f>COUNTIFS([2]nominal!$Q$7:$Q$9999,$H160,[2]nominal!$AK$7:$AK$9999,$AA$4)</f>
        <v>0</v>
      </c>
      <c r="AB160" s="21">
        <f>COUNTIFS([2]nominal!$Q$7:$Q$9999,$H160,[2]nominal!$AK$7:$AK$9999,$AB$4)</f>
        <v>0</v>
      </c>
      <c r="AC160" s="21">
        <f>COUNTIFS([2]nominal!$Q$7:$Q$9999,$H160,[2]nominal!$AW$7:$AW$9999,$AC$4)</f>
        <v>0</v>
      </c>
      <c r="AD160" s="21">
        <f>COUNTIFS([2]nominal!$Q$7:$Q$9999,$H160,[2]nominal!$AZ$7:$AZ$9999,$AD$4)</f>
        <v>0</v>
      </c>
      <c r="AE160" s="8">
        <f>COUNTIFS([2]nominal!$Q$7:$Q$9999,$H160,[2]nominal!$AO$7:$AO$9999,$AE$4)</f>
        <v>0</v>
      </c>
      <c r="AF160" s="8">
        <f>COUNTIFS([2]nominal!$Q$7:$Q$9999,$H160,[2]nominal!$AT$7:$AT$9999,$AF$4)</f>
        <v>0</v>
      </c>
      <c r="AG160" s="21">
        <f>COUNTIFS([2]nominal!$Q$7:$Q$9999,$H160,[2]nominal!$DH$7:$DH$9999,$AG$4)</f>
        <v>0</v>
      </c>
      <c r="AH160" s="21">
        <f>COUNTIFS([2]nominal!$Q$7:$Q$9999,$H160,[2]nominal!$CN$7:$CN$9999,$AH$4)</f>
        <v>0</v>
      </c>
      <c r="AI160" s="21">
        <f>COUNTIFS([2]nominal!$Q$7:$Q$9999,$H160,[2]nominal!$CN$7:$CN$9999,$AI$4)</f>
        <v>0</v>
      </c>
      <c r="AJ160" s="21">
        <f>COUNTIFS([2]nominal!$Q$7:$Q$9999,$H160,[2]nominal!$CN$7:$CN$9999,$AJ$4)</f>
        <v>0</v>
      </c>
      <c r="AK160" s="21">
        <f>COUNTIFS([2]nominal!$Q$7:$Q$9999,$H160,[2]nominal!$CN$7:$CN$9999,$AK$4)</f>
        <v>0</v>
      </c>
      <c r="AL160" s="21">
        <f>COUNTIFS([2]nominal!$Q$7:$Q$9999,$H160,[2]nominal!$CO$7:$CO$9999,$AL$4)</f>
        <v>0</v>
      </c>
      <c r="AM160" s="21">
        <f>COUNTIFS([2]nominal!$Q$7:$Q$9999,$H160,[2]nominal!$CO$7:$CO$9999,$AM$4)</f>
        <v>0</v>
      </c>
      <c r="AN160" s="21">
        <f>COUNTIFS([2]nominal!$Q$7:$Q$9999,$H160,[2]nominal!$CO$7:$CO$9999,$AN$4)</f>
        <v>0</v>
      </c>
      <c r="AO160" s="21">
        <f>COUNTIFS([2]nominal!$Q$7:$Q$9999,$H160,[2]nominal!$DE$7:$DE$9999,$AO$4)</f>
        <v>0</v>
      </c>
      <c r="AP160" s="21">
        <f>COUNTIFS([2]nominal!$Q$7:$Q$9999,$H160,[2]nominal!$DE$7:$DE$9999,$AP$4)</f>
        <v>0</v>
      </c>
      <c r="AQ160" s="21">
        <f>COUNTIFS([2]nominal!$Q$7:$Q$9999,$H160,[2]nominal!$DE$7:$DE$9999,$AQ$4)</f>
        <v>0</v>
      </c>
      <c r="AR160" s="21">
        <f>COUNTIFS([2]nominal!$Q$7:$Q$9999,$H160,[2]nominal!$DQ$7:$DQ$9999,$AR$4)</f>
        <v>0</v>
      </c>
      <c r="AS160" s="21">
        <f>COUNTIFS([2]nominal!$Q$7:$Q$9999,$H160,[2]nominal!$DQ$7:$DQ$9999,$AS$4)</f>
        <v>0</v>
      </c>
      <c r="AT160" s="21">
        <f>COUNTIFS([2]nominal!$Q$7:$Q$9999,$H160,[2]nominal!$DQ$7:$DQ$9999,$AT$4)</f>
        <v>0</v>
      </c>
      <c r="AU160" s="21">
        <f>COUNTIFS([2]nominal!$Q$7:$Q$9999,$H160,[2]nominal!$DL$7:$DL$9999,$AU$4)</f>
        <v>0</v>
      </c>
      <c r="AV160" s="21">
        <f>COUNTIFS([2]nominal!$Q$7:$Q$9999,$H160,[2]nominal!$DL$7:$DL$9999,$AV$4)</f>
        <v>0</v>
      </c>
      <c r="AW160" s="21">
        <f>COUNTIFS([2]nominal!$Q$7:$Q$9999,$H160,[2]nominal!$DL$7:$DL$9999,$AW$4)</f>
        <v>0</v>
      </c>
      <c r="AX160" s="21">
        <f>COUNTIFS([2]nominal!$Q$7:$Q$9999,$H160,[2]nominal!$DL$7:$DL$9999,$AX$4)</f>
        <v>0</v>
      </c>
      <c r="AY160" s="21">
        <f>COUNTIFS([2]nominal!$Q$7:$Q$9999,$H160,[2]nominal!$DL$7:$DL$9999,$AY$4)</f>
        <v>0</v>
      </c>
      <c r="AZ160" s="21">
        <f>COUNTIFS([2]nominal!$Q$7:$Q$9999,$H160,[2]nominal!$DL$7:$DL$9999,$AZ$4)</f>
        <v>0</v>
      </c>
      <c r="BA160" s="21">
        <f>COUNTIFS([2]nominal!$Q$7:$Q$9999,$H160,[2]nominal!$DO$7:$DO$9999,$BA$4)</f>
        <v>0</v>
      </c>
      <c r="BB160" s="21">
        <f>COUNTIFS([2]nominal!$Q$7:$Q$9999,$H160,[2]nominal!$ES$7:$ES$9999,$BB$4)</f>
        <v>0</v>
      </c>
      <c r="BC160" s="11"/>
    </row>
    <row r="161" spans="1:55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f>IFERROR(VLOOKUP(H161,[1]NroPctesXeess!$E$3:$G$9999,3,FALSE),0)</f>
        <v>0</v>
      </c>
      <c r="K161" s="8">
        <f>COUNTIFS([2]nominal!$Q$7:$Q$9999,H161)</f>
        <v>0</v>
      </c>
      <c r="L161" s="8">
        <f>COUNTIFS([3]nominal!$Q$7:$Q$999,H161)</f>
        <v>0</v>
      </c>
      <c r="M161" s="8">
        <f>COUNTIFS([2]nominal!$Q$7:$Q$9999,$H161,[2]nominal!$J$7:$J$9999,"&lt;6")</f>
        <v>0</v>
      </c>
      <c r="N161" s="8">
        <f>COUNTIFS([2]nominal!$Q$7:$Q$9999,$H161,[2]nominal!$J$7:$J$9999,"&gt;5",[2]nominal!$J$7:$J$9999,"&lt;12")</f>
        <v>0</v>
      </c>
      <c r="O161" s="8">
        <f>COUNTIFS([2]nominal!$Q$7:$Q$9999,$H161,[2]nominal!$J$7:$J$9999,"&gt;11",[2]nominal!$J$7:$J$9999,"&lt;18")</f>
        <v>0</v>
      </c>
      <c r="P161" s="8">
        <f>COUNTIFS([2]nominal!$Q$7:$Q$9999,$H161,[2]nominal!$J$7:$J$9999,"&gt;17",[2]nominal!$J$7:$J$9999,"&lt;30")</f>
        <v>0</v>
      </c>
      <c r="Q161" s="8">
        <f>COUNTIFS([2]nominal!$Q$7:$Q$9999,$H161,[2]nominal!$J$7:$J$9999,"&gt;29",[2]nominal!$J$7:$J$9999,"&lt;60")</f>
        <v>0</v>
      </c>
      <c r="R161" s="8">
        <f>COUNTIFS([2]nominal!$Q$7:$Q$9999,$H161,[2]nominal!$J$7:$J$9999,"&gt;59")</f>
        <v>0</v>
      </c>
      <c r="S161" s="8">
        <f>COUNTIFS([2]nominal!$Q$7:$Q$9999,$H161,[2]nominal!$AH$7:$AH$9999,$S$4)</f>
        <v>0</v>
      </c>
      <c r="T161" s="21">
        <f>COUNTIFS([2]nominal!$Q$7:$Q$9999,$H161,[2]nominal!$AH$7:$AH$9999,$T$4)</f>
        <v>0</v>
      </c>
      <c r="U161" s="21">
        <f>COUNTIFS([2]nominal!$Q$7:$Q$9999,$H161,[2]nominal!$AH$7:$AH$9999,$U$4)</f>
        <v>0</v>
      </c>
      <c r="V161" s="21">
        <f>COUNTIFS([2]nominal!$Q$7:$Q$9999,$H161,[2]nominal!$AH$7:$AH$9999,$V$4)</f>
        <v>0</v>
      </c>
      <c r="W161" s="21">
        <f>COUNTIFS([2]nominal!$Q$7:$Q$9999,$H161,[2]nominal!$AH$7:$AH$9999,$W$4)</f>
        <v>0</v>
      </c>
      <c r="X161" s="8">
        <f>COUNTIFS([2]nominal!$Q$7:$Q$9999,$H161,[2]nominal!$AF$7:$AF$9999,$X$4)</f>
        <v>0</v>
      </c>
      <c r="Y161" s="21">
        <f>COUNTIFS([2]nominal!$Q$7:$Q$9999,$H161,[2]nominal!$AF$7:$AF$9999,$Y$4)</f>
        <v>0</v>
      </c>
      <c r="Z161" s="21">
        <f>COUNTIFS([2]nominal!$Q$7:$Q$9999,$H161,[2]nominal!$AK$7:$AK$9999,$Z$4)</f>
        <v>0</v>
      </c>
      <c r="AA161" s="21">
        <f>COUNTIFS([2]nominal!$Q$7:$Q$9999,$H161,[2]nominal!$AK$7:$AK$9999,$AA$4)</f>
        <v>0</v>
      </c>
      <c r="AB161" s="21">
        <f>COUNTIFS([2]nominal!$Q$7:$Q$9999,$H161,[2]nominal!$AK$7:$AK$9999,$AB$4)</f>
        <v>0</v>
      </c>
      <c r="AC161" s="21">
        <f>COUNTIFS([2]nominal!$Q$7:$Q$9999,$H161,[2]nominal!$AW$7:$AW$9999,$AC$4)</f>
        <v>0</v>
      </c>
      <c r="AD161" s="21">
        <f>COUNTIFS([2]nominal!$Q$7:$Q$9999,$H161,[2]nominal!$AZ$7:$AZ$9999,$AD$4)</f>
        <v>0</v>
      </c>
      <c r="AE161" s="8">
        <f>COUNTIFS([2]nominal!$Q$7:$Q$9999,$H161,[2]nominal!$AO$7:$AO$9999,$AE$4)</f>
        <v>0</v>
      </c>
      <c r="AF161" s="8">
        <f>COUNTIFS([2]nominal!$Q$7:$Q$9999,$H161,[2]nominal!$AT$7:$AT$9999,$AF$4)</f>
        <v>0</v>
      </c>
      <c r="AG161" s="21">
        <f>COUNTIFS([2]nominal!$Q$7:$Q$9999,$H161,[2]nominal!$DH$7:$DH$9999,$AG$4)</f>
        <v>0</v>
      </c>
      <c r="AH161" s="21">
        <f>COUNTIFS([2]nominal!$Q$7:$Q$9999,$H161,[2]nominal!$CN$7:$CN$9999,$AH$4)</f>
        <v>0</v>
      </c>
      <c r="AI161" s="21">
        <f>COUNTIFS([2]nominal!$Q$7:$Q$9999,$H161,[2]nominal!$CN$7:$CN$9999,$AI$4)</f>
        <v>0</v>
      </c>
      <c r="AJ161" s="21">
        <f>COUNTIFS([2]nominal!$Q$7:$Q$9999,$H161,[2]nominal!$CN$7:$CN$9999,$AJ$4)</f>
        <v>0</v>
      </c>
      <c r="AK161" s="21">
        <f>COUNTIFS([2]nominal!$Q$7:$Q$9999,$H161,[2]nominal!$CN$7:$CN$9999,$AK$4)</f>
        <v>0</v>
      </c>
      <c r="AL161" s="21">
        <f>COUNTIFS([2]nominal!$Q$7:$Q$9999,$H161,[2]nominal!$CO$7:$CO$9999,$AL$4)</f>
        <v>0</v>
      </c>
      <c r="AM161" s="21">
        <f>COUNTIFS([2]nominal!$Q$7:$Q$9999,$H161,[2]nominal!$CO$7:$CO$9999,$AM$4)</f>
        <v>0</v>
      </c>
      <c r="AN161" s="21">
        <f>COUNTIFS([2]nominal!$Q$7:$Q$9999,$H161,[2]nominal!$CO$7:$CO$9999,$AN$4)</f>
        <v>0</v>
      </c>
      <c r="AO161" s="21">
        <f>COUNTIFS([2]nominal!$Q$7:$Q$9999,$H161,[2]nominal!$DE$7:$DE$9999,$AO$4)</f>
        <v>0</v>
      </c>
      <c r="AP161" s="21">
        <f>COUNTIFS([2]nominal!$Q$7:$Q$9999,$H161,[2]nominal!$DE$7:$DE$9999,$AP$4)</f>
        <v>0</v>
      </c>
      <c r="AQ161" s="21">
        <f>COUNTIFS([2]nominal!$Q$7:$Q$9999,$H161,[2]nominal!$DE$7:$DE$9999,$AQ$4)</f>
        <v>0</v>
      </c>
      <c r="AR161" s="21">
        <f>COUNTIFS([2]nominal!$Q$7:$Q$9999,$H161,[2]nominal!$DQ$7:$DQ$9999,$AR$4)</f>
        <v>0</v>
      </c>
      <c r="AS161" s="21">
        <f>COUNTIFS([2]nominal!$Q$7:$Q$9999,$H161,[2]nominal!$DQ$7:$DQ$9999,$AS$4)</f>
        <v>0</v>
      </c>
      <c r="AT161" s="21">
        <f>COUNTIFS([2]nominal!$Q$7:$Q$9999,$H161,[2]nominal!$DQ$7:$DQ$9999,$AT$4)</f>
        <v>0</v>
      </c>
      <c r="AU161" s="21">
        <f>COUNTIFS([2]nominal!$Q$7:$Q$9999,$H161,[2]nominal!$DL$7:$DL$9999,$AU$4)</f>
        <v>0</v>
      </c>
      <c r="AV161" s="21">
        <f>COUNTIFS([2]nominal!$Q$7:$Q$9999,$H161,[2]nominal!$DL$7:$DL$9999,$AV$4)</f>
        <v>0</v>
      </c>
      <c r="AW161" s="21">
        <f>COUNTIFS([2]nominal!$Q$7:$Q$9999,$H161,[2]nominal!$DL$7:$DL$9999,$AW$4)</f>
        <v>0</v>
      </c>
      <c r="AX161" s="21">
        <f>COUNTIFS([2]nominal!$Q$7:$Q$9999,$H161,[2]nominal!$DL$7:$DL$9999,$AX$4)</f>
        <v>0</v>
      </c>
      <c r="AY161" s="21">
        <f>COUNTIFS([2]nominal!$Q$7:$Q$9999,$H161,[2]nominal!$DL$7:$DL$9999,$AY$4)</f>
        <v>0</v>
      </c>
      <c r="AZ161" s="21">
        <f>COUNTIFS([2]nominal!$Q$7:$Q$9999,$H161,[2]nominal!$DL$7:$DL$9999,$AZ$4)</f>
        <v>0</v>
      </c>
      <c r="BA161" s="21">
        <f>COUNTIFS([2]nominal!$Q$7:$Q$9999,$H161,[2]nominal!$DO$7:$DO$9999,$BA$4)</f>
        <v>0</v>
      </c>
      <c r="BB161" s="21">
        <f>COUNTIFS([2]nominal!$Q$7:$Q$9999,$H161,[2]nominal!$ES$7:$ES$9999,$BB$4)</f>
        <v>0</v>
      </c>
      <c r="BC161" s="11"/>
    </row>
    <row r="162" spans="1:55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f>IFERROR(VLOOKUP(H162,[1]NroPctesXeess!$E$3:$G$9999,3,FALSE),0)</f>
        <v>0</v>
      </c>
      <c r="K162" s="8">
        <f>COUNTIFS([2]nominal!$Q$7:$Q$9999,H162)</f>
        <v>0</v>
      </c>
      <c r="L162" s="8">
        <f>COUNTIFS([3]nominal!$Q$7:$Q$999,H162)</f>
        <v>0</v>
      </c>
      <c r="M162" s="8">
        <f>COUNTIFS([2]nominal!$Q$7:$Q$9999,$H162,[2]nominal!$J$7:$J$9999,"&lt;6")</f>
        <v>0</v>
      </c>
      <c r="N162" s="8">
        <f>COUNTIFS([2]nominal!$Q$7:$Q$9999,$H162,[2]nominal!$J$7:$J$9999,"&gt;5",[2]nominal!$J$7:$J$9999,"&lt;12")</f>
        <v>0</v>
      </c>
      <c r="O162" s="8">
        <f>COUNTIFS([2]nominal!$Q$7:$Q$9999,$H162,[2]nominal!$J$7:$J$9999,"&gt;11",[2]nominal!$J$7:$J$9999,"&lt;18")</f>
        <v>0</v>
      </c>
      <c r="P162" s="8">
        <f>COUNTIFS([2]nominal!$Q$7:$Q$9999,$H162,[2]nominal!$J$7:$J$9999,"&gt;17",[2]nominal!$J$7:$J$9999,"&lt;30")</f>
        <v>0</v>
      </c>
      <c r="Q162" s="8">
        <f>COUNTIFS([2]nominal!$Q$7:$Q$9999,$H162,[2]nominal!$J$7:$J$9999,"&gt;29",[2]nominal!$J$7:$J$9999,"&lt;60")</f>
        <v>0</v>
      </c>
      <c r="R162" s="8">
        <f>COUNTIFS([2]nominal!$Q$7:$Q$9999,$H162,[2]nominal!$J$7:$J$9999,"&gt;59")</f>
        <v>0</v>
      </c>
      <c r="S162" s="8">
        <f>COUNTIFS([2]nominal!$Q$7:$Q$9999,$H162,[2]nominal!$AH$7:$AH$9999,$S$4)</f>
        <v>0</v>
      </c>
      <c r="T162" s="21">
        <f>COUNTIFS([2]nominal!$Q$7:$Q$9999,$H162,[2]nominal!$AH$7:$AH$9999,$T$4)</f>
        <v>0</v>
      </c>
      <c r="U162" s="21">
        <f>COUNTIFS([2]nominal!$Q$7:$Q$9999,$H162,[2]nominal!$AH$7:$AH$9999,$U$4)</f>
        <v>0</v>
      </c>
      <c r="V162" s="21">
        <f>COUNTIFS([2]nominal!$Q$7:$Q$9999,$H162,[2]nominal!$AH$7:$AH$9999,$V$4)</f>
        <v>0</v>
      </c>
      <c r="W162" s="21">
        <f>COUNTIFS([2]nominal!$Q$7:$Q$9999,$H162,[2]nominal!$AH$7:$AH$9999,$W$4)</f>
        <v>0</v>
      </c>
      <c r="X162" s="8">
        <f>COUNTIFS([2]nominal!$Q$7:$Q$9999,$H162,[2]nominal!$AF$7:$AF$9999,$X$4)</f>
        <v>0</v>
      </c>
      <c r="Y162" s="21">
        <f>COUNTIFS([2]nominal!$Q$7:$Q$9999,$H162,[2]nominal!$AF$7:$AF$9999,$Y$4)</f>
        <v>0</v>
      </c>
      <c r="Z162" s="21">
        <f>COUNTIFS([2]nominal!$Q$7:$Q$9999,$H162,[2]nominal!$AK$7:$AK$9999,$Z$4)</f>
        <v>0</v>
      </c>
      <c r="AA162" s="21">
        <f>COUNTIFS([2]nominal!$Q$7:$Q$9999,$H162,[2]nominal!$AK$7:$AK$9999,$AA$4)</f>
        <v>0</v>
      </c>
      <c r="AB162" s="21">
        <f>COUNTIFS([2]nominal!$Q$7:$Q$9999,$H162,[2]nominal!$AK$7:$AK$9999,$AB$4)</f>
        <v>0</v>
      </c>
      <c r="AC162" s="21">
        <f>COUNTIFS([2]nominal!$Q$7:$Q$9999,$H162,[2]nominal!$AW$7:$AW$9999,$AC$4)</f>
        <v>0</v>
      </c>
      <c r="AD162" s="21">
        <f>COUNTIFS([2]nominal!$Q$7:$Q$9999,$H162,[2]nominal!$AZ$7:$AZ$9999,$AD$4)</f>
        <v>0</v>
      </c>
      <c r="AE162" s="8">
        <f>COUNTIFS([2]nominal!$Q$7:$Q$9999,$H162,[2]nominal!$AO$7:$AO$9999,$AE$4)</f>
        <v>0</v>
      </c>
      <c r="AF162" s="8">
        <f>COUNTIFS([2]nominal!$Q$7:$Q$9999,$H162,[2]nominal!$AT$7:$AT$9999,$AF$4)</f>
        <v>0</v>
      </c>
      <c r="AG162" s="21">
        <f>COUNTIFS([2]nominal!$Q$7:$Q$9999,$H162,[2]nominal!$DH$7:$DH$9999,$AG$4)</f>
        <v>0</v>
      </c>
      <c r="AH162" s="21">
        <f>COUNTIFS([2]nominal!$Q$7:$Q$9999,$H162,[2]nominal!$CN$7:$CN$9999,$AH$4)</f>
        <v>0</v>
      </c>
      <c r="AI162" s="21">
        <f>COUNTIFS([2]nominal!$Q$7:$Q$9999,$H162,[2]nominal!$CN$7:$CN$9999,$AI$4)</f>
        <v>0</v>
      </c>
      <c r="AJ162" s="21">
        <f>COUNTIFS([2]nominal!$Q$7:$Q$9999,$H162,[2]nominal!$CN$7:$CN$9999,$AJ$4)</f>
        <v>0</v>
      </c>
      <c r="AK162" s="21">
        <f>COUNTIFS([2]nominal!$Q$7:$Q$9999,$H162,[2]nominal!$CN$7:$CN$9999,$AK$4)</f>
        <v>0</v>
      </c>
      <c r="AL162" s="21">
        <f>COUNTIFS([2]nominal!$Q$7:$Q$9999,$H162,[2]nominal!$CO$7:$CO$9999,$AL$4)</f>
        <v>0</v>
      </c>
      <c r="AM162" s="21">
        <f>COUNTIFS([2]nominal!$Q$7:$Q$9999,$H162,[2]nominal!$CO$7:$CO$9999,$AM$4)</f>
        <v>0</v>
      </c>
      <c r="AN162" s="21">
        <f>COUNTIFS([2]nominal!$Q$7:$Q$9999,$H162,[2]nominal!$CO$7:$CO$9999,$AN$4)</f>
        <v>0</v>
      </c>
      <c r="AO162" s="21">
        <f>COUNTIFS([2]nominal!$Q$7:$Q$9999,$H162,[2]nominal!$DE$7:$DE$9999,$AO$4)</f>
        <v>0</v>
      </c>
      <c r="AP162" s="21">
        <f>COUNTIFS([2]nominal!$Q$7:$Q$9999,$H162,[2]nominal!$DE$7:$DE$9999,$AP$4)</f>
        <v>0</v>
      </c>
      <c r="AQ162" s="21">
        <f>COUNTIFS([2]nominal!$Q$7:$Q$9999,$H162,[2]nominal!$DE$7:$DE$9999,$AQ$4)</f>
        <v>0</v>
      </c>
      <c r="AR162" s="21">
        <f>COUNTIFS([2]nominal!$Q$7:$Q$9999,$H162,[2]nominal!$DQ$7:$DQ$9999,$AR$4)</f>
        <v>0</v>
      </c>
      <c r="AS162" s="21">
        <f>COUNTIFS([2]nominal!$Q$7:$Q$9999,$H162,[2]nominal!$DQ$7:$DQ$9999,$AS$4)</f>
        <v>0</v>
      </c>
      <c r="AT162" s="21">
        <f>COUNTIFS([2]nominal!$Q$7:$Q$9999,$H162,[2]nominal!$DQ$7:$DQ$9999,$AT$4)</f>
        <v>0</v>
      </c>
      <c r="AU162" s="21">
        <f>COUNTIFS([2]nominal!$Q$7:$Q$9999,$H162,[2]nominal!$DL$7:$DL$9999,$AU$4)</f>
        <v>0</v>
      </c>
      <c r="AV162" s="21">
        <f>COUNTIFS([2]nominal!$Q$7:$Q$9999,$H162,[2]nominal!$DL$7:$DL$9999,$AV$4)</f>
        <v>0</v>
      </c>
      <c r="AW162" s="21">
        <f>COUNTIFS([2]nominal!$Q$7:$Q$9999,$H162,[2]nominal!$DL$7:$DL$9999,$AW$4)</f>
        <v>0</v>
      </c>
      <c r="AX162" s="21">
        <f>COUNTIFS([2]nominal!$Q$7:$Q$9999,$H162,[2]nominal!$DL$7:$DL$9999,$AX$4)</f>
        <v>0</v>
      </c>
      <c r="AY162" s="21">
        <f>COUNTIFS([2]nominal!$Q$7:$Q$9999,$H162,[2]nominal!$DL$7:$DL$9999,$AY$4)</f>
        <v>0</v>
      </c>
      <c r="AZ162" s="21">
        <f>COUNTIFS([2]nominal!$Q$7:$Q$9999,$H162,[2]nominal!$DL$7:$DL$9999,$AZ$4)</f>
        <v>0</v>
      </c>
      <c r="BA162" s="21">
        <f>COUNTIFS([2]nominal!$Q$7:$Q$9999,$H162,[2]nominal!$DO$7:$DO$9999,$BA$4)</f>
        <v>0</v>
      </c>
      <c r="BB162" s="21">
        <f>COUNTIFS([2]nominal!$Q$7:$Q$9999,$H162,[2]nominal!$ES$7:$ES$9999,$BB$4)</f>
        <v>0</v>
      </c>
      <c r="BC162" s="11"/>
    </row>
    <row r="163" spans="1:55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f>IFERROR(VLOOKUP(H163,[1]NroPctesXeess!$E$3:$G$9999,3,FALSE),0)</f>
        <v>0</v>
      </c>
      <c r="K163" s="8">
        <f>COUNTIFS([2]nominal!$Q$7:$Q$9999,H163)</f>
        <v>0</v>
      </c>
      <c r="L163" s="8">
        <f>COUNTIFS([3]nominal!$Q$7:$Q$999,H163)</f>
        <v>0</v>
      </c>
      <c r="M163" s="8">
        <f>COUNTIFS([2]nominal!$Q$7:$Q$9999,$H163,[2]nominal!$J$7:$J$9999,"&lt;6")</f>
        <v>0</v>
      </c>
      <c r="N163" s="8">
        <f>COUNTIFS([2]nominal!$Q$7:$Q$9999,$H163,[2]nominal!$J$7:$J$9999,"&gt;5",[2]nominal!$J$7:$J$9999,"&lt;12")</f>
        <v>0</v>
      </c>
      <c r="O163" s="8">
        <f>COUNTIFS([2]nominal!$Q$7:$Q$9999,$H163,[2]nominal!$J$7:$J$9999,"&gt;11",[2]nominal!$J$7:$J$9999,"&lt;18")</f>
        <v>0</v>
      </c>
      <c r="P163" s="8">
        <f>COUNTIFS([2]nominal!$Q$7:$Q$9999,$H163,[2]nominal!$J$7:$J$9999,"&gt;17",[2]nominal!$J$7:$J$9999,"&lt;30")</f>
        <v>0</v>
      </c>
      <c r="Q163" s="8">
        <f>COUNTIFS([2]nominal!$Q$7:$Q$9999,$H163,[2]nominal!$J$7:$J$9999,"&gt;29",[2]nominal!$J$7:$J$9999,"&lt;60")</f>
        <v>0</v>
      </c>
      <c r="R163" s="8">
        <f>COUNTIFS([2]nominal!$Q$7:$Q$9999,$H163,[2]nominal!$J$7:$J$9999,"&gt;59")</f>
        <v>0</v>
      </c>
      <c r="S163" s="8">
        <f>COUNTIFS([2]nominal!$Q$7:$Q$9999,$H163,[2]nominal!$AH$7:$AH$9999,$S$4)</f>
        <v>0</v>
      </c>
      <c r="T163" s="21">
        <f>COUNTIFS([2]nominal!$Q$7:$Q$9999,$H163,[2]nominal!$AH$7:$AH$9999,$T$4)</f>
        <v>0</v>
      </c>
      <c r="U163" s="21">
        <f>COUNTIFS([2]nominal!$Q$7:$Q$9999,$H163,[2]nominal!$AH$7:$AH$9999,$U$4)</f>
        <v>0</v>
      </c>
      <c r="V163" s="21">
        <f>COUNTIFS([2]nominal!$Q$7:$Q$9999,$H163,[2]nominal!$AH$7:$AH$9999,$V$4)</f>
        <v>0</v>
      </c>
      <c r="W163" s="21">
        <f>COUNTIFS([2]nominal!$Q$7:$Q$9999,$H163,[2]nominal!$AH$7:$AH$9999,$W$4)</f>
        <v>0</v>
      </c>
      <c r="X163" s="8">
        <f>COUNTIFS([2]nominal!$Q$7:$Q$9999,$H163,[2]nominal!$AF$7:$AF$9999,$X$4)</f>
        <v>0</v>
      </c>
      <c r="Y163" s="21">
        <f>COUNTIFS([2]nominal!$Q$7:$Q$9999,$H163,[2]nominal!$AF$7:$AF$9999,$Y$4)</f>
        <v>0</v>
      </c>
      <c r="Z163" s="21">
        <f>COUNTIFS([2]nominal!$Q$7:$Q$9999,$H163,[2]nominal!$AK$7:$AK$9999,$Z$4)</f>
        <v>0</v>
      </c>
      <c r="AA163" s="21">
        <f>COUNTIFS([2]nominal!$Q$7:$Q$9999,$H163,[2]nominal!$AK$7:$AK$9999,$AA$4)</f>
        <v>0</v>
      </c>
      <c r="AB163" s="21">
        <f>COUNTIFS([2]nominal!$Q$7:$Q$9999,$H163,[2]nominal!$AK$7:$AK$9999,$AB$4)</f>
        <v>0</v>
      </c>
      <c r="AC163" s="21">
        <f>COUNTIFS([2]nominal!$Q$7:$Q$9999,$H163,[2]nominal!$AW$7:$AW$9999,$AC$4)</f>
        <v>0</v>
      </c>
      <c r="AD163" s="21">
        <f>COUNTIFS([2]nominal!$Q$7:$Q$9999,$H163,[2]nominal!$AZ$7:$AZ$9999,$AD$4)</f>
        <v>0</v>
      </c>
      <c r="AE163" s="8">
        <f>COUNTIFS([2]nominal!$Q$7:$Q$9999,$H163,[2]nominal!$AO$7:$AO$9999,$AE$4)</f>
        <v>0</v>
      </c>
      <c r="AF163" s="8">
        <f>COUNTIFS([2]nominal!$Q$7:$Q$9999,$H163,[2]nominal!$AT$7:$AT$9999,$AF$4)</f>
        <v>0</v>
      </c>
      <c r="AG163" s="21">
        <f>COUNTIFS([2]nominal!$Q$7:$Q$9999,$H163,[2]nominal!$DH$7:$DH$9999,$AG$4)</f>
        <v>0</v>
      </c>
      <c r="AH163" s="21">
        <f>COUNTIFS([2]nominal!$Q$7:$Q$9999,$H163,[2]nominal!$CN$7:$CN$9999,$AH$4)</f>
        <v>0</v>
      </c>
      <c r="AI163" s="21">
        <f>COUNTIFS([2]nominal!$Q$7:$Q$9999,$H163,[2]nominal!$CN$7:$CN$9999,$AI$4)</f>
        <v>0</v>
      </c>
      <c r="AJ163" s="21">
        <f>COUNTIFS([2]nominal!$Q$7:$Q$9999,$H163,[2]nominal!$CN$7:$CN$9999,$AJ$4)</f>
        <v>0</v>
      </c>
      <c r="AK163" s="21">
        <f>COUNTIFS([2]nominal!$Q$7:$Q$9999,$H163,[2]nominal!$CN$7:$CN$9999,$AK$4)</f>
        <v>0</v>
      </c>
      <c r="AL163" s="21">
        <f>COUNTIFS([2]nominal!$Q$7:$Q$9999,$H163,[2]nominal!$CO$7:$CO$9999,$AL$4)</f>
        <v>0</v>
      </c>
      <c r="AM163" s="21">
        <f>COUNTIFS([2]nominal!$Q$7:$Q$9999,$H163,[2]nominal!$CO$7:$CO$9999,$AM$4)</f>
        <v>0</v>
      </c>
      <c r="AN163" s="21">
        <f>COUNTIFS([2]nominal!$Q$7:$Q$9999,$H163,[2]nominal!$CO$7:$CO$9999,$AN$4)</f>
        <v>0</v>
      </c>
      <c r="AO163" s="21">
        <f>COUNTIFS([2]nominal!$Q$7:$Q$9999,$H163,[2]nominal!$DE$7:$DE$9999,$AO$4)</f>
        <v>0</v>
      </c>
      <c r="AP163" s="21">
        <f>COUNTIFS([2]nominal!$Q$7:$Q$9999,$H163,[2]nominal!$DE$7:$DE$9999,$AP$4)</f>
        <v>0</v>
      </c>
      <c r="AQ163" s="21">
        <f>COUNTIFS([2]nominal!$Q$7:$Q$9999,$H163,[2]nominal!$DE$7:$DE$9999,$AQ$4)</f>
        <v>0</v>
      </c>
      <c r="AR163" s="21">
        <f>COUNTIFS([2]nominal!$Q$7:$Q$9999,$H163,[2]nominal!$DQ$7:$DQ$9999,$AR$4)</f>
        <v>0</v>
      </c>
      <c r="AS163" s="21">
        <f>COUNTIFS([2]nominal!$Q$7:$Q$9999,$H163,[2]nominal!$DQ$7:$DQ$9999,$AS$4)</f>
        <v>0</v>
      </c>
      <c r="AT163" s="21">
        <f>COUNTIFS([2]nominal!$Q$7:$Q$9999,$H163,[2]nominal!$DQ$7:$DQ$9999,$AT$4)</f>
        <v>0</v>
      </c>
      <c r="AU163" s="21">
        <f>COUNTIFS([2]nominal!$Q$7:$Q$9999,$H163,[2]nominal!$DL$7:$DL$9999,$AU$4)</f>
        <v>0</v>
      </c>
      <c r="AV163" s="21">
        <f>COUNTIFS([2]nominal!$Q$7:$Q$9999,$H163,[2]nominal!$DL$7:$DL$9999,$AV$4)</f>
        <v>0</v>
      </c>
      <c r="AW163" s="21">
        <f>COUNTIFS([2]nominal!$Q$7:$Q$9999,$H163,[2]nominal!$DL$7:$DL$9999,$AW$4)</f>
        <v>0</v>
      </c>
      <c r="AX163" s="21">
        <f>COUNTIFS([2]nominal!$Q$7:$Q$9999,$H163,[2]nominal!$DL$7:$DL$9999,$AX$4)</f>
        <v>0</v>
      </c>
      <c r="AY163" s="21">
        <f>COUNTIFS([2]nominal!$Q$7:$Q$9999,$H163,[2]nominal!$DL$7:$DL$9999,$AY$4)</f>
        <v>0</v>
      </c>
      <c r="AZ163" s="21">
        <f>COUNTIFS([2]nominal!$Q$7:$Q$9999,$H163,[2]nominal!$DL$7:$DL$9999,$AZ$4)</f>
        <v>0</v>
      </c>
      <c r="BA163" s="21">
        <f>COUNTIFS([2]nominal!$Q$7:$Q$9999,$H163,[2]nominal!$DO$7:$DO$9999,$BA$4)</f>
        <v>0</v>
      </c>
      <c r="BB163" s="21">
        <f>COUNTIFS([2]nominal!$Q$7:$Q$9999,$H163,[2]nominal!$ES$7:$ES$9999,$BB$4)</f>
        <v>0</v>
      </c>
      <c r="BC163" s="11"/>
    </row>
    <row r="164" spans="1:55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f>IFERROR(VLOOKUP(H164,[1]NroPctesXeess!$E$3:$G$9999,3,FALSE),0)</f>
        <v>0</v>
      </c>
      <c r="K164" s="8">
        <f>COUNTIFS([2]nominal!$Q$7:$Q$9999,H164)</f>
        <v>0</v>
      </c>
      <c r="L164" s="8">
        <f>COUNTIFS([3]nominal!$Q$7:$Q$999,H164)</f>
        <v>0</v>
      </c>
      <c r="M164" s="8">
        <f>COUNTIFS([2]nominal!$Q$7:$Q$9999,$H164,[2]nominal!$J$7:$J$9999,"&lt;6")</f>
        <v>0</v>
      </c>
      <c r="N164" s="8">
        <f>COUNTIFS([2]nominal!$Q$7:$Q$9999,$H164,[2]nominal!$J$7:$J$9999,"&gt;5",[2]nominal!$J$7:$J$9999,"&lt;12")</f>
        <v>0</v>
      </c>
      <c r="O164" s="8">
        <f>COUNTIFS([2]nominal!$Q$7:$Q$9999,$H164,[2]nominal!$J$7:$J$9999,"&gt;11",[2]nominal!$J$7:$J$9999,"&lt;18")</f>
        <v>0</v>
      </c>
      <c r="P164" s="8">
        <f>COUNTIFS([2]nominal!$Q$7:$Q$9999,$H164,[2]nominal!$J$7:$J$9999,"&gt;17",[2]nominal!$J$7:$J$9999,"&lt;30")</f>
        <v>0</v>
      </c>
      <c r="Q164" s="8">
        <f>COUNTIFS([2]nominal!$Q$7:$Q$9999,$H164,[2]nominal!$J$7:$J$9999,"&gt;29",[2]nominal!$J$7:$J$9999,"&lt;60")</f>
        <v>0</v>
      </c>
      <c r="R164" s="8">
        <f>COUNTIFS([2]nominal!$Q$7:$Q$9999,$H164,[2]nominal!$J$7:$J$9999,"&gt;59")</f>
        <v>0</v>
      </c>
      <c r="S164" s="8">
        <f>COUNTIFS([2]nominal!$Q$7:$Q$9999,$H164,[2]nominal!$AH$7:$AH$9999,$S$4)</f>
        <v>0</v>
      </c>
      <c r="T164" s="21">
        <f>COUNTIFS([2]nominal!$Q$7:$Q$9999,$H164,[2]nominal!$AH$7:$AH$9999,$T$4)</f>
        <v>0</v>
      </c>
      <c r="U164" s="21">
        <f>COUNTIFS([2]nominal!$Q$7:$Q$9999,$H164,[2]nominal!$AH$7:$AH$9999,$U$4)</f>
        <v>0</v>
      </c>
      <c r="V164" s="21">
        <f>COUNTIFS([2]nominal!$Q$7:$Q$9999,$H164,[2]nominal!$AH$7:$AH$9999,$V$4)</f>
        <v>0</v>
      </c>
      <c r="W164" s="21">
        <f>COUNTIFS([2]nominal!$Q$7:$Q$9999,$H164,[2]nominal!$AH$7:$AH$9999,$W$4)</f>
        <v>0</v>
      </c>
      <c r="X164" s="8">
        <f>COUNTIFS([2]nominal!$Q$7:$Q$9999,$H164,[2]nominal!$AF$7:$AF$9999,$X$4)</f>
        <v>0</v>
      </c>
      <c r="Y164" s="21">
        <f>COUNTIFS([2]nominal!$Q$7:$Q$9999,$H164,[2]nominal!$AF$7:$AF$9999,$Y$4)</f>
        <v>0</v>
      </c>
      <c r="Z164" s="21">
        <f>COUNTIFS([2]nominal!$Q$7:$Q$9999,$H164,[2]nominal!$AK$7:$AK$9999,$Z$4)</f>
        <v>0</v>
      </c>
      <c r="AA164" s="21">
        <f>COUNTIFS([2]nominal!$Q$7:$Q$9999,$H164,[2]nominal!$AK$7:$AK$9999,$AA$4)</f>
        <v>0</v>
      </c>
      <c r="AB164" s="21">
        <f>COUNTIFS([2]nominal!$Q$7:$Q$9999,$H164,[2]nominal!$AK$7:$AK$9999,$AB$4)</f>
        <v>0</v>
      </c>
      <c r="AC164" s="21">
        <f>COUNTIFS([2]nominal!$Q$7:$Q$9999,$H164,[2]nominal!$AW$7:$AW$9999,$AC$4)</f>
        <v>0</v>
      </c>
      <c r="AD164" s="21">
        <f>COUNTIFS([2]nominal!$Q$7:$Q$9999,$H164,[2]nominal!$AZ$7:$AZ$9999,$AD$4)</f>
        <v>0</v>
      </c>
      <c r="AE164" s="8">
        <f>COUNTIFS([2]nominal!$Q$7:$Q$9999,$H164,[2]nominal!$AO$7:$AO$9999,$AE$4)</f>
        <v>0</v>
      </c>
      <c r="AF164" s="8">
        <f>COUNTIFS([2]nominal!$Q$7:$Q$9999,$H164,[2]nominal!$AT$7:$AT$9999,$AF$4)</f>
        <v>0</v>
      </c>
      <c r="AG164" s="21">
        <f>COUNTIFS([2]nominal!$Q$7:$Q$9999,$H164,[2]nominal!$DH$7:$DH$9999,$AG$4)</f>
        <v>0</v>
      </c>
      <c r="AH164" s="21">
        <f>COUNTIFS([2]nominal!$Q$7:$Q$9999,$H164,[2]nominal!$CN$7:$CN$9999,$AH$4)</f>
        <v>0</v>
      </c>
      <c r="AI164" s="21">
        <f>COUNTIFS([2]nominal!$Q$7:$Q$9999,$H164,[2]nominal!$CN$7:$CN$9999,$AI$4)</f>
        <v>0</v>
      </c>
      <c r="AJ164" s="21">
        <f>COUNTIFS([2]nominal!$Q$7:$Q$9999,$H164,[2]nominal!$CN$7:$CN$9999,$AJ$4)</f>
        <v>0</v>
      </c>
      <c r="AK164" s="21">
        <f>COUNTIFS([2]nominal!$Q$7:$Q$9999,$H164,[2]nominal!$CN$7:$CN$9999,$AK$4)</f>
        <v>0</v>
      </c>
      <c r="AL164" s="21">
        <f>COUNTIFS([2]nominal!$Q$7:$Q$9999,$H164,[2]nominal!$CO$7:$CO$9999,$AL$4)</f>
        <v>0</v>
      </c>
      <c r="AM164" s="21">
        <f>COUNTIFS([2]nominal!$Q$7:$Q$9999,$H164,[2]nominal!$CO$7:$CO$9999,$AM$4)</f>
        <v>0</v>
      </c>
      <c r="AN164" s="21">
        <f>COUNTIFS([2]nominal!$Q$7:$Q$9999,$H164,[2]nominal!$CO$7:$CO$9999,$AN$4)</f>
        <v>0</v>
      </c>
      <c r="AO164" s="21">
        <f>COUNTIFS([2]nominal!$Q$7:$Q$9999,$H164,[2]nominal!$DE$7:$DE$9999,$AO$4)</f>
        <v>0</v>
      </c>
      <c r="AP164" s="21">
        <f>COUNTIFS([2]nominal!$Q$7:$Q$9999,$H164,[2]nominal!$DE$7:$DE$9999,$AP$4)</f>
        <v>0</v>
      </c>
      <c r="AQ164" s="21">
        <f>COUNTIFS([2]nominal!$Q$7:$Q$9999,$H164,[2]nominal!$DE$7:$DE$9999,$AQ$4)</f>
        <v>0</v>
      </c>
      <c r="AR164" s="21">
        <f>COUNTIFS([2]nominal!$Q$7:$Q$9999,$H164,[2]nominal!$DQ$7:$DQ$9999,$AR$4)</f>
        <v>0</v>
      </c>
      <c r="AS164" s="21">
        <f>COUNTIFS([2]nominal!$Q$7:$Q$9999,$H164,[2]nominal!$DQ$7:$DQ$9999,$AS$4)</f>
        <v>0</v>
      </c>
      <c r="AT164" s="21">
        <f>COUNTIFS([2]nominal!$Q$7:$Q$9999,$H164,[2]nominal!$DQ$7:$DQ$9999,$AT$4)</f>
        <v>0</v>
      </c>
      <c r="AU164" s="21">
        <f>COUNTIFS([2]nominal!$Q$7:$Q$9999,$H164,[2]nominal!$DL$7:$DL$9999,$AU$4)</f>
        <v>0</v>
      </c>
      <c r="AV164" s="21">
        <f>COUNTIFS([2]nominal!$Q$7:$Q$9999,$H164,[2]nominal!$DL$7:$DL$9999,$AV$4)</f>
        <v>0</v>
      </c>
      <c r="AW164" s="21">
        <f>COUNTIFS([2]nominal!$Q$7:$Q$9999,$H164,[2]nominal!$DL$7:$DL$9999,$AW$4)</f>
        <v>0</v>
      </c>
      <c r="AX164" s="21">
        <f>COUNTIFS([2]nominal!$Q$7:$Q$9999,$H164,[2]nominal!$DL$7:$DL$9999,$AX$4)</f>
        <v>0</v>
      </c>
      <c r="AY164" s="21">
        <f>COUNTIFS([2]nominal!$Q$7:$Q$9999,$H164,[2]nominal!$DL$7:$DL$9999,$AY$4)</f>
        <v>0</v>
      </c>
      <c r="AZ164" s="21">
        <f>COUNTIFS([2]nominal!$Q$7:$Q$9999,$H164,[2]nominal!$DL$7:$DL$9999,$AZ$4)</f>
        <v>0</v>
      </c>
      <c r="BA164" s="21">
        <f>COUNTIFS([2]nominal!$Q$7:$Q$9999,$H164,[2]nominal!$DO$7:$DO$9999,$BA$4)</f>
        <v>0</v>
      </c>
      <c r="BB164" s="21">
        <f>COUNTIFS([2]nominal!$Q$7:$Q$9999,$H164,[2]nominal!$ES$7:$ES$9999,$BB$4)</f>
        <v>0</v>
      </c>
      <c r="BC164" s="11"/>
    </row>
    <row r="165" spans="1:55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f>IFERROR(VLOOKUP(H165,[1]NroPctesXeess!$E$3:$G$9999,3,FALSE),0)</f>
        <v>5</v>
      </c>
      <c r="K165" s="8">
        <f>COUNTIFS([2]nominal!$Q$7:$Q$9999,H165)</f>
        <v>5</v>
      </c>
      <c r="L165" s="8">
        <f>COUNTIFS([3]nominal!$Q$7:$Q$999,H165)</f>
        <v>0</v>
      </c>
      <c r="M165" s="8">
        <f>COUNTIFS([2]nominal!$Q$7:$Q$9999,$H165,[2]nominal!$J$7:$J$9999,"&lt;6")</f>
        <v>0</v>
      </c>
      <c r="N165" s="8">
        <f>COUNTIFS([2]nominal!$Q$7:$Q$9999,$H165,[2]nominal!$J$7:$J$9999,"&gt;5",[2]nominal!$J$7:$J$9999,"&lt;12")</f>
        <v>0</v>
      </c>
      <c r="O165" s="8">
        <f>COUNTIFS([2]nominal!$Q$7:$Q$9999,$H165,[2]nominal!$J$7:$J$9999,"&gt;11",[2]nominal!$J$7:$J$9999,"&lt;18")</f>
        <v>0</v>
      </c>
      <c r="P165" s="8">
        <f>COUNTIFS([2]nominal!$Q$7:$Q$9999,$H165,[2]nominal!$J$7:$J$9999,"&gt;17",[2]nominal!$J$7:$J$9999,"&lt;30")</f>
        <v>2</v>
      </c>
      <c r="Q165" s="8">
        <f>COUNTIFS([2]nominal!$Q$7:$Q$9999,$H165,[2]nominal!$J$7:$J$9999,"&gt;29",[2]nominal!$J$7:$J$9999,"&lt;60")</f>
        <v>3</v>
      </c>
      <c r="R165" s="8">
        <f>COUNTIFS([2]nominal!$Q$7:$Q$9999,$H165,[2]nominal!$J$7:$J$9999,"&gt;59")</f>
        <v>0</v>
      </c>
      <c r="S165" s="8">
        <f>COUNTIFS([2]nominal!$Q$7:$Q$9999,$H165,[2]nominal!$AH$7:$AH$9999,$S$4)</f>
        <v>4</v>
      </c>
      <c r="T165" s="21">
        <f>COUNTIFS([2]nominal!$Q$7:$Q$9999,$H165,[2]nominal!$AH$7:$AH$9999,$T$4)</f>
        <v>0</v>
      </c>
      <c r="U165" s="21">
        <f>COUNTIFS([2]nominal!$Q$7:$Q$9999,$H165,[2]nominal!$AH$7:$AH$9999,$U$4)</f>
        <v>0</v>
      </c>
      <c r="V165" s="21">
        <f>COUNTIFS([2]nominal!$Q$7:$Q$9999,$H165,[2]nominal!$AH$7:$AH$9999,$V$4)</f>
        <v>1</v>
      </c>
      <c r="W165" s="21">
        <f>COUNTIFS([2]nominal!$Q$7:$Q$9999,$H165,[2]nominal!$AH$7:$AH$9999,$W$4)</f>
        <v>0</v>
      </c>
      <c r="X165" s="8">
        <f>COUNTIFS([2]nominal!$Q$7:$Q$9999,$H165,[2]nominal!$AF$7:$AF$9999,$X$4)</f>
        <v>5</v>
      </c>
      <c r="Y165" s="21">
        <f>COUNTIFS([2]nominal!$Q$7:$Q$9999,$H165,[2]nominal!$AF$7:$AF$9999,$Y$4)</f>
        <v>0</v>
      </c>
      <c r="Z165" s="21">
        <f>COUNTIFS([2]nominal!$Q$7:$Q$9999,$H165,[2]nominal!$AK$7:$AK$9999,$Z$4)</f>
        <v>5</v>
      </c>
      <c r="AA165" s="21">
        <f>COUNTIFS([2]nominal!$Q$7:$Q$9999,$H165,[2]nominal!$AK$7:$AK$9999,$AA$4)</f>
        <v>0</v>
      </c>
      <c r="AB165" s="21">
        <f>COUNTIFS([2]nominal!$Q$7:$Q$9999,$H165,[2]nominal!$AK$7:$AK$9999,$AB$4)</f>
        <v>0</v>
      </c>
      <c r="AC165" s="21">
        <f>COUNTIFS([2]nominal!$Q$7:$Q$9999,$H165,[2]nominal!$AW$7:$AW$9999,$AC$4)</f>
        <v>0</v>
      </c>
      <c r="AD165" s="21">
        <f>COUNTIFS([2]nominal!$Q$7:$Q$9999,$H165,[2]nominal!$AZ$7:$AZ$9999,$AD$4)</f>
        <v>0</v>
      </c>
      <c r="AE165" s="8">
        <f>COUNTIFS([2]nominal!$Q$7:$Q$9999,$H165,[2]nominal!$AO$7:$AO$9999,$AE$4)</f>
        <v>0</v>
      </c>
      <c r="AF165" s="8">
        <f>COUNTIFS([2]nominal!$Q$7:$Q$9999,$H165,[2]nominal!$AT$7:$AT$9999,$AF$4)</f>
        <v>0</v>
      </c>
      <c r="AG165" s="21">
        <f>COUNTIFS([2]nominal!$Q$7:$Q$9999,$H165,[2]nominal!$DH$7:$DH$9999,$AG$4)</f>
        <v>0</v>
      </c>
      <c r="AH165" s="21">
        <f>COUNTIFS([2]nominal!$Q$7:$Q$9999,$H165,[2]nominal!$CN$7:$CN$9999,$AH$4)</f>
        <v>0</v>
      </c>
      <c r="AI165" s="21">
        <f>COUNTIFS([2]nominal!$Q$7:$Q$9999,$H165,[2]nominal!$CN$7:$CN$9999,$AI$4)</f>
        <v>0</v>
      </c>
      <c r="AJ165" s="21">
        <f>COUNTIFS([2]nominal!$Q$7:$Q$9999,$H165,[2]nominal!$CN$7:$CN$9999,$AJ$4)</f>
        <v>0</v>
      </c>
      <c r="AK165" s="21">
        <f>COUNTIFS([2]nominal!$Q$7:$Q$9999,$H165,[2]nominal!$CN$7:$CN$9999,$AK$4)</f>
        <v>5</v>
      </c>
      <c r="AL165" s="21">
        <f>COUNTIFS([2]nominal!$Q$7:$Q$9999,$H165,[2]nominal!$CO$7:$CO$9999,$AL$4)</f>
        <v>0</v>
      </c>
      <c r="AM165" s="21">
        <f>COUNTIFS([2]nominal!$Q$7:$Q$9999,$H165,[2]nominal!$CO$7:$CO$9999,$AM$4)</f>
        <v>0</v>
      </c>
      <c r="AN165" s="21">
        <f>COUNTIFS([2]nominal!$Q$7:$Q$9999,$H165,[2]nominal!$CO$7:$CO$9999,$AN$4)</f>
        <v>5</v>
      </c>
      <c r="AO165" s="21">
        <f>COUNTIFS([2]nominal!$Q$7:$Q$9999,$H165,[2]nominal!$DE$7:$DE$9999,$AO$4)</f>
        <v>0</v>
      </c>
      <c r="AP165" s="21">
        <f>COUNTIFS([2]nominal!$Q$7:$Q$9999,$H165,[2]nominal!$DE$7:$DE$9999,$AP$4)</f>
        <v>0</v>
      </c>
      <c r="AQ165" s="21">
        <f>COUNTIFS([2]nominal!$Q$7:$Q$9999,$H165,[2]nominal!$DE$7:$DE$9999,$AQ$4)</f>
        <v>5</v>
      </c>
      <c r="AR165" s="21">
        <f>COUNTIFS([2]nominal!$Q$7:$Q$9999,$H165,[2]nominal!$DQ$7:$DQ$9999,$AR$4)</f>
        <v>0</v>
      </c>
      <c r="AS165" s="21">
        <f>COUNTIFS([2]nominal!$Q$7:$Q$9999,$H165,[2]nominal!$DQ$7:$DQ$9999,$AS$4)</f>
        <v>2</v>
      </c>
      <c r="AT165" s="21">
        <f>COUNTIFS([2]nominal!$Q$7:$Q$9999,$H165,[2]nominal!$DQ$7:$DQ$9999,$AT$4)</f>
        <v>3</v>
      </c>
      <c r="AU165" s="21">
        <f>COUNTIFS([2]nominal!$Q$7:$Q$9999,$H165,[2]nominal!$DL$7:$DL$9999,$AU$4)</f>
        <v>2</v>
      </c>
      <c r="AV165" s="21">
        <f>COUNTIFS([2]nominal!$Q$7:$Q$9999,$H165,[2]nominal!$DL$7:$DL$9999,$AV$4)</f>
        <v>0</v>
      </c>
      <c r="AW165" s="21">
        <f>COUNTIFS([2]nominal!$Q$7:$Q$9999,$H165,[2]nominal!$DL$7:$DL$9999,$AW$4)</f>
        <v>0</v>
      </c>
      <c r="AX165" s="21">
        <f>COUNTIFS([2]nominal!$Q$7:$Q$9999,$H165,[2]nominal!$DL$7:$DL$9999,$AX$4)</f>
        <v>0</v>
      </c>
      <c r="AY165" s="21">
        <f>COUNTIFS([2]nominal!$Q$7:$Q$9999,$H165,[2]nominal!$DL$7:$DL$9999,$AY$4)</f>
        <v>0</v>
      </c>
      <c r="AZ165" s="21">
        <f>COUNTIFS([2]nominal!$Q$7:$Q$9999,$H165,[2]nominal!$DL$7:$DL$9999,$AZ$4)</f>
        <v>3</v>
      </c>
      <c r="BA165" s="21">
        <f>COUNTIFS([2]nominal!$Q$7:$Q$9999,$H165,[2]nominal!$DO$7:$DO$9999,$BA$4)</f>
        <v>0</v>
      </c>
      <c r="BB165" s="21">
        <f>COUNTIFS([2]nominal!$Q$7:$Q$9999,$H165,[2]nominal!$ES$7:$ES$9999,$BB$4)</f>
        <v>0</v>
      </c>
      <c r="BC165" s="11"/>
    </row>
    <row r="166" spans="1:55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f>IFERROR(VLOOKUP(H166,[1]NroPctesXeess!$E$3:$G$9999,3,FALSE),0)</f>
        <v>0</v>
      </c>
      <c r="K166" s="8">
        <f>COUNTIFS([2]nominal!$Q$7:$Q$9999,H166)</f>
        <v>0</v>
      </c>
      <c r="L166" s="8">
        <f>COUNTIFS([3]nominal!$Q$7:$Q$999,H166)</f>
        <v>0</v>
      </c>
      <c r="M166" s="8">
        <f>COUNTIFS([2]nominal!$Q$7:$Q$9999,$H166,[2]nominal!$J$7:$J$9999,"&lt;6")</f>
        <v>0</v>
      </c>
      <c r="N166" s="8">
        <f>COUNTIFS([2]nominal!$Q$7:$Q$9999,$H166,[2]nominal!$J$7:$J$9999,"&gt;5",[2]nominal!$J$7:$J$9999,"&lt;12")</f>
        <v>0</v>
      </c>
      <c r="O166" s="8">
        <f>COUNTIFS([2]nominal!$Q$7:$Q$9999,$H166,[2]nominal!$J$7:$J$9999,"&gt;11",[2]nominal!$J$7:$J$9999,"&lt;18")</f>
        <v>0</v>
      </c>
      <c r="P166" s="8">
        <f>COUNTIFS([2]nominal!$Q$7:$Q$9999,$H166,[2]nominal!$J$7:$J$9999,"&gt;17",[2]nominal!$J$7:$J$9999,"&lt;30")</f>
        <v>0</v>
      </c>
      <c r="Q166" s="8">
        <f>COUNTIFS([2]nominal!$Q$7:$Q$9999,$H166,[2]nominal!$J$7:$J$9999,"&gt;29",[2]nominal!$J$7:$J$9999,"&lt;60")</f>
        <v>0</v>
      </c>
      <c r="R166" s="8">
        <f>COUNTIFS([2]nominal!$Q$7:$Q$9999,$H166,[2]nominal!$J$7:$J$9999,"&gt;59")</f>
        <v>0</v>
      </c>
      <c r="S166" s="8">
        <f>COUNTIFS([2]nominal!$Q$7:$Q$9999,$H166,[2]nominal!$AH$7:$AH$9999,$S$4)</f>
        <v>0</v>
      </c>
      <c r="T166" s="21">
        <f>COUNTIFS([2]nominal!$Q$7:$Q$9999,$H166,[2]nominal!$AH$7:$AH$9999,$T$4)</f>
        <v>0</v>
      </c>
      <c r="U166" s="21">
        <f>COUNTIFS([2]nominal!$Q$7:$Q$9999,$H166,[2]nominal!$AH$7:$AH$9999,$U$4)</f>
        <v>0</v>
      </c>
      <c r="V166" s="21">
        <f>COUNTIFS([2]nominal!$Q$7:$Q$9999,$H166,[2]nominal!$AH$7:$AH$9999,$V$4)</f>
        <v>0</v>
      </c>
      <c r="W166" s="21">
        <f>COUNTIFS([2]nominal!$Q$7:$Q$9999,$H166,[2]nominal!$AH$7:$AH$9999,$W$4)</f>
        <v>0</v>
      </c>
      <c r="X166" s="8">
        <f>COUNTIFS([2]nominal!$Q$7:$Q$9999,$H166,[2]nominal!$AF$7:$AF$9999,$X$4)</f>
        <v>0</v>
      </c>
      <c r="Y166" s="21">
        <f>COUNTIFS([2]nominal!$Q$7:$Q$9999,$H166,[2]nominal!$AF$7:$AF$9999,$Y$4)</f>
        <v>0</v>
      </c>
      <c r="Z166" s="21">
        <f>COUNTIFS([2]nominal!$Q$7:$Q$9999,$H166,[2]nominal!$AK$7:$AK$9999,$Z$4)</f>
        <v>0</v>
      </c>
      <c r="AA166" s="21">
        <f>COUNTIFS([2]nominal!$Q$7:$Q$9999,$H166,[2]nominal!$AK$7:$AK$9999,$AA$4)</f>
        <v>0</v>
      </c>
      <c r="AB166" s="21">
        <f>COUNTIFS([2]nominal!$Q$7:$Q$9999,$H166,[2]nominal!$AK$7:$AK$9999,$AB$4)</f>
        <v>0</v>
      </c>
      <c r="AC166" s="21">
        <f>COUNTIFS([2]nominal!$Q$7:$Q$9999,$H166,[2]nominal!$AW$7:$AW$9999,$AC$4)</f>
        <v>0</v>
      </c>
      <c r="AD166" s="21">
        <f>COUNTIFS([2]nominal!$Q$7:$Q$9999,$H166,[2]nominal!$AZ$7:$AZ$9999,$AD$4)</f>
        <v>0</v>
      </c>
      <c r="AE166" s="8">
        <f>COUNTIFS([2]nominal!$Q$7:$Q$9999,$H166,[2]nominal!$AO$7:$AO$9999,$AE$4)</f>
        <v>0</v>
      </c>
      <c r="AF166" s="8">
        <f>COUNTIFS([2]nominal!$Q$7:$Q$9999,$H166,[2]nominal!$AT$7:$AT$9999,$AF$4)</f>
        <v>0</v>
      </c>
      <c r="AG166" s="21">
        <f>COUNTIFS([2]nominal!$Q$7:$Q$9999,$H166,[2]nominal!$DH$7:$DH$9999,$AG$4)</f>
        <v>0</v>
      </c>
      <c r="AH166" s="21">
        <f>COUNTIFS([2]nominal!$Q$7:$Q$9999,$H166,[2]nominal!$CN$7:$CN$9999,$AH$4)</f>
        <v>0</v>
      </c>
      <c r="AI166" s="21">
        <f>COUNTIFS([2]nominal!$Q$7:$Q$9999,$H166,[2]nominal!$CN$7:$CN$9999,$AI$4)</f>
        <v>0</v>
      </c>
      <c r="AJ166" s="21">
        <f>COUNTIFS([2]nominal!$Q$7:$Q$9999,$H166,[2]nominal!$CN$7:$CN$9999,$AJ$4)</f>
        <v>0</v>
      </c>
      <c r="AK166" s="21">
        <f>COUNTIFS([2]nominal!$Q$7:$Q$9999,$H166,[2]nominal!$CN$7:$CN$9999,$AK$4)</f>
        <v>0</v>
      </c>
      <c r="AL166" s="21">
        <f>COUNTIFS([2]nominal!$Q$7:$Q$9999,$H166,[2]nominal!$CO$7:$CO$9999,$AL$4)</f>
        <v>0</v>
      </c>
      <c r="AM166" s="21">
        <f>COUNTIFS([2]nominal!$Q$7:$Q$9999,$H166,[2]nominal!$CO$7:$CO$9999,$AM$4)</f>
        <v>0</v>
      </c>
      <c r="AN166" s="21">
        <f>COUNTIFS([2]nominal!$Q$7:$Q$9999,$H166,[2]nominal!$CO$7:$CO$9999,$AN$4)</f>
        <v>0</v>
      </c>
      <c r="AO166" s="21">
        <f>COUNTIFS([2]nominal!$Q$7:$Q$9999,$H166,[2]nominal!$DE$7:$DE$9999,$AO$4)</f>
        <v>0</v>
      </c>
      <c r="AP166" s="21">
        <f>COUNTIFS([2]nominal!$Q$7:$Q$9999,$H166,[2]nominal!$DE$7:$DE$9999,$AP$4)</f>
        <v>0</v>
      </c>
      <c r="AQ166" s="21">
        <f>COUNTIFS([2]nominal!$Q$7:$Q$9999,$H166,[2]nominal!$DE$7:$DE$9999,$AQ$4)</f>
        <v>0</v>
      </c>
      <c r="AR166" s="21">
        <f>COUNTIFS([2]nominal!$Q$7:$Q$9999,$H166,[2]nominal!$DQ$7:$DQ$9999,$AR$4)</f>
        <v>0</v>
      </c>
      <c r="AS166" s="21">
        <f>COUNTIFS([2]nominal!$Q$7:$Q$9999,$H166,[2]nominal!$DQ$7:$DQ$9999,$AS$4)</f>
        <v>0</v>
      </c>
      <c r="AT166" s="21">
        <f>COUNTIFS([2]nominal!$Q$7:$Q$9999,$H166,[2]nominal!$DQ$7:$DQ$9999,$AT$4)</f>
        <v>0</v>
      </c>
      <c r="AU166" s="21">
        <f>COUNTIFS([2]nominal!$Q$7:$Q$9999,$H166,[2]nominal!$DL$7:$DL$9999,$AU$4)</f>
        <v>0</v>
      </c>
      <c r="AV166" s="21">
        <f>COUNTIFS([2]nominal!$Q$7:$Q$9999,$H166,[2]nominal!$DL$7:$DL$9999,$AV$4)</f>
        <v>0</v>
      </c>
      <c r="AW166" s="21">
        <f>COUNTIFS([2]nominal!$Q$7:$Q$9999,$H166,[2]nominal!$DL$7:$DL$9999,$AW$4)</f>
        <v>0</v>
      </c>
      <c r="AX166" s="21">
        <f>COUNTIFS([2]nominal!$Q$7:$Q$9999,$H166,[2]nominal!$DL$7:$DL$9999,$AX$4)</f>
        <v>0</v>
      </c>
      <c r="AY166" s="21">
        <f>COUNTIFS([2]nominal!$Q$7:$Q$9999,$H166,[2]nominal!$DL$7:$DL$9999,$AY$4)</f>
        <v>0</v>
      </c>
      <c r="AZ166" s="21">
        <f>COUNTIFS([2]nominal!$Q$7:$Q$9999,$H166,[2]nominal!$DL$7:$DL$9999,$AZ$4)</f>
        <v>0</v>
      </c>
      <c r="BA166" s="21">
        <f>COUNTIFS([2]nominal!$Q$7:$Q$9999,$H166,[2]nominal!$DO$7:$DO$9999,$BA$4)</f>
        <v>0</v>
      </c>
      <c r="BB166" s="21">
        <f>COUNTIFS([2]nominal!$Q$7:$Q$9999,$H166,[2]nominal!$ES$7:$ES$9999,$BB$4)</f>
        <v>0</v>
      </c>
      <c r="BC166" s="11"/>
    </row>
    <row r="167" spans="1:55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f>IFERROR(VLOOKUP(H167,[1]NroPctesXeess!$E$3:$G$9999,3,FALSE),0)</f>
        <v>0</v>
      </c>
      <c r="K167" s="8">
        <f>COUNTIFS([2]nominal!$Q$7:$Q$9999,H167)</f>
        <v>0</v>
      </c>
      <c r="L167" s="8">
        <f>COUNTIFS([3]nominal!$Q$7:$Q$999,H167)</f>
        <v>0</v>
      </c>
      <c r="M167" s="8">
        <f>COUNTIFS([2]nominal!$Q$7:$Q$9999,$H167,[2]nominal!$J$7:$J$9999,"&lt;6")</f>
        <v>0</v>
      </c>
      <c r="N167" s="8">
        <f>COUNTIFS([2]nominal!$Q$7:$Q$9999,$H167,[2]nominal!$J$7:$J$9999,"&gt;5",[2]nominal!$J$7:$J$9999,"&lt;12")</f>
        <v>0</v>
      </c>
      <c r="O167" s="8">
        <f>COUNTIFS([2]nominal!$Q$7:$Q$9999,$H167,[2]nominal!$J$7:$J$9999,"&gt;11",[2]nominal!$J$7:$J$9999,"&lt;18")</f>
        <v>0</v>
      </c>
      <c r="P167" s="8">
        <f>COUNTIFS([2]nominal!$Q$7:$Q$9999,$H167,[2]nominal!$J$7:$J$9999,"&gt;17",[2]nominal!$J$7:$J$9999,"&lt;30")</f>
        <v>0</v>
      </c>
      <c r="Q167" s="8">
        <f>COUNTIFS([2]nominal!$Q$7:$Q$9999,$H167,[2]nominal!$J$7:$J$9999,"&gt;29",[2]nominal!$J$7:$J$9999,"&lt;60")</f>
        <v>0</v>
      </c>
      <c r="R167" s="8">
        <f>COUNTIFS([2]nominal!$Q$7:$Q$9999,$H167,[2]nominal!$J$7:$J$9999,"&gt;59")</f>
        <v>0</v>
      </c>
      <c r="S167" s="8">
        <f>COUNTIFS([2]nominal!$Q$7:$Q$9999,$H167,[2]nominal!$AH$7:$AH$9999,$S$4)</f>
        <v>0</v>
      </c>
      <c r="T167" s="21">
        <f>COUNTIFS([2]nominal!$Q$7:$Q$9999,$H167,[2]nominal!$AH$7:$AH$9999,$T$4)</f>
        <v>0</v>
      </c>
      <c r="U167" s="21">
        <f>COUNTIFS([2]nominal!$Q$7:$Q$9999,$H167,[2]nominal!$AH$7:$AH$9999,$U$4)</f>
        <v>0</v>
      </c>
      <c r="V167" s="21">
        <f>COUNTIFS([2]nominal!$Q$7:$Q$9999,$H167,[2]nominal!$AH$7:$AH$9999,$V$4)</f>
        <v>0</v>
      </c>
      <c r="W167" s="21">
        <f>COUNTIFS([2]nominal!$Q$7:$Q$9999,$H167,[2]nominal!$AH$7:$AH$9999,$W$4)</f>
        <v>0</v>
      </c>
      <c r="X167" s="8">
        <f>COUNTIFS([2]nominal!$Q$7:$Q$9999,$H167,[2]nominal!$AF$7:$AF$9999,$X$4)</f>
        <v>0</v>
      </c>
      <c r="Y167" s="21">
        <f>COUNTIFS([2]nominal!$Q$7:$Q$9999,$H167,[2]nominal!$AF$7:$AF$9999,$Y$4)</f>
        <v>0</v>
      </c>
      <c r="Z167" s="21">
        <f>COUNTIFS([2]nominal!$Q$7:$Q$9999,$H167,[2]nominal!$AK$7:$AK$9999,$Z$4)</f>
        <v>0</v>
      </c>
      <c r="AA167" s="21">
        <f>COUNTIFS([2]nominal!$Q$7:$Q$9999,$H167,[2]nominal!$AK$7:$AK$9999,$AA$4)</f>
        <v>0</v>
      </c>
      <c r="AB167" s="21">
        <f>COUNTIFS([2]nominal!$Q$7:$Q$9999,$H167,[2]nominal!$AK$7:$AK$9999,$AB$4)</f>
        <v>0</v>
      </c>
      <c r="AC167" s="21">
        <f>COUNTIFS([2]nominal!$Q$7:$Q$9999,$H167,[2]nominal!$AW$7:$AW$9999,$AC$4)</f>
        <v>0</v>
      </c>
      <c r="AD167" s="21">
        <f>COUNTIFS([2]nominal!$Q$7:$Q$9999,$H167,[2]nominal!$AZ$7:$AZ$9999,$AD$4)</f>
        <v>0</v>
      </c>
      <c r="AE167" s="8">
        <f>COUNTIFS([2]nominal!$Q$7:$Q$9999,$H167,[2]nominal!$AO$7:$AO$9999,$AE$4)</f>
        <v>0</v>
      </c>
      <c r="AF167" s="8">
        <f>COUNTIFS([2]nominal!$Q$7:$Q$9999,$H167,[2]nominal!$AT$7:$AT$9999,$AF$4)</f>
        <v>0</v>
      </c>
      <c r="AG167" s="21">
        <f>COUNTIFS([2]nominal!$Q$7:$Q$9999,$H167,[2]nominal!$DH$7:$DH$9999,$AG$4)</f>
        <v>0</v>
      </c>
      <c r="AH167" s="21">
        <f>COUNTIFS([2]nominal!$Q$7:$Q$9999,$H167,[2]nominal!$CN$7:$CN$9999,$AH$4)</f>
        <v>0</v>
      </c>
      <c r="AI167" s="21">
        <f>COUNTIFS([2]nominal!$Q$7:$Q$9999,$H167,[2]nominal!$CN$7:$CN$9999,$AI$4)</f>
        <v>0</v>
      </c>
      <c r="AJ167" s="21">
        <f>COUNTIFS([2]nominal!$Q$7:$Q$9999,$H167,[2]nominal!$CN$7:$CN$9999,$AJ$4)</f>
        <v>0</v>
      </c>
      <c r="AK167" s="21">
        <f>COUNTIFS([2]nominal!$Q$7:$Q$9999,$H167,[2]nominal!$CN$7:$CN$9999,$AK$4)</f>
        <v>0</v>
      </c>
      <c r="AL167" s="21">
        <f>COUNTIFS([2]nominal!$Q$7:$Q$9999,$H167,[2]nominal!$CO$7:$CO$9999,$AL$4)</f>
        <v>0</v>
      </c>
      <c r="AM167" s="21">
        <f>COUNTIFS([2]nominal!$Q$7:$Q$9999,$H167,[2]nominal!$CO$7:$CO$9999,$AM$4)</f>
        <v>0</v>
      </c>
      <c r="AN167" s="21">
        <f>COUNTIFS([2]nominal!$Q$7:$Q$9999,$H167,[2]nominal!$CO$7:$CO$9999,$AN$4)</f>
        <v>0</v>
      </c>
      <c r="AO167" s="21">
        <f>COUNTIFS([2]nominal!$Q$7:$Q$9999,$H167,[2]nominal!$DE$7:$DE$9999,$AO$4)</f>
        <v>0</v>
      </c>
      <c r="AP167" s="21">
        <f>COUNTIFS([2]nominal!$Q$7:$Q$9999,$H167,[2]nominal!$DE$7:$DE$9999,$AP$4)</f>
        <v>0</v>
      </c>
      <c r="AQ167" s="21">
        <f>COUNTIFS([2]nominal!$Q$7:$Q$9999,$H167,[2]nominal!$DE$7:$DE$9999,$AQ$4)</f>
        <v>0</v>
      </c>
      <c r="AR167" s="21">
        <f>COUNTIFS([2]nominal!$Q$7:$Q$9999,$H167,[2]nominal!$DQ$7:$DQ$9999,$AR$4)</f>
        <v>0</v>
      </c>
      <c r="AS167" s="21">
        <f>COUNTIFS([2]nominal!$Q$7:$Q$9999,$H167,[2]nominal!$DQ$7:$DQ$9999,$AS$4)</f>
        <v>0</v>
      </c>
      <c r="AT167" s="21">
        <f>COUNTIFS([2]nominal!$Q$7:$Q$9999,$H167,[2]nominal!$DQ$7:$DQ$9999,$AT$4)</f>
        <v>0</v>
      </c>
      <c r="AU167" s="21">
        <f>COUNTIFS([2]nominal!$Q$7:$Q$9999,$H167,[2]nominal!$DL$7:$DL$9999,$AU$4)</f>
        <v>0</v>
      </c>
      <c r="AV167" s="21">
        <f>COUNTIFS([2]nominal!$Q$7:$Q$9999,$H167,[2]nominal!$DL$7:$DL$9999,$AV$4)</f>
        <v>0</v>
      </c>
      <c r="AW167" s="21">
        <f>COUNTIFS([2]nominal!$Q$7:$Q$9999,$H167,[2]nominal!$DL$7:$DL$9999,$AW$4)</f>
        <v>0</v>
      </c>
      <c r="AX167" s="21">
        <f>COUNTIFS([2]nominal!$Q$7:$Q$9999,$H167,[2]nominal!$DL$7:$DL$9999,$AX$4)</f>
        <v>0</v>
      </c>
      <c r="AY167" s="21">
        <f>COUNTIFS([2]nominal!$Q$7:$Q$9999,$H167,[2]nominal!$DL$7:$DL$9999,$AY$4)</f>
        <v>0</v>
      </c>
      <c r="AZ167" s="21">
        <f>COUNTIFS([2]nominal!$Q$7:$Q$9999,$H167,[2]nominal!$DL$7:$DL$9999,$AZ$4)</f>
        <v>0</v>
      </c>
      <c r="BA167" s="21">
        <f>COUNTIFS([2]nominal!$Q$7:$Q$9999,$H167,[2]nominal!$DO$7:$DO$9999,$BA$4)</f>
        <v>0</v>
      </c>
      <c r="BB167" s="21">
        <f>COUNTIFS([2]nominal!$Q$7:$Q$9999,$H167,[2]nominal!$ES$7:$ES$9999,$BB$4)</f>
        <v>0</v>
      </c>
      <c r="BC167" s="11"/>
    </row>
    <row r="168" spans="1:55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f>IFERROR(VLOOKUP(H168,[1]NroPctesXeess!$E$3:$G$9999,3,FALSE),0)</f>
        <v>0</v>
      </c>
      <c r="K168" s="8">
        <f>COUNTIFS([2]nominal!$Q$7:$Q$9999,H168)</f>
        <v>0</v>
      </c>
      <c r="L168" s="8">
        <f>COUNTIFS([3]nominal!$Q$7:$Q$999,H168)</f>
        <v>0</v>
      </c>
      <c r="M168" s="8">
        <f>COUNTIFS([2]nominal!$Q$7:$Q$9999,$H168,[2]nominal!$J$7:$J$9999,"&lt;6")</f>
        <v>0</v>
      </c>
      <c r="N168" s="8">
        <f>COUNTIFS([2]nominal!$Q$7:$Q$9999,$H168,[2]nominal!$J$7:$J$9999,"&gt;5",[2]nominal!$J$7:$J$9999,"&lt;12")</f>
        <v>0</v>
      </c>
      <c r="O168" s="8">
        <f>COUNTIFS([2]nominal!$Q$7:$Q$9999,$H168,[2]nominal!$J$7:$J$9999,"&gt;11",[2]nominal!$J$7:$J$9999,"&lt;18")</f>
        <v>0</v>
      </c>
      <c r="P168" s="8">
        <f>COUNTIFS([2]nominal!$Q$7:$Q$9999,$H168,[2]nominal!$J$7:$J$9999,"&gt;17",[2]nominal!$J$7:$J$9999,"&lt;30")</f>
        <v>0</v>
      </c>
      <c r="Q168" s="8">
        <f>COUNTIFS([2]nominal!$Q$7:$Q$9999,$H168,[2]nominal!$J$7:$J$9999,"&gt;29",[2]nominal!$J$7:$J$9999,"&lt;60")</f>
        <v>0</v>
      </c>
      <c r="R168" s="8">
        <f>COUNTIFS([2]nominal!$Q$7:$Q$9999,$H168,[2]nominal!$J$7:$J$9999,"&gt;59")</f>
        <v>0</v>
      </c>
      <c r="S168" s="8">
        <f>COUNTIFS([2]nominal!$Q$7:$Q$9999,$H168,[2]nominal!$AH$7:$AH$9999,$S$4)</f>
        <v>0</v>
      </c>
      <c r="T168" s="21">
        <f>COUNTIFS([2]nominal!$Q$7:$Q$9999,$H168,[2]nominal!$AH$7:$AH$9999,$T$4)</f>
        <v>0</v>
      </c>
      <c r="U168" s="21">
        <f>COUNTIFS([2]nominal!$Q$7:$Q$9999,$H168,[2]nominal!$AH$7:$AH$9999,$U$4)</f>
        <v>0</v>
      </c>
      <c r="V168" s="21">
        <f>COUNTIFS([2]nominal!$Q$7:$Q$9999,$H168,[2]nominal!$AH$7:$AH$9999,$V$4)</f>
        <v>0</v>
      </c>
      <c r="W168" s="21">
        <f>COUNTIFS([2]nominal!$Q$7:$Q$9999,$H168,[2]nominal!$AH$7:$AH$9999,$W$4)</f>
        <v>0</v>
      </c>
      <c r="X168" s="8">
        <f>COUNTIFS([2]nominal!$Q$7:$Q$9999,$H168,[2]nominal!$AF$7:$AF$9999,$X$4)</f>
        <v>0</v>
      </c>
      <c r="Y168" s="21">
        <f>COUNTIFS([2]nominal!$Q$7:$Q$9999,$H168,[2]nominal!$AF$7:$AF$9999,$Y$4)</f>
        <v>0</v>
      </c>
      <c r="Z168" s="21">
        <f>COUNTIFS([2]nominal!$Q$7:$Q$9999,$H168,[2]nominal!$AK$7:$AK$9999,$Z$4)</f>
        <v>0</v>
      </c>
      <c r="AA168" s="21">
        <f>COUNTIFS([2]nominal!$Q$7:$Q$9999,$H168,[2]nominal!$AK$7:$AK$9999,$AA$4)</f>
        <v>0</v>
      </c>
      <c r="AB168" s="21">
        <f>COUNTIFS([2]nominal!$Q$7:$Q$9999,$H168,[2]nominal!$AK$7:$AK$9999,$AB$4)</f>
        <v>0</v>
      </c>
      <c r="AC168" s="21">
        <f>COUNTIFS([2]nominal!$Q$7:$Q$9999,$H168,[2]nominal!$AW$7:$AW$9999,$AC$4)</f>
        <v>0</v>
      </c>
      <c r="AD168" s="21">
        <f>COUNTIFS([2]nominal!$Q$7:$Q$9999,$H168,[2]nominal!$AZ$7:$AZ$9999,$AD$4)</f>
        <v>0</v>
      </c>
      <c r="AE168" s="8">
        <f>COUNTIFS([2]nominal!$Q$7:$Q$9999,$H168,[2]nominal!$AO$7:$AO$9999,$AE$4)</f>
        <v>0</v>
      </c>
      <c r="AF168" s="8">
        <f>COUNTIFS([2]nominal!$Q$7:$Q$9999,$H168,[2]nominal!$AT$7:$AT$9999,$AF$4)</f>
        <v>0</v>
      </c>
      <c r="AG168" s="21">
        <f>COUNTIFS([2]nominal!$Q$7:$Q$9999,$H168,[2]nominal!$DH$7:$DH$9999,$AG$4)</f>
        <v>0</v>
      </c>
      <c r="AH168" s="21">
        <f>COUNTIFS([2]nominal!$Q$7:$Q$9999,$H168,[2]nominal!$CN$7:$CN$9999,$AH$4)</f>
        <v>0</v>
      </c>
      <c r="AI168" s="21">
        <f>COUNTIFS([2]nominal!$Q$7:$Q$9999,$H168,[2]nominal!$CN$7:$CN$9999,$AI$4)</f>
        <v>0</v>
      </c>
      <c r="AJ168" s="21">
        <f>COUNTIFS([2]nominal!$Q$7:$Q$9999,$H168,[2]nominal!$CN$7:$CN$9999,$AJ$4)</f>
        <v>0</v>
      </c>
      <c r="AK168" s="21">
        <f>COUNTIFS([2]nominal!$Q$7:$Q$9999,$H168,[2]nominal!$CN$7:$CN$9999,$AK$4)</f>
        <v>0</v>
      </c>
      <c r="AL168" s="21">
        <f>COUNTIFS([2]nominal!$Q$7:$Q$9999,$H168,[2]nominal!$CO$7:$CO$9999,$AL$4)</f>
        <v>0</v>
      </c>
      <c r="AM168" s="21">
        <f>COUNTIFS([2]nominal!$Q$7:$Q$9999,$H168,[2]nominal!$CO$7:$CO$9999,$AM$4)</f>
        <v>0</v>
      </c>
      <c r="AN168" s="21">
        <f>COUNTIFS([2]nominal!$Q$7:$Q$9999,$H168,[2]nominal!$CO$7:$CO$9999,$AN$4)</f>
        <v>0</v>
      </c>
      <c r="AO168" s="21">
        <f>COUNTIFS([2]nominal!$Q$7:$Q$9999,$H168,[2]nominal!$DE$7:$DE$9999,$AO$4)</f>
        <v>0</v>
      </c>
      <c r="AP168" s="21">
        <f>COUNTIFS([2]nominal!$Q$7:$Q$9999,$H168,[2]nominal!$DE$7:$DE$9999,$AP$4)</f>
        <v>0</v>
      </c>
      <c r="AQ168" s="21">
        <f>COUNTIFS([2]nominal!$Q$7:$Q$9999,$H168,[2]nominal!$DE$7:$DE$9999,$AQ$4)</f>
        <v>0</v>
      </c>
      <c r="AR168" s="21">
        <f>COUNTIFS([2]nominal!$Q$7:$Q$9999,$H168,[2]nominal!$DQ$7:$DQ$9999,$AR$4)</f>
        <v>0</v>
      </c>
      <c r="AS168" s="21">
        <f>COUNTIFS([2]nominal!$Q$7:$Q$9999,$H168,[2]nominal!$DQ$7:$DQ$9999,$AS$4)</f>
        <v>0</v>
      </c>
      <c r="AT168" s="21">
        <f>COUNTIFS([2]nominal!$Q$7:$Q$9999,$H168,[2]nominal!$DQ$7:$DQ$9999,$AT$4)</f>
        <v>0</v>
      </c>
      <c r="AU168" s="21">
        <f>COUNTIFS([2]nominal!$Q$7:$Q$9999,$H168,[2]nominal!$DL$7:$DL$9999,$AU$4)</f>
        <v>0</v>
      </c>
      <c r="AV168" s="21">
        <f>COUNTIFS([2]nominal!$Q$7:$Q$9999,$H168,[2]nominal!$DL$7:$DL$9999,$AV$4)</f>
        <v>0</v>
      </c>
      <c r="AW168" s="21">
        <f>COUNTIFS([2]nominal!$Q$7:$Q$9999,$H168,[2]nominal!$DL$7:$DL$9999,$AW$4)</f>
        <v>0</v>
      </c>
      <c r="AX168" s="21">
        <f>COUNTIFS([2]nominal!$Q$7:$Q$9999,$H168,[2]nominal!$DL$7:$DL$9999,$AX$4)</f>
        <v>0</v>
      </c>
      <c r="AY168" s="21">
        <f>COUNTIFS([2]nominal!$Q$7:$Q$9999,$H168,[2]nominal!$DL$7:$DL$9999,$AY$4)</f>
        <v>0</v>
      </c>
      <c r="AZ168" s="21">
        <f>COUNTIFS([2]nominal!$Q$7:$Q$9999,$H168,[2]nominal!$DL$7:$DL$9999,$AZ$4)</f>
        <v>0</v>
      </c>
      <c r="BA168" s="21">
        <f>COUNTIFS([2]nominal!$Q$7:$Q$9999,$H168,[2]nominal!$DO$7:$DO$9999,$BA$4)</f>
        <v>0</v>
      </c>
      <c r="BB168" s="21">
        <f>COUNTIFS([2]nominal!$Q$7:$Q$9999,$H168,[2]nominal!$ES$7:$ES$9999,$BB$4)</f>
        <v>0</v>
      </c>
      <c r="BC168" s="11"/>
    </row>
    <row r="169" spans="1:55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f>IFERROR(VLOOKUP(H169,[1]NroPctesXeess!$E$3:$G$9999,3,FALSE),0)</f>
        <v>0</v>
      </c>
      <c r="K169" s="8">
        <f>COUNTIFS([2]nominal!$Q$7:$Q$9999,H169)</f>
        <v>0</v>
      </c>
      <c r="L169" s="8">
        <f>COUNTIFS([3]nominal!$Q$7:$Q$999,H169)</f>
        <v>0</v>
      </c>
      <c r="M169" s="8">
        <f>COUNTIFS([2]nominal!$Q$7:$Q$9999,$H169,[2]nominal!$J$7:$J$9999,"&lt;6")</f>
        <v>0</v>
      </c>
      <c r="N169" s="8">
        <f>COUNTIFS([2]nominal!$Q$7:$Q$9999,$H169,[2]nominal!$J$7:$J$9999,"&gt;5",[2]nominal!$J$7:$J$9999,"&lt;12")</f>
        <v>0</v>
      </c>
      <c r="O169" s="8">
        <f>COUNTIFS([2]nominal!$Q$7:$Q$9999,$H169,[2]nominal!$J$7:$J$9999,"&gt;11",[2]nominal!$J$7:$J$9999,"&lt;18")</f>
        <v>0</v>
      </c>
      <c r="P169" s="8">
        <f>COUNTIFS([2]nominal!$Q$7:$Q$9999,$H169,[2]nominal!$J$7:$J$9999,"&gt;17",[2]nominal!$J$7:$J$9999,"&lt;30")</f>
        <v>0</v>
      </c>
      <c r="Q169" s="8">
        <f>COUNTIFS([2]nominal!$Q$7:$Q$9999,$H169,[2]nominal!$J$7:$J$9999,"&gt;29",[2]nominal!$J$7:$J$9999,"&lt;60")</f>
        <v>0</v>
      </c>
      <c r="R169" s="8">
        <f>COUNTIFS([2]nominal!$Q$7:$Q$9999,$H169,[2]nominal!$J$7:$J$9999,"&gt;59")</f>
        <v>0</v>
      </c>
      <c r="S169" s="8">
        <f>COUNTIFS([2]nominal!$Q$7:$Q$9999,$H169,[2]nominal!$AH$7:$AH$9999,$S$4)</f>
        <v>0</v>
      </c>
      <c r="T169" s="21">
        <f>COUNTIFS([2]nominal!$Q$7:$Q$9999,$H169,[2]nominal!$AH$7:$AH$9999,$T$4)</f>
        <v>0</v>
      </c>
      <c r="U169" s="21">
        <f>COUNTIFS([2]nominal!$Q$7:$Q$9999,$H169,[2]nominal!$AH$7:$AH$9999,$U$4)</f>
        <v>0</v>
      </c>
      <c r="V169" s="21">
        <f>COUNTIFS([2]nominal!$Q$7:$Q$9999,$H169,[2]nominal!$AH$7:$AH$9999,$V$4)</f>
        <v>0</v>
      </c>
      <c r="W169" s="21">
        <f>COUNTIFS([2]nominal!$Q$7:$Q$9999,$H169,[2]nominal!$AH$7:$AH$9999,$W$4)</f>
        <v>0</v>
      </c>
      <c r="X169" s="8">
        <f>COUNTIFS([2]nominal!$Q$7:$Q$9999,$H169,[2]nominal!$AF$7:$AF$9999,$X$4)</f>
        <v>0</v>
      </c>
      <c r="Y169" s="21">
        <f>COUNTIFS([2]nominal!$Q$7:$Q$9999,$H169,[2]nominal!$AF$7:$AF$9999,$Y$4)</f>
        <v>0</v>
      </c>
      <c r="Z169" s="21">
        <f>COUNTIFS([2]nominal!$Q$7:$Q$9999,$H169,[2]nominal!$AK$7:$AK$9999,$Z$4)</f>
        <v>0</v>
      </c>
      <c r="AA169" s="21">
        <f>COUNTIFS([2]nominal!$Q$7:$Q$9999,$H169,[2]nominal!$AK$7:$AK$9999,$AA$4)</f>
        <v>0</v>
      </c>
      <c r="AB169" s="21">
        <f>COUNTIFS([2]nominal!$Q$7:$Q$9999,$H169,[2]nominal!$AK$7:$AK$9999,$AB$4)</f>
        <v>0</v>
      </c>
      <c r="AC169" s="21">
        <f>COUNTIFS([2]nominal!$Q$7:$Q$9999,$H169,[2]nominal!$AW$7:$AW$9999,$AC$4)</f>
        <v>0</v>
      </c>
      <c r="AD169" s="21">
        <f>COUNTIFS([2]nominal!$Q$7:$Q$9999,$H169,[2]nominal!$AZ$7:$AZ$9999,$AD$4)</f>
        <v>0</v>
      </c>
      <c r="AE169" s="8">
        <f>COUNTIFS([2]nominal!$Q$7:$Q$9999,$H169,[2]nominal!$AO$7:$AO$9999,$AE$4)</f>
        <v>0</v>
      </c>
      <c r="AF169" s="8">
        <f>COUNTIFS([2]nominal!$Q$7:$Q$9999,$H169,[2]nominal!$AT$7:$AT$9999,$AF$4)</f>
        <v>0</v>
      </c>
      <c r="AG169" s="21">
        <f>COUNTIFS([2]nominal!$Q$7:$Q$9999,$H169,[2]nominal!$DH$7:$DH$9999,$AG$4)</f>
        <v>0</v>
      </c>
      <c r="AH169" s="21">
        <f>COUNTIFS([2]nominal!$Q$7:$Q$9999,$H169,[2]nominal!$CN$7:$CN$9999,$AH$4)</f>
        <v>0</v>
      </c>
      <c r="AI169" s="21">
        <f>COUNTIFS([2]nominal!$Q$7:$Q$9999,$H169,[2]nominal!$CN$7:$CN$9999,$AI$4)</f>
        <v>0</v>
      </c>
      <c r="AJ169" s="21">
        <f>COUNTIFS([2]nominal!$Q$7:$Q$9999,$H169,[2]nominal!$CN$7:$CN$9999,$AJ$4)</f>
        <v>0</v>
      </c>
      <c r="AK169" s="21">
        <f>COUNTIFS([2]nominal!$Q$7:$Q$9999,$H169,[2]nominal!$CN$7:$CN$9999,$AK$4)</f>
        <v>0</v>
      </c>
      <c r="AL169" s="21">
        <f>COUNTIFS([2]nominal!$Q$7:$Q$9999,$H169,[2]nominal!$CO$7:$CO$9999,$AL$4)</f>
        <v>0</v>
      </c>
      <c r="AM169" s="21">
        <f>COUNTIFS([2]nominal!$Q$7:$Q$9999,$H169,[2]nominal!$CO$7:$CO$9999,$AM$4)</f>
        <v>0</v>
      </c>
      <c r="AN169" s="21">
        <f>COUNTIFS([2]nominal!$Q$7:$Q$9999,$H169,[2]nominal!$CO$7:$CO$9999,$AN$4)</f>
        <v>0</v>
      </c>
      <c r="AO169" s="21">
        <f>COUNTIFS([2]nominal!$Q$7:$Q$9999,$H169,[2]nominal!$DE$7:$DE$9999,$AO$4)</f>
        <v>0</v>
      </c>
      <c r="AP169" s="21">
        <f>COUNTIFS([2]nominal!$Q$7:$Q$9999,$H169,[2]nominal!$DE$7:$DE$9999,$AP$4)</f>
        <v>0</v>
      </c>
      <c r="AQ169" s="21">
        <f>COUNTIFS([2]nominal!$Q$7:$Q$9999,$H169,[2]nominal!$DE$7:$DE$9999,$AQ$4)</f>
        <v>0</v>
      </c>
      <c r="AR169" s="21">
        <f>COUNTIFS([2]nominal!$Q$7:$Q$9999,$H169,[2]nominal!$DQ$7:$DQ$9999,$AR$4)</f>
        <v>0</v>
      </c>
      <c r="AS169" s="21">
        <f>COUNTIFS([2]nominal!$Q$7:$Q$9999,$H169,[2]nominal!$DQ$7:$DQ$9999,$AS$4)</f>
        <v>0</v>
      </c>
      <c r="AT169" s="21">
        <f>COUNTIFS([2]nominal!$Q$7:$Q$9999,$H169,[2]nominal!$DQ$7:$DQ$9999,$AT$4)</f>
        <v>0</v>
      </c>
      <c r="AU169" s="21">
        <f>COUNTIFS([2]nominal!$Q$7:$Q$9999,$H169,[2]nominal!$DL$7:$DL$9999,$AU$4)</f>
        <v>0</v>
      </c>
      <c r="AV169" s="21">
        <f>COUNTIFS([2]nominal!$Q$7:$Q$9999,$H169,[2]nominal!$DL$7:$DL$9999,$AV$4)</f>
        <v>0</v>
      </c>
      <c r="AW169" s="21">
        <f>COUNTIFS([2]nominal!$Q$7:$Q$9999,$H169,[2]nominal!$DL$7:$DL$9999,$AW$4)</f>
        <v>0</v>
      </c>
      <c r="AX169" s="21">
        <f>COUNTIFS([2]nominal!$Q$7:$Q$9999,$H169,[2]nominal!$DL$7:$DL$9999,$AX$4)</f>
        <v>0</v>
      </c>
      <c r="AY169" s="21">
        <f>COUNTIFS([2]nominal!$Q$7:$Q$9999,$H169,[2]nominal!$DL$7:$DL$9999,$AY$4)</f>
        <v>0</v>
      </c>
      <c r="AZ169" s="21">
        <f>COUNTIFS([2]nominal!$Q$7:$Q$9999,$H169,[2]nominal!$DL$7:$DL$9999,$AZ$4)</f>
        <v>0</v>
      </c>
      <c r="BA169" s="21">
        <f>COUNTIFS([2]nominal!$Q$7:$Q$9999,$H169,[2]nominal!$DO$7:$DO$9999,$BA$4)</f>
        <v>0</v>
      </c>
      <c r="BB169" s="21">
        <f>COUNTIFS([2]nominal!$Q$7:$Q$9999,$H169,[2]nominal!$ES$7:$ES$9999,$BB$4)</f>
        <v>0</v>
      </c>
      <c r="BC169" s="11"/>
    </row>
    <row r="170" spans="1:55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f>IFERROR(VLOOKUP(H170,[1]NroPctesXeess!$E$3:$G$9999,3,FALSE),0)</f>
        <v>0</v>
      </c>
      <c r="K170" s="8">
        <f>COUNTIFS([2]nominal!$Q$7:$Q$9999,H170)</f>
        <v>0</v>
      </c>
      <c r="L170" s="8">
        <f>COUNTIFS([3]nominal!$Q$7:$Q$999,H170)</f>
        <v>0</v>
      </c>
      <c r="M170" s="8">
        <f>COUNTIFS([2]nominal!$Q$7:$Q$9999,$H170,[2]nominal!$J$7:$J$9999,"&lt;6")</f>
        <v>0</v>
      </c>
      <c r="N170" s="8">
        <f>COUNTIFS([2]nominal!$Q$7:$Q$9999,$H170,[2]nominal!$J$7:$J$9999,"&gt;5",[2]nominal!$J$7:$J$9999,"&lt;12")</f>
        <v>0</v>
      </c>
      <c r="O170" s="8">
        <f>COUNTIFS([2]nominal!$Q$7:$Q$9999,$H170,[2]nominal!$J$7:$J$9999,"&gt;11",[2]nominal!$J$7:$J$9999,"&lt;18")</f>
        <v>0</v>
      </c>
      <c r="P170" s="8">
        <f>COUNTIFS([2]nominal!$Q$7:$Q$9999,$H170,[2]nominal!$J$7:$J$9999,"&gt;17",[2]nominal!$J$7:$J$9999,"&lt;30")</f>
        <v>0</v>
      </c>
      <c r="Q170" s="8">
        <f>COUNTIFS([2]nominal!$Q$7:$Q$9999,$H170,[2]nominal!$J$7:$J$9999,"&gt;29",[2]nominal!$J$7:$J$9999,"&lt;60")</f>
        <v>0</v>
      </c>
      <c r="R170" s="8">
        <f>COUNTIFS([2]nominal!$Q$7:$Q$9999,$H170,[2]nominal!$J$7:$J$9999,"&gt;59")</f>
        <v>0</v>
      </c>
      <c r="S170" s="8">
        <f>COUNTIFS([2]nominal!$Q$7:$Q$9999,$H170,[2]nominal!$AH$7:$AH$9999,$S$4)</f>
        <v>0</v>
      </c>
      <c r="T170" s="21">
        <f>COUNTIFS([2]nominal!$Q$7:$Q$9999,$H170,[2]nominal!$AH$7:$AH$9999,$T$4)</f>
        <v>0</v>
      </c>
      <c r="U170" s="21">
        <f>COUNTIFS([2]nominal!$Q$7:$Q$9999,$H170,[2]nominal!$AH$7:$AH$9999,$U$4)</f>
        <v>0</v>
      </c>
      <c r="V170" s="21">
        <f>COUNTIFS([2]nominal!$Q$7:$Q$9999,$H170,[2]nominal!$AH$7:$AH$9999,$V$4)</f>
        <v>0</v>
      </c>
      <c r="W170" s="21">
        <f>COUNTIFS([2]nominal!$Q$7:$Q$9999,$H170,[2]nominal!$AH$7:$AH$9999,$W$4)</f>
        <v>0</v>
      </c>
      <c r="X170" s="8">
        <f>COUNTIFS([2]nominal!$Q$7:$Q$9999,$H170,[2]nominal!$AF$7:$AF$9999,$X$4)</f>
        <v>0</v>
      </c>
      <c r="Y170" s="21">
        <f>COUNTIFS([2]nominal!$Q$7:$Q$9999,$H170,[2]nominal!$AF$7:$AF$9999,$Y$4)</f>
        <v>0</v>
      </c>
      <c r="Z170" s="21">
        <f>COUNTIFS([2]nominal!$Q$7:$Q$9999,$H170,[2]nominal!$AK$7:$AK$9999,$Z$4)</f>
        <v>0</v>
      </c>
      <c r="AA170" s="21">
        <f>COUNTIFS([2]nominal!$Q$7:$Q$9999,$H170,[2]nominal!$AK$7:$AK$9999,$AA$4)</f>
        <v>0</v>
      </c>
      <c r="AB170" s="21">
        <f>COUNTIFS([2]nominal!$Q$7:$Q$9999,$H170,[2]nominal!$AK$7:$AK$9999,$AB$4)</f>
        <v>0</v>
      </c>
      <c r="AC170" s="21">
        <f>COUNTIFS([2]nominal!$Q$7:$Q$9999,$H170,[2]nominal!$AW$7:$AW$9999,$AC$4)</f>
        <v>0</v>
      </c>
      <c r="AD170" s="21">
        <f>COUNTIFS([2]nominal!$Q$7:$Q$9999,$H170,[2]nominal!$AZ$7:$AZ$9999,$AD$4)</f>
        <v>0</v>
      </c>
      <c r="AE170" s="8">
        <f>COUNTIFS([2]nominal!$Q$7:$Q$9999,$H170,[2]nominal!$AO$7:$AO$9999,$AE$4)</f>
        <v>0</v>
      </c>
      <c r="AF170" s="8">
        <f>COUNTIFS([2]nominal!$Q$7:$Q$9999,$H170,[2]nominal!$AT$7:$AT$9999,$AF$4)</f>
        <v>0</v>
      </c>
      <c r="AG170" s="21">
        <f>COUNTIFS([2]nominal!$Q$7:$Q$9999,$H170,[2]nominal!$DH$7:$DH$9999,$AG$4)</f>
        <v>0</v>
      </c>
      <c r="AH170" s="21">
        <f>COUNTIFS([2]nominal!$Q$7:$Q$9999,$H170,[2]nominal!$CN$7:$CN$9999,$AH$4)</f>
        <v>0</v>
      </c>
      <c r="AI170" s="21">
        <f>COUNTIFS([2]nominal!$Q$7:$Q$9999,$H170,[2]nominal!$CN$7:$CN$9999,$AI$4)</f>
        <v>0</v>
      </c>
      <c r="AJ170" s="21">
        <f>COUNTIFS([2]nominal!$Q$7:$Q$9999,$H170,[2]nominal!$CN$7:$CN$9999,$AJ$4)</f>
        <v>0</v>
      </c>
      <c r="AK170" s="21">
        <f>COUNTIFS([2]nominal!$Q$7:$Q$9999,$H170,[2]nominal!$CN$7:$CN$9999,$AK$4)</f>
        <v>0</v>
      </c>
      <c r="AL170" s="21">
        <f>COUNTIFS([2]nominal!$Q$7:$Q$9999,$H170,[2]nominal!$CO$7:$CO$9999,$AL$4)</f>
        <v>0</v>
      </c>
      <c r="AM170" s="21">
        <f>COUNTIFS([2]nominal!$Q$7:$Q$9999,$H170,[2]nominal!$CO$7:$CO$9999,$AM$4)</f>
        <v>0</v>
      </c>
      <c r="AN170" s="21">
        <f>COUNTIFS([2]nominal!$Q$7:$Q$9999,$H170,[2]nominal!$CO$7:$CO$9999,$AN$4)</f>
        <v>0</v>
      </c>
      <c r="AO170" s="21">
        <f>COUNTIFS([2]nominal!$Q$7:$Q$9999,$H170,[2]nominal!$DE$7:$DE$9999,$AO$4)</f>
        <v>0</v>
      </c>
      <c r="AP170" s="21">
        <f>COUNTIFS([2]nominal!$Q$7:$Q$9999,$H170,[2]nominal!$DE$7:$DE$9999,$AP$4)</f>
        <v>0</v>
      </c>
      <c r="AQ170" s="21">
        <f>COUNTIFS([2]nominal!$Q$7:$Q$9999,$H170,[2]nominal!$DE$7:$DE$9999,$AQ$4)</f>
        <v>0</v>
      </c>
      <c r="AR170" s="21">
        <f>COUNTIFS([2]nominal!$Q$7:$Q$9999,$H170,[2]nominal!$DQ$7:$DQ$9999,$AR$4)</f>
        <v>0</v>
      </c>
      <c r="AS170" s="21">
        <f>COUNTIFS([2]nominal!$Q$7:$Q$9999,$H170,[2]nominal!$DQ$7:$DQ$9999,$AS$4)</f>
        <v>0</v>
      </c>
      <c r="AT170" s="21">
        <f>COUNTIFS([2]nominal!$Q$7:$Q$9999,$H170,[2]nominal!$DQ$7:$DQ$9999,$AT$4)</f>
        <v>0</v>
      </c>
      <c r="AU170" s="21">
        <f>COUNTIFS([2]nominal!$Q$7:$Q$9999,$H170,[2]nominal!$DL$7:$DL$9999,$AU$4)</f>
        <v>0</v>
      </c>
      <c r="AV170" s="21">
        <f>COUNTIFS([2]nominal!$Q$7:$Q$9999,$H170,[2]nominal!$DL$7:$DL$9999,$AV$4)</f>
        <v>0</v>
      </c>
      <c r="AW170" s="21">
        <f>COUNTIFS([2]nominal!$Q$7:$Q$9999,$H170,[2]nominal!$DL$7:$DL$9999,$AW$4)</f>
        <v>0</v>
      </c>
      <c r="AX170" s="21">
        <f>COUNTIFS([2]nominal!$Q$7:$Q$9999,$H170,[2]nominal!$DL$7:$DL$9999,$AX$4)</f>
        <v>0</v>
      </c>
      <c r="AY170" s="21">
        <f>COUNTIFS([2]nominal!$Q$7:$Q$9999,$H170,[2]nominal!$DL$7:$DL$9999,$AY$4)</f>
        <v>0</v>
      </c>
      <c r="AZ170" s="21">
        <f>COUNTIFS([2]nominal!$Q$7:$Q$9999,$H170,[2]nominal!$DL$7:$DL$9999,$AZ$4)</f>
        <v>0</v>
      </c>
      <c r="BA170" s="21">
        <f>COUNTIFS([2]nominal!$Q$7:$Q$9999,$H170,[2]nominal!$DO$7:$DO$9999,$BA$4)</f>
        <v>0</v>
      </c>
      <c r="BB170" s="21">
        <f>COUNTIFS([2]nominal!$Q$7:$Q$9999,$H170,[2]nominal!$ES$7:$ES$9999,$BB$4)</f>
        <v>0</v>
      </c>
      <c r="BC170" s="11"/>
    </row>
    <row r="171" spans="1:55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f>IFERROR(VLOOKUP(H171,[1]NroPctesXeess!$E$3:$G$9999,3,FALSE),0)</f>
        <v>0</v>
      </c>
      <c r="K171" s="8">
        <f>COUNTIFS([2]nominal!$Q$7:$Q$9999,H171)</f>
        <v>0</v>
      </c>
      <c r="L171" s="8">
        <f>COUNTIFS([3]nominal!$Q$7:$Q$999,H171)</f>
        <v>0</v>
      </c>
      <c r="M171" s="8">
        <f>COUNTIFS([2]nominal!$Q$7:$Q$9999,$H171,[2]nominal!$J$7:$J$9999,"&lt;6")</f>
        <v>0</v>
      </c>
      <c r="N171" s="8">
        <f>COUNTIFS([2]nominal!$Q$7:$Q$9999,$H171,[2]nominal!$J$7:$J$9999,"&gt;5",[2]nominal!$J$7:$J$9999,"&lt;12")</f>
        <v>0</v>
      </c>
      <c r="O171" s="8">
        <f>COUNTIFS([2]nominal!$Q$7:$Q$9999,$H171,[2]nominal!$J$7:$J$9999,"&gt;11",[2]nominal!$J$7:$J$9999,"&lt;18")</f>
        <v>0</v>
      </c>
      <c r="P171" s="8">
        <f>COUNTIFS([2]nominal!$Q$7:$Q$9999,$H171,[2]nominal!$J$7:$J$9999,"&gt;17",[2]nominal!$J$7:$J$9999,"&lt;30")</f>
        <v>0</v>
      </c>
      <c r="Q171" s="8">
        <f>COUNTIFS([2]nominal!$Q$7:$Q$9999,$H171,[2]nominal!$J$7:$J$9999,"&gt;29",[2]nominal!$J$7:$J$9999,"&lt;60")</f>
        <v>0</v>
      </c>
      <c r="R171" s="8">
        <f>COUNTIFS([2]nominal!$Q$7:$Q$9999,$H171,[2]nominal!$J$7:$J$9999,"&gt;59")</f>
        <v>0</v>
      </c>
      <c r="S171" s="8">
        <f>COUNTIFS([2]nominal!$Q$7:$Q$9999,$H171,[2]nominal!$AH$7:$AH$9999,$S$4)</f>
        <v>0</v>
      </c>
      <c r="T171" s="21">
        <f>COUNTIFS([2]nominal!$Q$7:$Q$9999,$H171,[2]nominal!$AH$7:$AH$9999,$T$4)</f>
        <v>0</v>
      </c>
      <c r="U171" s="21">
        <f>COUNTIFS([2]nominal!$Q$7:$Q$9999,$H171,[2]nominal!$AH$7:$AH$9999,$U$4)</f>
        <v>0</v>
      </c>
      <c r="V171" s="21">
        <f>COUNTIFS([2]nominal!$Q$7:$Q$9999,$H171,[2]nominal!$AH$7:$AH$9999,$V$4)</f>
        <v>0</v>
      </c>
      <c r="W171" s="21">
        <f>COUNTIFS([2]nominal!$Q$7:$Q$9999,$H171,[2]nominal!$AH$7:$AH$9999,$W$4)</f>
        <v>0</v>
      </c>
      <c r="X171" s="8">
        <f>COUNTIFS([2]nominal!$Q$7:$Q$9999,$H171,[2]nominal!$AF$7:$AF$9999,$X$4)</f>
        <v>0</v>
      </c>
      <c r="Y171" s="21">
        <f>COUNTIFS([2]nominal!$Q$7:$Q$9999,$H171,[2]nominal!$AF$7:$AF$9999,$Y$4)</f>
        <v>0</v>
      </c>
      <c r="Z171" s="21">
        <f>COUNTIFS([2]nominal!$Q$7:$Q$9999,$H171,[2]nominal!$AK$7:$AK$9999,$Z$4)</f>
        <v>0</v>
      </c>
      <c r="AA171" s="21">
        <f>COUNTIFS([2]nominal!$Q$7:$Q$9999,$H171,[2]nominal!$AK$7:$AK$9999,$AA$4)</f>
        <v>0</v>
      </c>
      <c r="AB171" s="21">
        <f>COUNTIFS([2]nominal!$Q$7:$Q$9999,$H171,[2]nominal!$AK$7:$AK$9999,$AB$4)</f>
        <v>0</v>
      </c>
      <c r="AC171" s="21">
        <f>COUNTIFS([2]nominal!$Q$7:$Q$9999,$H171,[2]nominal!$AW$7:$AW$9999,$AC$4)</f>
        <v>0</v>
      </c>
      <c r="AD171" s="21">
        <f>COUNTIFS([2]nominal!$Q$7:$Q$9999,$H171,[2]nominal!$AZ$7:$AZ$9999,$AD$4)</f>
        <v>0</v>
      </c>
      <c r="AE171" s="8">
        <f>COUNTIFS([2]nominal!$Q$7:$Q$9999,$H171,[2]nominal!$AO$7:$AO$9999,$AE$4)</f>
        <v>0</v>
      </c>
      <c r="AF171" s="8">
        <f>COUNTIFS([2]nominal!$Q$7:$Q$9999,$H171,[2]nominal!$AT$7:$AT$9999,$AF$4)</f>
        <v>0</v>
      </c>
      <c r="AG171" s="21">
        <f>COUNTIFS([2]nominal!$Q$7:$Q$9999,$H171,[2]nominal!$DH$7:$DH$9999,$AG$4)</f>
        <v>0</v>
      </c>
      <c r="AH171" s="21">
        <f>COUNTIFS([2]nominal!$Q$7:$Q$9999,$H171,[2]nominal!$CN$7:$CN$9999,$AH$4)</f>
        <v>0</v>
      </c>
      <c r="AI171" s="21">
        <f>COUNTIFS([2]nominal!$Q$7:$Q$9999,$H171,[2]nominal!$CN$7:$CN$9999,$AI$4)</f>
        <v>0</v>
      </c>
      <c r="AJ171" s="21">
        <f>COUNTIFS([2]nominal!$Q$7:$Q$9999,$H171,[2]nominal!$CN$7:$CN$9999,$AJ$4)</f>
        <v>0</v>
      </c>
      <c r="AK171" s="21">
        <f>COUNTIFS([2]nominal!$Q$7:$Q$9999,$H171,[2]nominal!$CN$7:$CN$9999,$AK$4)</f>
        <v>0</v>
      </c>
      <c r="AL171" s="21">
        <f>COUNTIFS([2]nominal!$Q$7:$Q$9999,$H171,[2]nominal!$CO$7:$CO$9999,$AL$4)</f>
        <v>0</v>
      </c>
      <c r="AM171" s="21">
        <f>COUNTIFS([2]nominal!$Q$7:$Q$9999,$H171,[2]nominal!$CO$7:$CO$9999,$AM$4)</f>
        <v>0</v>
      </c>
      <c r="AN171" s="21">
        <f>COUNTIFS([2]nominal!$Q$7:$Q$9999,$H171,[2]nominal!$CO$7:$CO$9999,$AN$4)</f>
        <v>0</v>
      </c>
      <c r="AO171" s="21">
        <f>COUNTIFS([2]nominal!$Q$7:$Q$9999,$H171,[2]nominal!$DE$7:$DE$9999,$AO$4)</f>
        <v>0</v>
      </c>
      <c r="AP171" s="21">
        <f>COUNTIFS([2]nominal!$Q$7:$Q$9999,$H171,[2]nominal!$DE$7:$DE$9999,$AP$4)</f>
        <v>0</v>
      </c>
      <c r="AQ171" s="21">
        <f>COUNTIFS([2]nominal!$Q$7:$Q$9999,$H171,[2]nominal!$DE$7:$DE$9999,$AQ$4)</f>
        <v>0</v>
      </c>
      <c r="AR171" s="21">
        <f>COUNTIFS([2]nominal!$Q$7:$Q$9999,$H171,[2]nominal!$DQ$7:$DQ$9999,$AR$4)</f>
        <v>0</v>
      </c>
      <c r="AS171" s="21">
        <f>COUNTIFS([2]nominal!$Q$7:$Q$9999,$H171,[2]nominal!$DQ$7:$DQ$9999,$AS$4)</f>
        <v>0</v>
      </c>
      <c r="AT171" s="21">
        <f>COUNTIFS([2]nominal!$Q$7:$Q$9999,$H171,[2]nominal!$DQ$7:$DQ$9999,$AT$4)</f>
        <v>0</v>
      </c>
      <c r="AU171" s="21">
        <f>COUNTIFS([2]nominal!$Q$7:$Q$9999,$H171,[2]nominal!$DL$7:$DL$9999,$AU$4)</f>
        <v>0</v>
      </c>
      <c r="AV171" s="21">
        <f>COUNTIFS([2]nominal!$Q$7:$Q$9999,$H171,[2]nominal!$DL$7:$DL$9999,$AV$4)</f>
        <v>0</v>
      </c>
      <c r="AW171" s="21">
        <f>COUNTIFS([2]nominal!$Q$7:$Q$9999,$H171,[2]nominal!$DL$7:$DL$9999,$AW$4)</f>
        <v>0</v>
      </c>
      <c r="AX171" s="21">
        <f>COUNTIFS([2]nominal!$Q$7:$Q$9999,$H171,[2]nominal!$DL$7:$DL$9999,$AX$4)</f>
        <v>0</v>
      </c>
      <c r="AY171" s="21">
        <f>COUNTIFS([2]nominal!$Q$7:$Q$9999,$H171,[2]nominal!$DL$7:$DL$9999,$AY$4)</f>
        <v>0</v>
      </c>
      <c r="AZ171" s="21">
        <f>COUNTIFS([2]nominal!$Q$7:$Q$9999,$H171,[2]nominal!$DL$7:$DL$9999,$AZ$4)</f>
        <v>0</v>
      </c>
      <c r="BA171" s="21">
        <f>COUNTIFS([2]nominal!$Q$7:$Q$9999,$H171,[2]nominal!$DO$7:$DO$9999,$BA$4)</f>
        <v>0</v>
      </c>
      <c r="BB171" s="21">
        <f>COUNTIFS([2]nominal!$Q$7:$Q$9999,$H171,[2]nominal!$ES$7:$ES$9999,$BB$4)</f>
        <v>0</v>
      </c>
      <c r="BC171" s="11"/>
    </row>
    <row r="172" spans="1:55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f>IFERROR(VLOOKUP(H172,[1]NroPctesXeess!$E$3:$G$9999,3,FALSE),0)</f>
        <v>0</v>
      </c>
      <c r="K172" s="8">
        <f>COUNTIFS([2]nominal!$Q$7:$Q$9999,H172)</f>
        <v>0</v>
      </c>
      <c r="L172" s="8">
        <f>COUNTIFS([3]nominal!$Q$7:$Q$999,H172)</f>
        <v>0</v>
      </c>
      <c r="M172" s="8">
        <f>COUNTIFS([2]nominal!$Q$7:$Q$9999,$H172,[2]nominal!$J$7:$J$9999,"&lt;6")</f>
        <v>0</v>
      </c>
      <c r="N172" s="8">
        <f>COUNTIFS([2]nominal!$Q$7:$Q$9999,$H172,[2]nominal!$J$7:$J$9999,"&gt;5",[2]nominal!$J$7:$J$9999,"&lt;12")</f>
        <v>0</v>
      </c>
      <c r="O172" s="8">
        <f>COUNTIFS([2]nominal!$Q$7:$Q$9999,$H172,[2]nominal!$J$7:$J$9999,"&gt;11",[2]nominal!$J$7:$J$9999,"&lt;18")</f>
        <v>0</v>
      </c>
      <c r="P172" s="8">
        <f>COUNTIFS([2]nominal!$Q$7:$Q$9999,$H172,[2]nominal!$J$7:$J$9999,"&gt;17",[2]nominal!$J$7:$J$9999,"&lt;30")</f>
        <v>0</v>
      </c>
      <c r="Q172" s="8">
        <f>COUNTIFS([2]nominal!$Q$7:$Q$9999,$H172,[2]nominal!$J$7:$J$9999,"&gt;29",[2]nominal!$J$7:$J$9999,"&lt;60")</f>
        <v>0</v>
      </c>
      <c r="R172" s="8">
        <f>COUNTIFS([2]nominal!$Q$7:$Q$9999,$H172,[2]nominal!$J$7:$J$9999,"&gt;59")</f>
        <v>0</v>
      </c>
      <c r="S172" s="8">
        <f>COUNTIFS([2]nominal!$Q$7:$Q$9999,$H172,[2]nominal!$AH$7:$AH$9999,$S$4)</f>
        <v>0</v>
      </c>
      <c r="T172" s="21">
        <f>COUNTIFS([2]nominal!$Q$7:$Q$9999,$H172,[2]nominal!$AH$7:$AH$9999,$T$4)</f>
        <v>0</v>
      </c>
      <c r="U172" s="21">
        <f>COUNTIFS([2]nominal!$Q$7:$Q$9999,$H172,[2]nominal!$AH$7:$AH$9999,$U$4)</f>
        <v>0</v>
      </c>
      <c r="V172" s="21">
        <f>COUNTIFS([2]nominal!$Q$7:$Q$9999,$H172,[2]nominal!$AH$7:$AH$9999,$V$4)</f>
        <v>0</v>
      </c>
      <c r="W172" s="21">
        <f>COUNTIFS([2]nominal!$Q$7:$Q$9999,$H172,[2]nominal!$AH$7:$AH$9999,$W$4)</f>
        <v>0</v>
      </c>
      <c r="X172" s="8">
        <f>COUNTIFS([2]nominal!$Q$7:$Q$9999,$H172,[2]nominal!$AF$7:$AF$9999,$X$4)</f>
        <v>0</v>
      </c>
      <c r="Y172" s="21">
        <f>COUNTIFS([2]nominal!$Q$7:$Q$9999,$H172,[2]nominal!$AF$7:$AF$9999,$Y$4)</f>
        <v>0</v>
      </c>
      <c r="Z172" s="21">
        <f>COUNTIFS([2]nominal!$Q$7:$Q$9999,$H172,[2]nominal!$AK$7:$AK$9999,$Z$4)</f>
        <v>0</v>
      </c>
      <c r="AA172" s="21">
        <f>COUNTIFS([2]nominal!$Q$7:$Q$9999,$H172,[2]nominal!$AK$7:$AK$9999,$AA$4)</f>
        <v>0</v>
      </c>
      <c r="AB172" s="21">
        <f>COUNTIFS([2]nominal!$Q$7:$Q$9999,$H172,[2]nominal!$AK$7:$AK$9999,$AB$4)</f>
        <v>0</v>
      </c>
      <c r="AC172" s="21">
        <f>COUNTIFS([2]nominal!$Q$7:$Q$9999,$H172,[2]nominal!$AW$7:$AW$9999,$AC$4)</f>
        <v>0</v>
      </c>
      <c r="AD172" s="21">
        <f>COUNTIFS([2]nominal!$Q$7:$Q$9999,$H172,[2]nominal!$AZ$7:$AZ$9999,$AD$4)</f>
        <v>0</v>
      </c>
      <c r="AE172" s="8">
        <f>COUNTIFS([2]nominal!$Q$7:$Q$9999,$H172,[2]nominal!$AO$7:$AO$9999,$AE$4)</f>
        <v>0</v>
      </c>
      <c r="AF172" s="8">
        <f>COUNTIFS([2]nominal!$Q$7:$Q$9999,$H172,[2]nominal!$AT$7:$AT$9999,$AF$4)</f>
        <v>0</v>
      </c>
      <c r="AG172" s="21">
        <f>COUNTIFS([2]nominal!$Q$7:$Q$9999,$H172,[2]nominal!$DH$7:$DH$9999,$AG$4)</f>
        <v>0</v>
      </c>
      <c r="AH172" s="21">
        <f>COUNTIFS([2]nominal!$Q$7:$Q$9999,$H172,[2]nominal!$CN$7:$CN$9999,$AH$4)</f>
        <v>0</v>
      </c>
      <c r="AI172" s="21">
        <f>COUNTIFS([2]nominal!$Q$7:$Q$9999,$H172,[2]nominal!$CN$7:$CN$9999,$AI$4)</f>
        <v>0</v>
      </c>
      <c r="AJ172" s="21">
        <f>COUNTIFS([2]nominal!$Q$7:$Q$9999,$H172,[2]nominal!$CN$7:$CN$9999,$AJ$4)</f>
        <v>0</v>
      </c>
      <c r="AK172" s="21">
        <f>COUNTIFS([2]nominal!$Q$7:$Q$9999,$H172,[2]nominal!$CN$7:$CN$9999,$AK$4)</f>
        <v>0</v>
      </c>
      <c r="AL172" s="21">
        <f>COUNTIFS([2]nominal!$Q$7:$Q$9999,$H172,[2]nominal!$CO$7:$CO$9999,$AL$4)</f>
        <v>0</v>
      </c>
      <c r="AM172" s="21">
        <f>COUNTIFS([2]nominal!$Q$7:$Q$9999,$H172,[2]nominal!$CO$7:$CO$9999,$AM$4)</f>
        <v>0</v>
      </c>
      <c r="AN172" s="21">
        <f>COUNTIFS([2]nominal!$Q$7:$Q$9999,$H172,[2]nominal!$CO$7:$CO$9999,$AN$4)</f>
        <v>0</v>
      </c>
      <c r="AO172" s="21">
        <f>COUNTIFS([2]nominal!$Q$7:$Q$9999,$H172,[2]nominal!$DE$7:$DE$9999,$AO$4)</f>
        <v>0</v>
      </c>
      <c r="AP172" s="21">
        <f>COUNTIFS([2]nominal!$Q$7:$Q$9999,$H172,[2]nominal!$DE$7:$DE$9999,$AP$4)</f>
        <v>0</v>
      </c>
      <c r="AQ172" s="21">
        <f>COUNTIFS([2]nominal!$Q$7:$Q$9999,$H172,[2]nominal!$DE$7:$DE$9999,$AQ$4)</f>
        <v>0</v>
      </c>
      <c r="AR172" s="21">
        <f>COUNTIFS([2]nominal!$Q$7:$Q$9999,$H172,[2]nominal!$DQ$7:$DQ$9999,$AR$4)</f>
        <v>0</v>
      </c>
      <c r="AS172" s="21">
        <f>COUNTIFS([2]nominal!$Q$7:$Q$9999,$H172,[2]nominal!$DQ$7:$DQ$9999,$AS$4)</f>
        <v>0</v>
      </c>
      <c r="AT172" s="21">
        <f>COUNTIFS([2]nominal!$Q$7:$Q$9999,$H172,[2]nominal!$DQ$7:$DQ$9999,$AT$4)</f>
        <v>0</v>
      </c>
      <c r="AU172" s="21">
        <f>COUNTIFS([2]nominal!$Q$7:$Q$9999,$H172,[2]nominal!$DL$7:$DL$9999,$AU$4)</f>
        <v>0</v>
      </c>
      <c r="AV172" s="21">
        <f>COUNTIFS([2]nominal!$Q$7:$Q$9999,$H172,[2]nominal!$DL$7:$DL$9999,$AV$4)</f>
        <v>0</v>
      </c>
      <c r="AW172" s="21">
        <f>COUNTIFS([2]nominal!$Q$7:$Q$9999,$H172,[2]nominal!$DL$7:$DL$9999,$AW$4)</f>
        <v>0</v>
      </c>
      <c r="AX172" s="21">
        <f>COUNTIFS([2]nominal!$Q$7:$Q$9999,$H172,[2]nominal!$DL$7:$DL$9999,$AX$4)</f>
        <v>0</v>
      </c>
      <c r="AY172" s="21">
        <f>COUNTIFS([2]nominal!$Q$7:$Q$9999,$H172,[2]nominal!$DL$7:$DL$9999,$AY$4)</f>
        <v>0</v>
      </c>
      <c r="AZ172" s="21">
        <f>COUNTIFS([2]nominal!$Q$7:$Q$9999,$H172,[2]nominal!$DL$7:$DL$9999,$AZ$4)</f>
        <v>0</v>
      </c>
      <c r="BA172" s="21">
        <f>COUNTIFS([2]nominal!$Q$7:$Q$9999,$H172,[2]nominal!$DO$7:$DO$9999,$BA$4)</f>
        <v>0</v>
      </c>
      <c r="BB172" s="21">
        <f>COUNTIFS([2]nominal!$Q$7:$Q$9999,$H172,[2]nominal!$ES$7:$ES$9999,$BB$4)</f>
        <v>0</v>
      </c>
      <c r="BC172" s="11"/>
    </row>
    <row r="173" spans="1:55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f>IFERROR(VLOOKUP(H173,[1]NroPctesXeess!$E$3:$G$9999,3,FALSE),0)</f>
        <v>0</v>
      </c>
      <c r="K173" s="8">
        <f>COUNTIFS([2]nominal!$Q$7:$Q$9999,H173)</f>
        <v>0</v>
      </c>
      <c r="L173" s="8">
        <f>COUNTIFS([3]nominal!$Q$7:$Q$999,H173)</f>
        <v>0</v>
      </c>
      <c r="M173" s="8">
        <f>COUNTIFS([2]nominal!$Q$7:$Q$9999,$H173,[2]nominal!$J$7:$J$9999,"&lt;6")</f>
        <v>0</v>
      </c>
      <c r="N173" s="8">
        <f>COUNTIFS([2]nominal!$Q$7:$Q$9999,$H173,[2]nominal!$J$7:$J$9999,"&gt;5",[2]nominal!$J$7:$J$9999,"&lt;12")</f>
        <v>0</v>
      </c>
      <c r="O173" s="8">
        <f>COUNTIFS([2]nominal!$Q$7:$Q$9999,$H173,[2]nominal!$J$7:$J$9999,"&gt;11",[2]nominal!$J$7:$J$9999,"&lt;18")</f>
        <v>0</v>
      </c>
      <c r="P173" s="8">
        <f>COUNTIFS([2]nominal!$Q$7:$Q$9999,$H173,[2]nominal!$J$7:$J$9999,"&gt;17",[2]nominal!$J$7:$J$9999,"&lt;30")</f>
        <v>0</v>
      </c>
      <c r="Q173" s="8">
        <f>COUNTIFS([2]nominal!$Q$7:$Q$9999,$H173,[2]nominal!$J$7:$J$9999,"&gt;29",[2]nominal!$J$7:$J$9999,"&lt;60")</f>
        <v>0</v>
      </c>
      <c r="R173" s="8">
        <f>COUNTIFS([2]nominal!$Q$7:$Q$9999,$H173,[2]nominal!$J$7:$J$9999,"&gt;59")</f>
        <v>0</v>
      </c>
      <c r="S173" s="8">
        <f>COUNTIFS([2]nominal!$Q$7:$Q$9999,$H173,[2]nominal!$AH$7:$AH$9999,$S$4)</f>
        <v>0</v>
      </c>
      <c r="T173" s="21">
        <f>COUNTIFS([2]nominal!$Q$7:$Q$9999,$H173,[2]nominal!$AH$7:$AH$9999,$T$4)</f>
        <v>0</v>
      </c>
      <c r="U173" s="21">
        <f>COUNTIFS([2]nominal!$Q$7:$Q$9999,$H173,[2]nominal!$AH$7:$AH$9999,$U$4)</f>
        <v>0</v>
      </c>
      <c r="V173" s="21">
        <f>COUNTIFS([2]nominal!$Q$7:$Q$9999,$H173,[2]nominal!$AH$7:$AH$9999,$V$4)</f>
        <v>0</v>
      </c>
      <c r="W173" s="21">
        <f>COUNTIFS([2]nominal!$Q$7:$Q$9999,$H173,[2]nominal!$AH$7:$AH$9999,$W$4)</f>
        <v>0</v>
      </c>
      <c r="X173" s="8">
        <f>COUNTIFS([2]nominal!$Q$7:$Q$9999,$H173,[2]nominal!$AF$7:$AF$9999,$X$4)</f>
        <v>0</v>
      </c>
      <c r="Y173" s="21">
        <f>COUNTIFS([2]nominal!$Q$7:$Q$9999,$H173,[2]nominal!$AF$7:$AF$9999,$Y$4)</f>
        <v>0</v>
      </c>
      <c r="Z173" s="21">
        <f>COUNTIFS([2]nominal!$Q$7:$Q$9999,$H173,[2]nominal!$AK$7:$AK$9999,$Z$4)</f>
        <v>0</v>
      </c>
      <c r="AA173" s="21">
        <f>COUNTIFS([2]nominal!$Q$7:$Q$9999,$H173,[2]nominal!$AK$7:$AK$9999,$AA$4)</f>
        <v>0</v>
      </c>
      <c r="AB173" s="21">
        <f>COUNTIFS([2]nominal!$Q$7:$Q$9999,$H173,[2]nominal!$AK$7:$AK$9999,$AB$4)</f>
        <v>0</v>
      </c>
      <c r="AC173" s="21">
        <f>COUNTIFS([2]nominal!$Q$7:$Q$9999,$H173,[2]nominal!$AW$7:$AW$9999,$AC$4)</f>
        <v>0</v>
      </c>
      <c r="AD173" s="21">
        <f>COUNTIFS([2]nominal!$Q$7:$Q$9999,$H173,[2]nominal!$AZ$7:$AZ$9999,$AD$4)</f>
        <v>0</v>
      </c>
      <c r="AE173" s="8">
        <f>COUNTIFS([2]nominal!$Q$7:$Q$9999,$H173,[2]nominal!$AO$7:$AO$9999,$AE$4)</f>
        <v>0</v>
      </c>
      <c r="AF173" s="8">
        <f>COUNTIFS([2]nominal!$Q$7:$Q$9999,$H173,[2]nominal!$AT$7:$AT$9999,$AF$4)</f>
        <v>0</v>
      </c>
      <c r="AG173" s="21">
        <f>COUNTIFS([2]nominal!$Q$7:$Q$9999,$H173,[2]nominal!$DH$7:$DH$9999,$AG$4)</f>
        <v>0</v>
      </c>
      <c r="AH173" s="21">
        <f>COUNTIFS([2]nominal!$Q$7:$Q$9999,$H173,[2]nominal!$CN$7:$CN$9999,$AH$4)</f>
        <v>0</v>
      </c>
      <c r="AI173" s="21">
        <f>COUNTIFS([2]nominal!$Q$7:$Q$9999,$H173,[2]nominal!$CN$7:$CN$9999,$AI$4)</f>
        <v>0</v>
      </c>
      <c r="AJ173" s="21">
        <f>COUNTIFS([2]nominal!$Q$7:$Q$9999,$H173,[2]nominal!$CN$7:$CN$9999,$AJ$4)</f>
        <v>0</v>
      </c>
      <c r="AK173" s="21">
        <f>COUNTIFS([2]nominal!$Q$7:$Q$9999,$H173,[2]nominal!$CN$7:$CN$9999,$AK$4)</f>
        <v>0</v>
      </c>
      <c r="AL173" s="21">
        <f>COUNTIFS([2]nominal!$Q$7:$Q$9999,$H173,[2]nominal!$CO$7:$CO$9999,$AL$4)</f>
        <v>0</v>
      </c>
      <c r="AM173" s="21">
        <f>COUNTIFS([2]nominal!$Q$7:$Q$9999,$H173,[2]nominal!$CO$7:$CO$9999,$AM$4)</f>
        <v>0</v>
      </c>
      <c r="AN173" s="21">
        <f>COUNTIFS([2]nominal!$Q$7:$Q$9999,$H173,[2]nominal!$CO$7:$CO$9999,$AN$4)</f>
        <v>0</v>
      </c>
      <c r="AO173" s="21">
        <f>COUNTIFS([2]nominal!$Q$7:$Q$9999,$H173,[2]nominal!$DE$7:$DE$9999,$AO$4)</f>
        <v>0</v>
      </c>
      <c r="AP173" s="21">
        <f>COUNTIFS([2]nominal!$Q$7:$Q$9999,$H173,[2]nominal!$DE$7:$DE$9999,$AP$4)</f>
        <v>0</v>
      </c>
      <c r="AQ173" s="21">
        <f>COUNTIFS([2]nominal!$Q$7:$Q$9999,$H173,[2]nominal!$DE$7:$DE$9999,$AQ$4)</f>
        <v>0</v>
      </c>
      <c r="AR173" s="21">
        <f>COUNTIFS([2]nominal!$Q$7:$Q$9999,$H173,[2]nominal!$DQ$7:$DQ$9999,$AR$4)</f>
        <v>0</v>
      </c>
      <c r="AS173" s="21">
        <f>COUNTIFS([2]nominal!$Q$7:$Q$9999,$H173,[2]nominal!$DQ$7:$DQ$9999,$AS$4)</f>
        <v>0</v>
      </c>
      <c r="AT173" s="21">
        <f>COUNTIFS([2]nominal!$Q$7:$Q$9999,$H173,[2]nominal!$DQ$7:$DQ$9999,$AT$4)</f>
        <v>0</v>
      </c>
      <c r="AU173" s="21">
        <f>COUNTIFS([2]nominal!$Q$7:$Q$9999,$H173,[2]nominal!$DL$7:$DL$9999,$AU$4)</f>
        <v>0</v>
      </c>
      <c r="AV173" s="21">
        <f>COUNTIFS([2]nominal!$Q$7:$Q$9999,$H173,[2]nominal!$DL$7:$DL$9999,$AV$4)</f>
        <v>0</v>
      </c>
      <c r="AW173" s="21">
        <f>COUNTIFS([2]nominal!$Q$7:$Q$9999,$H173,[2]nominal!$DL$7:$DL$9999,$AW$4)</f>
        <v>0</v>
      </c>
      <c r="AX173" s="21">
        <f>COUNTIFS([2]nominal!$Q$7:$Q$9999,$H173,[2]nominal!$DL$7:$DL$9999,$AX$4)</f>
        <v>0</v>
      </c>
      <c r="AY173" s="21">
        <f>COUNTIFS([2]nominal!$Q$7:$Q$9999,$H173,[2]nominal!$DL$7:$DL$9999,$AY$4)</f>
        <v>0</v>
      </c>
      <c r="AZ173" s="21">
        <f>COUNTIFS([2]nominal!$Q$7:$Q$9999,$H173,[2]nominal!$DL$7:$DL$9999,$AZ$4)</f>
        <v>0</v>
      </c>
      <c r="BA173" s="21">
        <f>COUNTIFS([2]nominal!$Q$7:$Q$9999,$H173,[2]nominal!$DO$7:$DO$9999,$BA$4)</f>
        <v>0</v>
      </c>
      <c r="BB173" s="21">
        <f>COUNTIFS([2]nominal!$Q$7:$Q$9999,$H173,[2]nominal!$ES$7:$ES$9999,$BB$4)</f>
        <v>0</v>
      </c>
      <c r="BC173" s="11"/>
    </row>
    <row r="174" spans="1:55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f>IFERROR(VLOOKUP(H174,[1]NroPctesXeess!$E$3:$G$9999,3,FALSE),0)</f>
        <v>1</v>
      </c>
      <c r="K174" s="8">
        <f>COUNTIFS([2]nominal!$Q$7:$Q$9999,H174)</f>
        <v>1</v>
      </c>
      <c r="L174" s="8">
        <f>COUNTIFS([3]nominal!$Q$7:$Q$999,H174)</f>
        <v>0</v>
      </c>
      <c r="M174" s="8">
        <f>COUNTIFS([2]nominal!$Q$7:$Q$9999,$H174,[2]nominal!$J$7:$J$9999,"&lt;6")</f>
        <v>0</v>
      </c>
      <c r="N174" s="8">
        <f>COUNTIFS([2]nominal!$Q$7:$Q$9999,$H174,[2]nominal!$J$7:$J$9999,"&gt;5",[2]nominal!$J$7:$J$9999,"&lt;12")</f>
        <v>0</v>
      </c>
      <c r="O174" s="8">
        <f>COUNTIFS([2]nominal!$Q$7:$Q$9999,$H174,[2]nominal!$J$7:$J$9999,"&gt;11",[2]nominal!$J$7:$J$9999,"&lt;18")</f>
        <v>0</v>
      </c>
      <c r="P174" s="8">
        <f>COUNTIFS([2]nominal!$Q$7:$Q$9999,$H174,[2]nominal!$J$7:$J$9999,"&gt;17",[2]nominal!$J$7:$J$9999,"&lt;30")</f>
        <v>1</v>
      </c>
      <c r="Q174" s="8">
        <f>COUNTIFS([2]nominal!$Q$7:$Q$9999,$H174,[2]nominal!$J$7:$J$9999,"&gt;29",[2]nominal!$J$7:$J$9999,"&lt;60")</f>
        <v>0</v>
      </c>
      <c r="R174" s="8">
        <f>COUNTIFS([2]nominal!$Q$7:$Q$9999,$H174,[2]nominal!$J$7:$J$9999,"&gt;59")</f>
        <v>0</v>
      </c>
      <c r="S174" s="8">
        <f>COUNTIFS([2]nominal!$Q$7:$Q$9999,$H174,[2]nominal!$AH$7:$AH$9999,$S$4)</f>
        <v>1</v>
      </c>
      <c r="T174" s="21">
        <f>COUNTIFS([2]nominal!$Q$7:$Q$9999,$H174,[2]nominal!$AH$7:$AH$9999,$T$4)</f>
        <v>0</v>
      </c>
      <c r="U174" s="21">
        <f>COUNTIFS([2]nominal!$Q$7:$Q$9999,$H174,[2]nominal!$AH$7:$AH$9999,$U$4)</f>
        <v>0</v>
      </c>
      <c r="V174" s="21">
        <f>COUNTIFS([2]nominal!$Q$7:$Q$9999,$H174,[2]nominal!$AH$7:$AH$9999,$V$4)</f>
        <v>0</v>
      </c>
      <c r="W174" s="21">
        <f>COUNTIFS([2]nominal!$Q$7:$Q$9999,$H174,[2]nominal!$AH$7:$AH$9999,$W$4)</f>
        <v>0</v>
      </c>
      <c r="X174" s="8">
        <f>COUNTIFS([2]nominal!$Q$7:$Q$9999,$H174,[2]nominal!$AF$7:$AF$9999,$X$4)</f>
        <v>1</v>
      </c>
      <c r="Y174" s="21">
        <f>COUNTIFS([2]nominal!$Q$7:$Q$9999,$H174,[2]nominal!$AF$7:$AF$9999,$Y$4)</f>
        <v>0</v>
      </c>
      <c r="Z174" s="21">
        <f>COUNTIFS([2]nominal!$Q$7:$Q$9999,$H174,[2]nominal!$AK$7:$AK$9999,$Z$4)</f>
        <v>1</v>
      </c>
      <c r="AA174" s="21">
        <f>COUNTIFS([2]nominal!$Q$7:$Q$9999,$H174,[2]nominal!$AK$7:$AK$9999,$AA$4)</f>
        <v>0</v>
      </c>
      <c r="AB174" s="21">
        <f>COUNTIFS([2]nominal!$Q$7:$Q$9999,$H174,[2]nominal!$AK$7:$AK$9999,$AB$4)</f>
        <v>0</v>
      </c>
      <c r="AC174" s="21">
        <f>COUNTIFS([2]nominal!$Q$7:$Q$9999,$H174,[2]nominal!$AW$7:$AW$9999,$AC$4)</f>
        <v>0</v>
      </c>
      <c r="AD174" s="21">
        <f>COUNTIFS([2]nominal!$Q$7:$Q$9999,$H174,[2]nominal!$AZ$7:$AZ$9999,$AD$4)</f>
        <v>0</v>
      </c>
      <c r="AE174" s="8">
        <f>COUNTIFS([2]nominal!$Q$7:$Q$9999,$H174,[2]nominal!$AO$7:$AO$9999,$AE$4)</f>
        <v>0</v>
      </c>
      <c r="AF174" s="8">
        <f>COUNTIFS([2]nominal!$Q$7:$Q$9999,$H174,[2]nominal!$AT$7:$AT$9999,$AF$4)</f>
        <v>0</v>
      </c>
      <c r="AG174" s="21">
        <f>COUNTIFS([2]nominal!$Q$7:$Q$9999,$H174,[2]nominal!$DH$7:$DH$9999,$AG$4)</f>
        <v>0</v>
      </c>
      <c r="AH174" s="21">
        <f>COUNTIFS([2]nominal!$Q$7:$Q$9999,$H174,[2]nominal!$CN$7:$CN$9999,$AH$4)</f>
        <v>0</v>
      </c>
      <c r="AI174" s="21">
        <f>COUNTIFS([2]nominal!$Q$7:$Q$9999,$H174,[2]nominal!$CN$7:$CN$9999,$AI$4)</f>
        <v>0</v>
      </c>
      <c r="AJ174" s="21">
        <f>COUNTIFS([2]nominal!$Q$7:$Q$9999,$H174,[2]nominal!$CN$7:$CN$9999,$AJ$4)</f>
        <v>0</v>
      </c>
      <c r="AK174" s="21">
        <f>COUNTIFS([2]nominal!$Q$7:$Q$9999,$H174,[2]nominal!$CN$7:$CN$9999,$AK$4)</f>
        <v>1</v>
      </c>
      <c r="AL174" s="21">
        <f>COUNTIFS([2]nominal!$Q$7:$Q$9999,$H174,[2]nominal!$CO$7:$CO$9999,$AL$4)</f>
        <v>0</v>
      </c>
      <c r="AM174" s="21">
        <f>COUNTIFS([2]nominal!$Q$7:$Q$9999,$H174,[2]nominal!$CO$7:$CO$9999,$AM$4)</f>
        <v>0</v>
      </c>
      <c r="AN174" s="21">
        <f>COUNTIFS([2]nominal!$Q$7:$Q$9999,$H174,[2]nominal!$CO$7:$CO$9999,$AN$4)</f>
        <v>1</v>
      </c>
      <c r="AO174" s="21">
        <f>COUNTIFS([2]nominal!$Q$7:$Q$9999,$H174,[2]nominal!$DE$7:$DE$9999,$AO$4)</f>
        <v>0</v>
      </c>
      <c r="AP174" s="21">
        <f>COUNTIFS([2]nominal!$Q$7:$Q$9999,$H174,[2]nominal!$DE$7:$DE$9999,$AP$4)</f>
        <v>0</v>
      </c>
      <c r="AQ174" s="21">
        <f>COUNTIFS([2]nominal!$Q$7:$Q$9999,$H174,[2]nominal!$DE$7:$DE$9999,$AQ$4)</f>
        <v>1</v>
      </c>
      <c r="AR174" s="21">
        <f>COUNTIFS([2]nominal!$Q$7:$Q$9999,$H174,[2]nominal!$DQ$7:$DQ$9999,$AR$4)</f>
        <v>0</v>
      </c>
      <c r="AS174" s="21">
        <f>COUNTIFS([2]nominal!$Q$7:$Q$9999,$H174,[2]nominal!$DQ$7:$DQ$9999,$AS$4)</f>
        <v>1</v>
      </c>
      <c r="AT174" s="21">
        <f>COUNTIFS([2]nominal!$Q$7:$Q$9999,$H174,[2]nominal!$DQ$7:$DQ$9999,$AT$4)</f>
        <v>0</v>
      </c>
      <c r="AU174" s="21">
        <f>COUNTIFS([2]nominal!$Q$7:$Q$9999,$H174,[2]nominal!$DL$7:$DL$9999,$AU$4)</f>
        <v>0</v>
      </c>
      <c r="AV174" s="21">
        <f>COUNTIFS([2]nominal!$Q$7:$Q$9999,$H174,[2]nominal!$DL$7:$DL$9999,$AV$4)</f>
        <v>0</v>
      </c>
      <c r="AW174" s="21">
        <f>COUNTIFS([2]nominal!$Q$7:$Q$9999,$H174,[2]nominal!$DL$7:$DL$9999,$AW$4)</f>
        <v>0</v>
      </c>
      <c r="AX174" s="21">
        <f>COUNTIFS([2]nominal!$Q$7:$Q$9999,$H174,[2]nominal!$DL$7:$DL$9999,$AX$4)</f>
        <v>0</v>
      </c>
      <c r="AY174" s="21">
        <f>COUNTIFS([2]nominal!$Q$7:$Q$9999,$H174,[2]nominal!$DL$7:$DL$9999,$AY$4)</f>
        <v>1</v>
      </c>
      <c r="AZ174" s="21">
        <f>COUNTIFS([2]nominal!$Q$7:$Q$9999,$H174,[2]nominal!$DL$7:$DL$9999,$AZ$4)</f>
        <v>0</v>
      </c>
      <c r="BA174" s="21">
        <f>COUNTIFS([2]nominal!$Q$7:$Q$9999,$H174,[2]nominal!$DO$7:$DO$9999,$BA$4)</f>
        <v>0</v>
      </c>
      <c r="BB174" s="21">
        <f>COUNTIFS([2]nominal!$Q$7:$Q$9999,$H174,[2]nominal!$ES$7:$ES$9999,$BB$4)</f>
        <v>0</v>
      </c>
      <c r="BC174" s="11"/>
    </row>
    <row r="175" spans="1:55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f>IFERROR(VLOOKUP(H175,[1]NroPctesXeess!$E$3:$G$9999,3,FALSE),0)</f>
        <v>0</v>
      </c>
      <c r="K175" s="8">
        <f>COUNTIFS([2]nominal!$Q$7:$Q$9999,H175)</f>
        <v>0</v>
      </c>
      <c r="L175" s="8">
        <f>COUNTIFS([3]nominal!$Q$7:$Q$999,H175)</f>
        <v>0</v>
      </c>
      <c r="M175" s="8">
        <f>COUNTIFS([2]nominal!$Q$7:$Q$9999,$H175,[2]nominal!$J$7:$J$9999,"&lt;6")</f>
        <v>0</v>
      </c>
      <c r="N175" s="8">
        <f>COUNTIFS([2]nominal!$Q$7:$Q$9999,$H175,[2]nominal!$J$7:$J$9999,"&gt;5",[2]nominal!$J$7:$J$9999,"&lt;12")</f>
        <v>0</v>
      </c>
      <c r="O175" s="8">
        <f>COUNTIFS([2]nominal!$Q$7:$Q$9999,$H175,[2]nominal!$J$7:$J$9999,"&gt;11",[2]nominal!$J$7:$J$9999,"&lt;18")</f>
        <v>0</v>
      </c>
      <c r="P175" s="8">
        <f>COUNTIFS([2]nominal!$Q$7:$Q$9999,$H175,[2]nominal!$J$7:$J$9999,"&gt;17",[2]nominal!$J$7:$J$9999,"&lt;30")</f>
        <v>0</v>
      </c>
      <c r="Q175" s="8">
        <f>COUNTIFS([2]nominal!$Q$7:$Q$9999,$H175,[2]nominal!$J$7:$J$9999,"&gt;29",[2]nominal!$J$7:$J$9999,"&lt;60")</f>
        <v>0</v>
      </c>
      <c r="R175" s="8">
        <f>COUNTIFS([2]nominal!$Q$7:$Q$9999,$H175,[2]nominal!$J$7:$J$9999,"&gt;59")</f>
        <v>0</v>
      </c>
      <c r="S175" s="8">
        <f>COUNTIFS([2]nominal!$Q$7:$Q$9999,$H175,[2]nominal!$AH$7:$AH$9999,$S$4)</f>
        <v>0</v>
      </c>
      <c r="T175" s="21">
        <f>COUNTIFS([2]nominal!$Q$7:$Q$9999,$H175,[2]nominal!$AH$7:$AH$9999,$T$4)</f>
        <v>0</v>
      </c>
      <c r="U175" s="21">
        <f>COUNTIFS([2]nominal!$Q$7:$Q$9999,$H175,[2]nominal!$AH$7:$AH$9999,$U$4)</f>
        <v>0</v>
      </c>
      <c r="V175" s="21">
        <f>COUNTIFS([2]nominal!$Q$7:$Q$9999,$H175,[2]nominal!$AH$7:$AH$9999,$V$4)</f>
        <v>0</v>
      </c>
      <c r="W175" s="21">
        <f>COUNTIFS([2]nominal!$Q$7:$Q$9999,$H175,[2]nominal!$AH$7:$AH$9999,$W$4)</f>
        <v>0</v>
      </c>
      <c r="X175" s="8">
        <f>COUNTIFS([2]nominal!$Q$7:$Q$9999,$H175,[2]nominal!$AF$7:$AF$9999,$X$4)</f>
        <v>0</v>
      </c>
      <c r="Y175" s="21">
        <f>COUNTIFS([2]nominal!$Q$7:$Q$9999,$H175,[2]nominal!$AF$7:$AF$9999,$Y$4)</f>
        <v>0</v>
      </c>
      <c r="Z175" s="21">
        <f>COUNTIFS([2]nominal!$Q$7:$Q$9999,$H175,[2]nominal!$AK$7:$AK$9999,$Z$4)</f>
        <v>0</v>
      </c>
      <c r="AA175" s="21">
        <f>COUNTIFS([2]nominal!$Q$7:$Q$9999,$H175,[2]nominal!$AK$7:$AK$9999,$AA$4)</f>
        <v>0</v>
      </c>
      <c r="AB175" s="21">
        <f>COUNTIFS([2]nominal!$Q$7:$Q$9999,$H175,[2]nominal!$AK$7:$AK$9999,$AB$4)</f>
        <v>0</v>
      </c>
      <c r="AC175" s="21">
        <f>COUNTIFS([2]nominal!$Q$7:$Q$9999,$H175,[2]nominal!$AW$7:$AW$9999,$AC$4)</f>
        <v>0</v>
      </c>
      <c r="AD175" s="21">
        <f>COUNTIFS([2]nominal!$Q$7:$Q$9999,$H175,[2]nominal!$AZ$7:$AZ$9999,$AD$4)</f>
        <v>0</v>
      </c>
      <c r="AE175" s="8">
        <f>COUNTIFS([2]nominal!$Q$7:$Q$9999,$H175,[2]nominal!$AO$7:$AO$9999,$AE$4)</f>
        <v>0</v>
      </c>
      <c r="AF175" s="8">
        <f>COUNTIFS([2]nominal!$Q$7:$Q$9999,$H175,[2]nominal!$AT$7:$AT$9999,$AF$4)</f>
        <v>0</v>
      </c>
      <c r="AG175" s="21">
        <f>COUNTIFS([2]nominal!$Q$7:$Q$9999,$H175,[2]nominal!$DH$7:$DH$9999,$AG$4)</f>
        <v>0</v>
      </c>
      <c r="AH175" s="21">
        <f>COUNTIFS([2]nominal!$Q$7:$Q$9999,$H175,[2]nominal!$CN$7:$CN$9999,$AH$4)</f>
        <v>0</v>
      </c>
      <c r="AI175" s="21">
        <f>COUNTIFS([2]nominal!$Q$7:$Q$9999,$H175,[2]nominal!$CN$7:$CN$9999,$AI$4)</f>
        <v>0</v>
      </c>
      <c r="AJ175" s="21">
        <f>COUNTIFS([2]nominal!$Q$7:$Q$9999,$H175,[2]nominal!$CN$7:$CN$9999,$AJ$4)</f>
        <v>0</v>
      </c>
      <c r="AK175" s="21">
        <f>COUNTIFS([2]nominal!$Q$7:$Q$9999,$H175,[2]nominal!$CN$7:$CN$9999,$AK$4)</f>
        <v>0</v>
      </c>
      <c r="AL175" s="21">
        <f>COUNTIFS([2]nominal!$Q$7:$Q$9999,$H175,[2]nominal!$CO$7:$CO$9999,$AL$4)</f>
        <v>0</v>
      </c>
      <c r="AM175" s="21">
        <f>COUNTIFS([2]nominal!$Q$7:$Q$9999,$H175,[2]nominal!$CO$7:$CO$9999,$AM$4)</f>
        <v>0</v>
      </c>
      <c r="AN175" s="21">
        <f>COUNTIFS([2]nominal!$Q$7:$Q$9999,$H175,[2]nominal!$CO$7:$CO$9999,$AN$4)</f>
        <v>0</v>
      </c>
      <c r="AO175" s="21">
        <f>COUNTIFS([2]nominal!$Q$7:$Q$9999,$H175,[2]nominal!$DE$7:$DE$9999,$AO$4)</f>
        <v>0</v>
      </c>
      <c r="AP175" s="21">
        <f>COUNTIFS([2]nominal!$Q$7:$Q$9999,$H175,[2]nominal!$DE$7:$DE$9999,$AP$4)</f>
        <v>0</v>
      </c>
      <c r="AQ175" s="21">
        <f>COUNTIFS([2]nominal!$Q$7:$Q$9999,$H175,[2]nominal!$DE$7:$DE$9999,$AQ$4)</f>
        <v>0</v>
      </c>
      <c r="AR175" s="21">
        <f>COUNTIFS([2]nominal!$Q$7:$Q$9999,$H175,[2]nominal!$DQ$7:$DQ$9999,$AR$4)</f>
        <v>0</v>
      </c>
      <c r="AS175" s="21">
        <f>COUNTIFS([2]nominal!$Q$7:$Q$9999,$H175,[2]nominal!$DQ$7:$DQ$9999,$AS$4)</f>
        <v>0</v>
      </c>
      <c r="AT175" s="21">
        <f>COUNTIFS([2]nominal!$Q$7:$Q$9999,$H175,[2]nominal!$DQ$7:$DQ$9999,$AT$4)</f>
        <v>0</v>
      </c>
      <c r="AU175" s="21">
        <f>COUNTIFS([2]nominal!$Q$7:$Q$9999,$H175,[2]nominal!$DL$7:$DL$9999,$AU$4)</f>
        <v>0</v>
      </c>
      <c r="AV175" s="21">
        <f>COUNTIFS([2]nominal!$Q$7:$Q$9999,$H175,[2]nominal!$DL$7:$DL$9999,$AV$4)</f>
        <v>0</v>
      </c>
      <c r="AW175" s="21">
        <f>COUNTIFS([2]nominal!$Q$7:$Q$9999,$H175,[2]nominal!$DL$7:$DL$9999,$AW$4)</f>
        <v>0</v>
      </c>
      <c r="AX175" s="21">
        <f>COUNTIFS([2]nominal!$Q$7:$Q$9999,$H175,[2]nominal!$DL$7:$DL$9999,$AX$4)</f>
        <v>0</v>
      </c>
      <c r="AY175" s="21">
        <f>COUNTIFS([2]nominal!$Q$7:$Q$9999,$H175,[2]nominal!$DL$7:$DL$9999,$AY$4)</f>
        <v>0</v>
      </c>
      <c r="AZ175" s="21">
        <f>COUNTIFS([2]nominal!$Q$7:$Q$9999,$H175,[2]nominal!$DL$7:$DL$9999,$AZ$4)</f>
        <v>0</v>
      </c>
      <c r="BA175" s="21">
        <f>COUNTIFS([2]nominal!$Q$7:$Q$9999,$H175,[2]nominal!$DO$7:$DO$9999,$BA$4)</f>
        <v>0</v>
      </c>
      <c r="BB175" s="21">
        <f>COUNTIFS([2]nominal!$Q$7:$Q$9999,$H175,[2]nominal!$ES$7:$ES$9999,$BB$4)</f>
        <v>0</v>
      </c>
      <c r="BC175" s="11"/>
    </row>
    <row r="176" spans="1:55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f>IFERROR(VLOOKUP(H176,[1]NroPctesXeess!$E$3:$G$9999,3,FALSE),0)</f>
        <v>0</v>
      </c>
      <c r="K176" s="8">
        <f>COUNTIFS([2]nominal!$Q$7:$Q$9999,H176)</f>
        <v>0</v>
      </c>
      <c r="L176" s="8">
        <f>COUNTIFS([3]nominal!$Q$7:$Q$999,H176)</f>
        <v>0</v>
      </c>
      <c r="M176" s="8">
        <f>COUNTIFS([2]nominal!$Q$7:$Q$9999,$H176,[2]nominal!$J$7:$J$9999,"&lt;6")</f>
        <v>0</v>
      </c>
      <c r="N176" s="8">
        <f>COUNTIFS([2]nominal!$Q$7:$Q$9999,$H176,[2]nominal!$J$7:$J$9999,"&gt;5",[2]nominal!$J$7:$J$9999,"&lt;12")</f>
        <v>0</v>
      </c>
      <c r="O176" s="8">
        <f>COUNTIFS([2]nominal!$Q$7:$Q$9999,$H176,[2]nominal!$J$7:$J$9999,"&gt;11",[2]nominal!$J$7:$J$9999,"&lt;18")</f>
        <v>0</v>
      </c>
      <c r="P176" s="8">
        <f>COUNTIFS([2]nominal!$Q$7:$Q$9999,$H176,[2]nominal!$J$7:$J$9999,"&gt;17",[2]nominal!$J$7:$J$9999,"&lt;30")</f>
        <v>0</v>
      </c>
      <c r="Q176" s="8">
        <f>COUNTIFS([2]nominal!$Q$7:$Q$9999,$H176,[2]nominal!$J$7:$J$9999,"&gt;29",[2]nominal!$J$7:$J$9999,"&lt;60")</f>
        <v>0</v>
      </c>
      <c r="R176" s="8">
        <f>COUNTIFS([2]nominal!$Q$7:$Q$9999,$H176,[2]nominal!$J$7:$J$9999,"&gt;59")</f>
        <v>0</v>
      </c>
      <c r="S176" s="8">
        <f>COUNTIFS([2]nominal!$Q$7:$Q$9999,$H176,[2]nominal!$AH$7:$AH$9999,$S$4)</f>
        <v>0</v>
      </c>
      <c r="T176" s="21">
        <f>COUNTIFS([2]nominal!$Q$7:$Q$9999,$H176,[2]nominal!$AH$7:$AH$9999,$T$4)</f>
        <v>0</v>
      </c>
      <c r="U176" s="21">
        <f>COUNTIFS([2]nominal!$Q$7:$Q$9999,$H176,[2]nominal!$AH$7:$AH$9999,$U$4)</f>
        <v>0</v>
      </c>
      <c r="V176" s="21">
        <f>COUNTIFS([2]nominal!$Q$7:$Q$9999,$H176,[2]nominal!$AH$7:$AH$9999,$V$4)</f>
        <v>0</v>
      </c>
      <c r="W176" s="21">
        <f>COUNTIFS([2]nominal!$Q$7:$Q$9999,$H176,[2]nominal!$AH$7:$AH$9999,$W$4)</f>
        <v>0</v>
      </c>
      <c r="X176" s="8">
        <f>COUNTIFS([2]nominal!$Q$7:$Q$9999,$H176,[2]nominal!$AF$7:$AF$9999,$X$4)</f>
        <v>0</v>
      </c>
      <c r="Y176" s="21">
        <f>COUNTIFS([2]nominal!$Q$7:$Q$9999,$H176,[2]nominal!$AF$7:$AF$9999,$Y$4)</f>
        <v>0</v>
      </c>
      <c r="Z176" s="21">
        <f>COUNTIFS([2]nominal!$Q$7:$Q$9999,$H176,[2]nominal!$AK$7:$AK$9999,$Z$4)</f>
        <v>0</v>
      </c>
      <c r="AA176" s="21">
        <f>COUNTIFS([2]nominal!$Q$7:$Q$9999,$H176,[2]nominal!$AK$7:$AK$9999,$AA$4)</f>
        <v>0</v>
      </c>
      <c r="AB176" s="21">
        <f>COUNTIFS([2]nominal!$Q$7:$Q$9999,$H176,[2]nominal!$AK$7:$AK$9999,$AB$4)</f>
        <v>0</v>
      </c>
      <c r="AC176" s="21">
        <f>COUNTIFS([2]nominal!$Q$7:$Q$9999,$H176,[2]nominal!$AW$7:$AW$9999,$AC$4)</f>
        <v>0</v>
      </c>
      <c r="AD176" s="21">
        <f>COUNTIFS([2]nominal!$Q$7:$Q$9999,$H176,[2]nominal!$AZ$7:$AZ$9999,$AD$4)</f>
        <v>0</v>
      </c>
      <c r="AE176" s="8">
        <f>COUNTIFS([2]nominal!$Q$7:$Q$9999,$H176,[2]nominal!$AO$7:$AO$9999,$AE$4)</f>
        <v>0</v>
      </c>
      <c r="AF176" s="8">
        <f>COUNTIFS([2]nominal!$Q$7:$Q$9999,$H176,[2]nominal!$AT$7:$AT$9999,$AF$4)</f>
        <v>0</v>
      </c>
      <c r="AG176" s="21">
        <f>COUNTIFS([2]nominal!$Q$7:$Q$9999,$H176,[2]nominal!$DH$7:$DH$9999,$AG$4)</f>
        <v>0</v>
      </c>
      <c r="AH176" s="21">
        <f>COUNTIFS([2]nominal!$Q$7:$Q$9999,$H176,[2]nominal!$CN$7:$CN$9999,$AH$4)</f>
        <v>0</v>
      </c>
      <c r="AI176" s="21">
        <f>COUNTIFS([2]nominal!$Q$7:$Q$9999,$H176,[2]nominal!$CN$7:$CN$9999,$AI$4)</f>
        <v>0</v>
      </c>
      <c r="AJ176" s="21">
        <f>COUNTIFS([2]nominal!$Q$7:$Q$9999,$H176,[2]nominal!$CN$7:$CN$9999,$AJ$4)</f>
        <v>0</v>
      </c>
      <c r="AK176" s="21">
        <f>COUNTIFS([2]nominal!$Q$7:$Q$9999,$H176,[2]nominal!$CN$7:$CN$9999,$AK$4)</f>
        <v>0</v>
      </c>
      <c r="AL176" s="21">
        <f>COUNTIFS([2]nominal!$Q$7:$Q$9999,$H176,[2]nominal!$CO$7:$CO$9999,$AL$4)</f>
        <v>0</v>
      </c>
      <c r="AM176" s="21">
        <f>COUNTIFS([2]nominal!$Q$7:$Q$9999,$H176,[2]nominal!$CO$7:$CO$9999,$AM$4)</f>
        <v>0</v>
      </c>
      <c r="AN176" s="21">
        <f>COUNTIFS([2]nominal!$Q$7:$Q$9999,$H176,[2]nominal!$CO$7:$CO$9999,$AN$4)</f>
        <v>0</v>
      </c>
      <c r="AO176" s="21">
        <f>COUNTIFS([2]nominal!$Q$7:$Q$9999,$H176,[2]nominal!$DE$7:$DE$9999,$AO$4)</f>
        <v>0</v>
      </c>
      <c r="AP176" s="21">
        <f>COUNTIFS([2]nominal!$Q$7:$Q$9999,$H176,[2]nominal!$DE$7:$DE$9999,$AP$4)</f>
        <v>0</v>
      </c>
      <c r="AQ176" s="21">
        <f>COUNTIFS([2]nominal!$Q$7:$Q$9999,$H176,[2]nominal!$DE$7:$DE$9999,$AQ$4)</f>
        <v>0</v>
      </c>
      <c r="AR176" s="21">
        <f>COUNTIFS([2]nominal!$Q$7:$Q$9999,$H176,[2]nominal!$DQ$7:$DQ$9999,$AR$4)</f>
        <v>0</v>
      </c>
      <c r="AS176" s="21">
        <f>COUNTIFS([2]nominal!$Q$7:$Q$9999,$H176,[2]nominal!$DQ$7:$DQ$9999,$AS$4)</f>
        <v>0</v>
      </c>
      <c r="AT176" s="21">
        <f>COUNTIFS([2]nominal!$Q$7:$Q$9999,$H176,[2]nominal!$DQ$7:$DQ$9999,$AT$4)</f>
        <v>0</v>
      </c>
      <c r="AU176" s="21">
        <f>COUNTIFS([2]nominal!$Q$7:$Q$9999,$H176,[2]nominal!$DL$7:$DL$9999,$AU$4)</f>
        <v>0</v>
      </c>
      <c r="AV176" s="21">
        <f>COUNTIFS([2]nominal!$Q$7:$Q$9999,$H176,[2]nominal!$DL$7:$DL$9999,$AV$4)</f>
        <v>0</v>
      </c>
      <c r="AW176" s="21">
        <f>COUNTIFS([2]nominal!$Q$7:$Q$9999,$H176,[2]nominal!$DL$7:$DL$9999,$AW$4)</f>
        <v>0</v>
      </c>
      <c r="AX176" s="21">
        <f>COUNTIFS([2]nominal!$Q$7:$Q$9999,$H176,[2]nominal!$DL$7:$DL$9999,$AX$4)</f>
        <v>0</v>
      </c>
      <c r="AY176" s="21">
        <f>COUNTIFS([2]nominal!$Q$7:$Q$9999,$H176,[2]nominal!$DL$7:$DL$9999,$AY$4)</f>
        <v>0</v>
      </c>
      <c r="AZ176" s="21">
        <f>COUNTIFS([2]nominal!$Q$7:$Q$9999,$H176,[2]nominal!$DL$7:$DL$9999,$AZ$4)</f>
        <v>0</v>
      </c>
      <c r="BA176" s="21">
        <f>COUNTIFS([2]nominal!$Q$7:$Q$9999,$H176,[2]nominal!$DO$7:$DO$9999,$BA$4)</f>
        <v>0</v>
      </c>
      <c r="BB176" s="21">
        <f>COUNTIFS([2]nominal!$Q$7:$Q$9999,$H176,[2]nominal!$ES$7:$ES$9999,$BB$4)</f>
        <v>0</v>
      </c>
      <c r="BC176" s="11"/>
    </row>
    <row r="177" spans="1:55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f>IFERROR(VLOOKUP(H177,[1]NroPctesXeess!$E$3:$G$9999,3,FALSE),0)</f>
        <v>0</v>
      </c>
      <c r="K177" s="8">
        <f>COUNTIFS([2]nominal!$Q$7:$Q$9999,H177)</f>
        <v>0</v>
      </c>
      <c r="L177" s="8">
        <f>COUNTIFS([3]nominal!$Q$7:$Q$999,H177)</f>
        <v>0</v>
      </c>
      <c r="M177" s="8">
        <f>COUNTIFS([2]nominal!$Q$7:$Q$9999,$H177,[2]nominal!$J$7:$J$9999,"&lt;6")</f>
        <v>0</v>
      </c>
      <c r="N177" s="8">
        <f>COUNTIFS([2]nominal!$Q$7:$Q$9999,$H177,[2]nominal!$J$7:$J$9999,"&gt;5",[2]nominal!$J$7:$J$9999,"&lt;12")</f>
        <v>0</v>
      </c>
      <c r="O177" s="8">
        <f>COUNTIFS([2]nominal!$Q$7:$Q$9999,$H177,[2]nominal!$J$7:$J$9999,"&gt;11",[2]nominal!$J$7:$J$9999,"&lt;18")</f>
        <v>0</v>
      </c>
      <c r="P177" s="8">
        <f>COUNTIFS([2]nominal!$Q$7:$Q$9999,$H177,[2]nominal!$J$7:$J$9999,"&gt;17",[2]nominal!$J$7:$J$9999,"&lt;30")</f>
        <v>0</v>
      </c>
      <c r="Q177" s="8">
        <f>COUNTIFS([2]nominal!$Q$7:$Q$9999,$H177,[2]nominal!$J$7:$J$9999,"&gt;29",[2]nominal!$J$7:$J$9999,"&lt;60")</f>
        <v>0</v>
      </c>
      <c r="R177" s="8">
        <f>COUNTIFS([2]nominal!$Q$7:$Q$9999,$H177,[2]nominal!$J$7:$J$9999,"&gt;59")</f>
        <v>0</v>
      </c>
      <c r="S177" s="8">
        <f>COUNTIFS([2]nominal!$Q$7:$Q$9999,$H177,[2]nominal!$AH$7:$AH$9999,$S$4)</f>
        <v>0</v>
      </c>
      <c r="T177" s="21">
        <f>COUNTIFS([2]nominal!$Q$7:$Q$9999,$H177,[2]nominal!$AH$7:$AH$9999,$T$4)</f>
        <v>0</v>
      </c>
      <c r="U177" s="21">
        <f>COUNTIFS([2]nominal!$Q$7:$Q$9999,$H177,[2]nominal!$AH$7:$AH$9999,$U$4)</f>
        <v>0</v>
      </c>
      <c r="V177" s="21">
        <f>COUNTIFS([2]nominal!$Q$7:$Q$9999,$H177,[2]nominal!$AH$7:$AH$9999,$V$4)</f>
        <v>0</v>
      </c>
      <c r="W177" s="21">
        <f>COUNTIFS([2]nominal!$Q$7:$Q$9999,$H177,[2]nominal!$AH$7:$AH$9999,$W$4)</f>
        <v>0</v>
      </c>
      <c r="X177" s="8">
        <f>COUNTIFS([2]nominal!$Q$7:$Q$9999,$H177,[2]nominal!$AF$7:$AF$9999,$X$4)</f>
        <v>0</v>
      </c>
      <c r="Y177" s="21">
        <f>COUNTIFS([2]nominal!$Q$7:$Q$9999,$H177,[2]nominal!$AF$7:$AF$9999,$Y$4)</f>
        <v>0</v>
      </c>
      <c r="Z177" s="21">
        <f>COUNTIFS([2]nominal!$Q$7:$Q$9999,$H177,[2]nominal!$AK$7:$AK$9999,$Z$4)</f>
        <v>0</v>
      </c>
      <c r="AA177" s="21">
        <f>COUNTIFS([2]nominal!$Q$7:$Q$9999,$H177,[2]nominal!$AK$7:$AK$9999,$AA$4)</f>
        <v>0</v>
      </c>
      <c r="AB177" s="21">
        <f>COUNTIFS([2]nominal!$Q$7:$Q$9999,$H177,[2]nominal!$AK$7:$AK$9999,$AB$4)</f>
        <v>0</v>
      </c>
      <c r="AC177" s="21">
        <f>COUNTIFS([2]nominal!$Q$7:$Q$9999,$H177,[2]nominal!$AW$7:$AW$9999,$AC$4)</f>
        <v>0</v>
      </c>
      <c r="AD177" s="21">
        <f>COUNTIFS([2]nominal!$Q$7:$Q$9999,$H177,[2]nominal!$AZ$7:$AZ$9999,$AD$4)</f>
        <v>0</v>
      </c>
      <c r="AE177" s="8">
        <f>COUNTIFS([2]nominal!$Q$7:$Q$9999,$H177,[2]nominal!$AO$7:$AO$9999,$AE$4)</f>
        <v>0</v>
      </c>
      <c r="AF177" s="8">
        <f>COUNTIFS([2]nominal!$Q$7:$Q$9999,$H177,[2]nominal!$AT$7:$AT$9999,$AF$4)</f>
        <v>0</v>
      </c>
      <c r="AG177" s="21">
        <f>COUNTIFS([2]nominal!$Q$7:$Q$9999,$H177,[2]nominal!$DH$7:$DH$9999,$AG$4)</f>
        <v>0</v>
      </c>
      <c r="AH177" s="21">
        <f>COUNTIFS([2]nominal!$Q$7:$Q$9999,$H177,[2]nominal!$CN$7:$CN$9999,$AH$4)</f>
        <v>0</v>
      </c>
      <c r="AI177" s="21">
        <f>COUNTIFS([2]nominal!$Q$7:$Q$9999,$H177,[2]nominal!$CN$7:$CN$9999,$AI$4)</f>
        <v>0</v>
      </c>
      <c r="AJ177" s="21">
        <f>COUNTIFS([2]nominal!$Q$7:$Q$9999,$H177,[2]nominal!$CN$7:$CN$9999,$AJ$4)</f>
        <v>0</v>
      </c>
      <c r="AK177" s="21">
        <f>COUNTIFS([2]nominal!$Q$7:$Q$9999,$H177,[2]nominal!$CN$7:$CN$9999,$AK$4)</f>
        <v>0</v>
      </c>
      <c r="AL177" s="21">
        <f>COUNTIFS([2]nominal!$Q$7:$Q$9999,$H177,[2]nominal!$CO$7:$CO$9999,$AL$4)</f>
        <v>0</v>
      </c>
      <c r="AM177" s="21">
        <f>COUNTIFS([2]nominal!$Q$7:$Q$9999,$H177,[2]nominal!$CO$7:$CO$9999,$AM$4)</f>
        <v>0</v>
      </c>
      <c r="AN177" s="21">
        <f>COUNTIFS([2]nominal!$Q$7:$Q$9999,$H177,[2]nominal!$CO$7:$CO$9999,$AN$4)</f>
        <v>0</v>
      </c>
      <c r="AO177" s="21">
        <f>COUNTIFS([2]nominal!$Q$7:$Q$9999,$H177,[2]nominal!$DE$7:$DE$9999,$AO$4)</f>
        <v>0</v>
      </c>
      <c r="AP177" s="21">
        <f>COUNTIFS([2]nominal!$Q$7:$Q$9999,$H177,[2]nominal!$DE$7:$DE$9999,$AP$4)</f>
        <v>0</v>
      </c>
      <c r="AQ177" s="21">
        <f>COUNTIFS([2]nominal!$Q$7:$Q$9999,$H177,[2]nominal!$DE$7:$DE$9999,$AQ$4)</f>
        <v>0</v>
      </c>
      <c r="AR177" s="21">
        <f>COUNTIFS([2]nominal!$Q$7:$Q$9999,$H177,[2]nominal!$DQ$7:$DQ$9999,$AR$4)</f>
        <v>0</v>
      </c>
      <c r="AS177" s="21">
        <f>COUNTIFS([2]nominal!$Q$7:$Q$9999,$H177,[2]nominal!$DQ$7:$DQ$9999,$AS$4)</f>
        <v>0</v>
      </c>
      <c r="AT177" s="21">
        <f>COUNTIFS([2]nominal!$Q$7:$Q$9999,$H177,[2]nominal!$DQ$7:$DQ$9999,$AT$4)</f>
        <v>0</v>
      </c>
      <c r="AU177" s="21">
        <f>COUNTIFS([2]nominal!$Q$7:$Q$9999,$H177,[2]nominal!$DL$7:$DL$9999,$AU$4)</f>
        <v>0</v>
      </c>
      <c r="AV177" s="21">
        <f>COUNTIFS([2]nominal!$Q$7:$Q$9999,$H177,[2]nominal!$DL$7:$DL$9999,$AV$4)</f>
        <v>0</v>
      </c>
      <c r="AW177" s="21">
        <f>COUNTIFS([2]nominal!$Q$7:$Q$9999,$H177,[2]nominal!$DL$7:$DL$9999,$AW$4)</f>
        <v>0</v>
      </c>
      <c r="AX177" s="21">
        <f>COUNTIFS([2]nominal!$Q$7:$Q$9999,$H177,[2]nominal!$DL$7:$DL$9999,$AX$4)</f>
        <v>0</v>
      </c>
      <c r="AY177" s="21">
        <f>COUNTIFS([2]nominal!$Q$7:$Q$9999,$H177,[2]nominal!$DL$7:$DL$9999,$AY$4)</f>
        <v>0</v>
      </c>
      <c r="AZ177" s="21">
        <f>COUNTIFS([2]nominal!$Q$7:$Q$9999,$H177,[2]nominal!$DL$7:$DL$9999,$AZ$4)</f>
        <v>0</v>
      </c>
      <c r="BA177" s="21">
        <f>COUNTIFS([2]nominal!$Q$7:$Q$9999,$H177,[2]nominal!$DO$7:$DO$9999,$BA$4)</f>
        <v>0</v>
      </c>
      <c r="BB177" s="21">
        <f>COUNTIFS([2]nominal!$Q$7:$Q$9999,$H177,[2]nominal!$ES$7:$ES$9999,$BB$4)</f>
        <v>0</v>
      </c>
      <c r="BC177" s="11"/>
    </row>
    <row r="178" spans="1:55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f>IFERROR(VLOOKUP(H178,[1]NroPctesXeess!$E$3:$G$9999,3,FALSE),0)</f>
        <v>0</v>
      </c>
      <c r="K178" s="8">
        <f>COUNTIFS([2]nominal!$Q$7:$Q$9999,H178)</f>
        <v>0</v>
      </c>
      <c r="L178" s="8">
        <f>COUNTIFS([3]nominal!$Q$7:$Q$999,H178)</f>
        <v>0</v>
      </c>
      <c r="M178" s="8">
        <f>COUNTIFS([2]nominal!$Q$7:$Q$9999,$H178,[2]nominal!$J$7:$J$9999,"&lt;6")</f>
        <v>0</v>
      </c>
      <c r="N178" s="8">
        <f>COUNTIFS([2]nominal!$Q$7:$Q$9999,$H178,[2]nominal!$J$7:$J$9999,"&gt;5",[2]nominal!$J$7:$J$9999,"&lt;12")</f>
        <v>0</v>
      </c>
      <c r="O178" s="8">
        <f>COUNTIFS([2]nominal!$Q$7:$Q$9999,$H178,[2]nominal!$J$7:$J$9999,"&gt;11",[2]nominal!$J$7:$J$9999,"&lt;18")</f>
        <v>0</v>
      </c>
      <c r="P178" s="8">
        <f>COUNTIFS([2]nominal!$Q$7:$Q$9999,$H178,[2]nominal!$J$7:$J$9999,"&gt;17",[2]nominal!$J$7:$J$9999,"&lt;30")</f>
        <v>0</v>
      </c>
      <c r="Q178" s="8">
        <f>COUNTIFS([2]nominal!$Q$7:$Q$9999,$H178,[2]nominal!$J$7:$J$9999,"&gt;29",[2]nominal!$J$7:$J$9999,"&lt;60")</f>
        <v>0</v>
      </c>
      <c r="R178" s="8">
        <f>COUNTIFS([2]nominal!$Q$7:$Q$9999,$H178,[2]nominal!$J$7:$J$9999,"&gt;59")</f>
        <v>0</v>
      </c>
      <c r="S178" s="8">
        <f>COUNTIFS([2]nominal!$Q$7:$Q$9999,$H178,[2]nominal!$AH$7:$AH$9999,$S$4)</f>
        <v>0</v>
      </c>
      <c r="T178" s="21">
        <f>COUNTIFS([2]nominal!$Q$7:$Q$9999,$H178,[2]nominal!$AH$7:$AH$9999,$T$4)</f>
        <v>0</v>
      </c>
      <c r="U178" s="21">
        <f>COUNTIFS([2]nominal!$Q$7:$Q$9999,$H178,[2]nominal!$AH$7:$AH$9999,$U$4)</f>
        <v>0</v>
      </c>
      <c r="V178" s="21">
        <f>COUNTIFS([2]nominal!$Q$7:$Q$9999,$H178,[2]nominal!$AH$7:$AH$9999,$V$4)</f>
        <v>0</v>
      </c>
      <c r="W178" s="21">
        <f>COUNTIFS([2]nominal!$Q$7:$Q$9999,$H178,[2]nominal!$AH$7:$AH$9999,$W$4)</f>
        <v>0</v>
      </c>
      <c r="X178" s="8">
        <f>COUNTIFS([2]nominal!$Q$7:$Q$9999,$H178,[2]nominal!$AF$7:$AF$9999,$X$4)</f>
        <v>0</v>
      </c>
      <c r="Y178" s="21">
        <f>COUNTIFS([2]nominal!$Q$7:$Q$9999,$H178,[2]nominal!$AF$7:$AF$9999,$Y$4)</f>
        <v>0</v>
      </c>
      <c r="Z178" s="21">
        <f>COUNTIFS([2]nominal!$Q$7:$Q$9999,$H178,[2]nominal!$AK$7:$AK$9999,$Z$4)</f>
        <v>0</v>
      </c>
      <c r="AA178" s="21">
        <f>COUNTIFS([2]nominal!$Q$7:$Q$9999,$H178,[2]nominal!$AK$7:$AK$9999,$AA$4)</f>
        <v>0</v>
      </c>
      <c r="AB178" s="21">
        <f>COUNTIFS([2]nominal!$Q$7:$Q$9999,$H178,[2]nominal!$AK$7:$AK$9999,$AB$4)</f>
        <v>0</v>
      </c>
      <c r="AC178" s="21">
        <f>COUNTIFS([2]nominal!$Q$7:$Q$9999,$H178,[2]nominal!$AW$7:$AW$9999,$AC$4)</f>
        <v>0</v>
      </c>
      <c r="AD178" s="21">
        <f>COUNTIFS([2]nominal!$Q$7:$Q$9999,$H178,[2]nominal!$AZ$7:$AZ$9999,$AD$4)</f>
        <v>0</v>
      </c>
      <c r="AE178" s="8">
        <f>COUNTIFS([2]nominal!$Q$7:$Q$9999,$H178,[2]nominal!$AO$7:$AO$9999,$AE$4)</f>
        <v>0</v>
      </c>
      <c r="AF178" s="8">
        <f>COUNTIFS([2]nominal!$Q$7:$Q$9999,$H178,[2]nominal!$AT$7:$AT$9999,$AF$4)</f>
        <v>0</v>
      </c>
      <c r="AG178" s="21">
        <f>COUNTIFS([2]nominal!$Q$7:$Q$9999,$H178,[2]nominal!$DH$7:$DH$9999,$AG$4)</f>
        <v>0</v>
      </c>
      <c r="AH178" s="21">
        <f>COUNTIFS([2]nominal!$Q$7:$Q$9999,$H178,[2]nominal!$CN$7:$CN$9999,$AH$4)</f>
        <v>0</v>
      </c>
      <c r="AI178" s="21">
        <f>COUNTIFS([2]nominal!$Q$7:$Q$9999,$H178,[2]nominal!$CN$7:$CN$9999,$AI$4)</f>
        <v>0</v>
      </c>
      <c r="AJ178" s="21">
        <f>COUNTIFS([2]nominal!$Q$7:$Q$9999,$H178,[2]nominal!$CN$7:$CN$9999,$AJ$4)</f>
        <v>0</v>
      </c>
      <c r="AK178" s="21">
        <f>COUNTIFS([2]nominal!$Q$7:$Q$9999,$H178,[2]nominal!$CN$7:$CN$9999,$AK$4)</f>
        <v>0</v>
      </c>
      <c r="AL178" s="21">
        <f>COUNTIFS([2]nominal!$Q$7:$Q$9999,$H178,[2]nominal!$CO$7:$CO$9999,$AL$4)</f>
        <v>0</v>
      </c>
      <c r="AM178" s="21">
        <f>COUNTIFS([2]nominal!$Q$7:$Q$9999,$H178,[2]nominal!$CO$7:$CO$9999,$AM$4)</f>
        <v>0</v>
      </c>
      <c r="AN178" s="21">
        <f>COUNTIFS([2]nominal!$Q$7:$Q$9999,$H178,[2]nominal!$CO$7:$CO$9999,$AN$4)</f>
        <v>0</v>
      </c>
      <c r="AO178" s="21">
        <f>COUNTIFS([2]nominal!$Q$7:$Q$9999,$H178,[2]nominal!$DE$7:$DE$9999,$AO$4)</f>
        <v>0</v>
      </c>
      <c r="AP178" s="21">
        <f>COUNTIFS([2]nominal!$Q$7:$Q$9999,$H178,[2]nominal!$DE$7:$DE$9999,$AP$4)</f>
        <v>0</v>
      </c>
      <c r="AQ178" s="21">
        <f>COUNTIFS([2]nominal!$Q$7:$Q$9999,$H178,[2]nominal!$DE$7:$DE$9999,$AQ$4)</f>
        <v>0</v>
      </c>
      <c r="AR178" s="21">
        <f>COUNTIFS([2]nominal!$Q$7:$Q$9999,$H178,[2]nominal!$DQ$7:$DQ$9999,$AR$4)</f>
        <v>0</v>
      </c>
      <c r="AS178" s="21">
        <f>COUNTIFS([2]nominal!$Q$7:$Q$9999,$H178,[2]nominal!$DQ$7:$DQ$9999,$AS$4)</f>
        <v>0</v>
      </c>
      <c r="AT178" s="21">
        <f>COUNTIFS([2]nominal!$Q$7:$Q$9999,$H178,[2]nominal!$DQ$7:$DQ$9999,$AT$4)</f>
        <v>0</v>
      </c>
      <c r="AU178" s="21">
        <f>COUNTIFS([2]nominal!$Q$7:$Q$9999,$H178,[2]nominal!$DL$7:$DL$9999,$AU$4)</f>
        <v>0</v>
      </c>
      <c r="AV178" s="21">
        <f>COUNTIFS([2]nominal!$Q$7:$Q$9999,$H178,[2]nominal!$DL$7:$DL$9999,$AV$4)</f>
        <v>0</v>
      </c>
      <c r="AW178" s="21">
        <f>COUNTIFS([2]nominal!$Q$7:$Q$9999,$H178,[2]nominal!$DL$7:$DL$9999,$AW$4)</f>
        <v>0</v>
      </c>
      <c r="AX178" s="21">
        <f>COUNTIFS([2]nominal!$Q$7:$Q$9999,$H178,[2]nominal!$DL$7:$DL$9999,$AX$4)</f>
        <v>0</v>
      </c>
      <c r="AY178" s="21">
        <f>COUNTIFS([2]nominal!$Q$7:$Q$9999,$H178,[2]nominal!$DL$7:$DL$9999,$AY$4)</f>
        <v>0</v>
      </c>
      <c r="AZ178" s="21">
        <f>COUNTIFS([2]nominal!$Q$7:$Q$9999,$H178,[2]nominal!$DL$7:$DL$9999,$AZ$4)</f>
        <v>0</v>
      </c>
      <c r="BA178" s="21">
        <f>COUNTIFS([2]nominal!$Q$7:$Q$9999,$H178,[2]nominal!$DO$7:$DO$9999,$BA$4)</f>
        <v>0</v>
      </c>
      <c r="BB178" s="21">
        <f>COUNTIFS([2]nominal!$Q$7:$Q$9999,$H178,[2]nominal!$ES$7:$ES$9999,$BB$4)</f>
        <v>0</v>
      </c>
      <c r="BC178" s="11"/>
    </row>
    <row r="179" spans="1:55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f>IFERROR(VLOOKUP(H179,[1]NroPctesXeess!$E$3:$G$9999,3,FALSE),0)</f>
        <v>0</v>
      </c>
      <c r="K179" s="8">
        <f>COUNTIFS([2]nominal!$Q$7:$Q$9999,H179)</f>
        <v>0</v>
      </c>
      <c r="L179" s="8">
        <f>COUNTIFS([3]nominal!$Q$7:$Q$999,H179)</f>
        <v>0</v>
      </c>
      <c r="M179" s="8">
        <f>COUNTIFS([2]nominal!$Q$7:$Q$9999,$H179,[2]nominal!$J$7:$J$9999,"&lt;6")</f>
        <v>0</v>
      </c>
      <c r="N179" s="8">
        <f>COUNTIFS([2]nominal!$Q$7:$Q$9999,$H179,[2]nominal!$J$7:$J$9999,"&gt;5",[2]nominal!$J$7:$J$9999,"&lt;12")</f>
        <v>0</v>
      </c>
      <c r="O179" s="8">
        <f>COUNTIFS([2]nominal!$Q$7:$Q$9999,$H179,[2]nominal!$J$7:$J$9999,"&gt;11",[2]nominal!$J$7:$J$9999,"&lt;18")</f>
        <v>0</v>
      </c>
      <c r="P179" s="8">
        <f>COUNTIFS([2]nominal!$Q$7:$Q$9999,$H179,[2]nominal!$J$7:$J$9999,"&gt;17",[2]nominal!$J$7:$J$9999,"&lt;30")</f>
        <v>0</v>
      </c>
      <c r="Q179" s="8">
        <f>COUNTIFS([2]nominal!$Q$7:$Q$9999,$H179,[2]nominal!$J$7:$J$9999,"&gt;29",[2]nominal!$J$7:$J$9999,"&lt;60")</f>
        <v>0</v>
      </c>
      <c r="R179" s="8">
        <f>COUNTIFS([2]nominal!$Q$7:$Q$9999,$H179,[2]nominal!$J$7:$J$9999,"&gt;59")</f>
        <v>0</v>
      </c>
      <c r="S179" s="8">
        <f>COUNTIFS([2]nominal!$Q$7:$Q$9999,$H179,[2]nominal!$AH$7:$AH$9999,$S$4)</f>
        <v>0</v>
      </c>
      <c r="T179" s="21">
        <f>COUNTIFS([2]nominal!$Q$7:$Q$9999,$H179,[2]nominal!$AH$7:$AH$9999,$T$4)</f>
        <v>0</v>
      </c>
      <c r="U179" s="21">
        <f>COUNTIFS([2]nominal!$Q$7:$Q$9999,$H179,[2]nominal!$AH$7:$AH$9999,$U$4)</f>
        <v>0</v>
      </c>
      <c r="V179" s="21">
        <f>COUNTIFS([2]nominal!$Q$7:$Q$9999,$H179,[2]nominal!$AH$7:$AH$9999,$V$4)</f>
        <v>0</v>
      </c>
      <c r="W179" s="21">
        <f>COUNTIFS([2]nominal!$Q$7:$Q$9999,$H179,[2]nominal!$AH$7:$AH$9999,$W$4)</f>
        <v>0</v>
      </c>
      <c r="X179" s="8">
        <f>COUNTIFS([2]nominal!$Q$7:$Q$9999,$H179,[2]nominal!$AF$7:$AF$9999,$X$4)</f>
        <v>0</v>
      </c>
      <c r="Y179" s="21">
        <f>COUNTIFS([2]nominal!$Q$7:$Q$9999,$H179,[2]nominal!$AF$7:$AF$9999,$Y$4)</f>
        <v>0</v>
      </c>
      <c r="Z179" s="21">
        <f>COUNTIFS([2]nominal!$Q$7:$Q$9999,$H179,[2]nominal!$AK$7:$AK$9999,$Z$4)</f>
        <v>0</v>
      </c>
      <c r="AA179" s="21">
        <f>COUNTIFS([2]nominal!$Q$7:$Q$9999,$H179,[2]nominal!$AK$7:$AK$9999,$AA$4)</f>
        <v>0</v>
      </c>
      <c r="AB179" s="21">
        <f>COUNTIFS([2]nominal!$Q$7:$Q$9999,$H179,[2]nominal!$AK$7:$AK$9999,$AB$4)</f>
        <v>0</v>
      </c>
      <c r="AC179" s="21">
        <f>COUNTIFS([2]nominal!$Q$7:$Q$9999,$H179,[2]nominal!$AW$7:$AW$9999,$AC$4)</f>
        <v>0</v>
      </c>
      <c r="AD179" s="21">
        <f>COUNTIFS([2]nominal!$Q$7:$Q$9999,$H179,[2]nominal!$AZ$7:$AZ$9999,$AD$4)</f>
        <v>0</v>
      </c>
      <c r="AE179" s="8">
        <f>COUNTIFS([2]nominal!$Q$7:$Q$9999,$H179,[2]nominal!$AO$7:$AO$9999,$AE$4)</f>
        <v>0</v>
      </c>
      <c r="AF179" s="8">
        <f>COUNTIFS([2]nominal!$Q$7:$Q$9999,$H179,[2]nominal!$AT$7:$AT$9999,$AF$4)</f>
        <v>0</v>
      </c>
      <c r="AG179" s="21">
        <f>COUNTIFS([2]nominal!$Q$7:$Q$9999,$H179,[2]nominal!$DH$7:$DH$9999,$AG$4)</f>
        <v>0</v>
      </c>
      <c r="AH179" s="21">
        <f>COUNTIFS([2]nominal!$Q$7:$Q$9999,$H179,[2]nominal!$CN$7:$CN$9999,$AH$4)</f>
        <v>0</v>
      </c>
      <c r="AI179" s="21">
        <f>COUNTIFS([2]nominal!$Q$7:$Q$9999,$H179,[2]nominal!$CN$7:$CN$9999,$AI$4)</f>
        <v>0</v>
      </c>
      <c r="AJ179" s="21">
        <f>COUNTIFS([2]nominal!$Q$7:$Q$9999,$H179,[2]nominal!$CN$7:$CN$9999,$AJ$4)</f>
        <v>0</v>
      </c>
      <c r="AK179" s="21">
        <f>COUNTIFS([2]nominal!$Q$7:$Q$9999,$H179,[2]nominal!$CN$7:$CN$9999,$AK$4)</f>
        <v>0</v>
      </c>
      <c r="AL179" s="21">
        <f>COUNTIFS([2]nominal!$Q$7:$Q$9999,$H179,[2]nominal!$CO$7:$CO$9999,$AL$4)</f>
        <v>0</v>
      </c>
      <c r="AM179" s="21">
        <f>COUNTIFS([2]nominal!$Q$7:$Q$9999,$H179,[2]nominal!$CO$7:$CO$9999,$AM$4)</f>
        <v>0</v>
      </c>
      <c r="AN179" s="21">
        <f>COUNTIFS([2]nominal!$Q$7:$Q$9999,$H179,[2]nominal!$CO$7:$CO$9999,$AN$4)</f>
        <v>0</v>
      </c>
      <c r="AO179" s="21">
        <f>COUNTIFS([2]nominal!$Q$7:$Q$9999,$H179,[2]nominal!$DE$7:$DE$9999,$AO$4)</f>
        <v>0</v>
      </c>
      <c r="AP179" s="21">
        <f>COUNTIFS([2]nominal!$Q$7:$Q$9999,$H179,[2]nominal!$DE$7:$DE$9999,$AP$4)</f>
        <v>0</v>
      </c>
      <c r="AQ179" s="21">
        <f>COUNTIFS([2]nominal!$Q$7:$Q$9999,$H179,[2]nominal!$DE$7:$DE$9999,$AQ$4)</f>
        <v>0</v>
      </c>
      <c r="AR179" s="21">
        <f>COUNTIFS([2]nominal!$Q$7:$Q$9999,$H179,[2]nominal!$DQ$7:$DQ$9999,$AR$4)</f>
        <v>0</v>
      </c>
      <c r="AS179" s="21">
        <f>COUNTIFS([2]nominal!$Q$7:$Q$9999,$H179,[2]nominal!$DQ$7:$DQ$9999,$AS$4)</f>
        <v>0</v>
      </c>
      <c r="AT179" s="21">
        <f>COUNTIFS([2]nominal!$Q$7:$Q$9999,$H179,[2]nominal!$DQ$7:$DQ$9999,$AT$4)</f>
        <v>0</v>
      </c>
      <c r="AU179" s="21">
        <f>COUNTIFS([2]nominal!$Q$7:$Q$9999,$H179,[2]nominal!$DL$7:$DL$9999,$AU$4)</f>
        <v>0</v>
      </c>
      <c r="AV179" s="21">
        <f>COUNTIFS([2]nominal!$Q$7:$Q$9999,$H179,[2]nominal!$DL$7:$DL$9999,$AV$4)</f>
        <v>0</v>
      </c>
      <c r="AW179" s="21">
        <f>COUNTIFS([2]nominal!$Q$7:$Q$9999,$H179,[2]nominal!$DL$7:$DL$9999,$AW$4)</f>
        <v>0</v>
      </c>
      <c r="AX179" s="21">
        <f>COUNTIFS([2]nominal!$Q$7:$Q$9999,$H179,[2]nominal!$DL$7:$DL$9999,$AX$4)</f>
        <v>0</v>
      </c>
      <c r="AY179" s="21">
        <f>COUNTIFS([2]nominal!$Q$7:$Q$9999,$H179,[2]nominal!$DL$7:$DL$9999,$AY$4)</f>
        <v>0</v>
      </c>
      <c r="AZ179" s="21">
        <f>COUNTIFS([2]nominal!$Q$7:$Q$9999,$H179,[2]nominal!$DL$7:$DL$9999,$AZ$4)</f>
        <v>0</v>
      </c>
      <c r="BA179" s="21">
        <f>COUNTIFS([2]nominal!$Q$7:$Q$9999,$H179,[2]nominal!$DO$7:$DO$9999,$BA$4)</f>
        <v>0</v>
      </c>
      <c r="BB179" s="21">
        <f>COUNTIFS([2]nominal!$Q$7:$Q$9999,$H179,[2]nominal!$ES$7:$ES$9999,$BB$4)</f>
        <v>0</v>
      </c>
      <c r="BC179" s="11"/>
    </row>
    <row r="180" spans="1:55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f>IFERROR(VLOOKUP(H180,[1]NroPctesXeess!$E$3:$G$9999,3,FALSE),0)</f>
        <v>0</v>
      </c>
      <c r="K180" s="8">
        <f>COUNTIFS([2]nominal!$Q$7:$Q$9999,H180)</f>
        <v>0</v>
      </c>
      <c r="L180" s="8">
        <f>COUNTIFS([3]nominal!$Q$7:$Q$999,H180)</f>
        <v>0</v>
      </c>
      <c r="M180" s="8">
        <f>COUNTIFS([2]nominal!$Q$7:$Q$9999,$H180,[2]nominal!$J$7:$J$9999,"&lt;6")</f>
        <v>0</v>
      </c>
      <c r="N180" s="8">
        <f>COUNTIFS([2]nominal!$Q$7:$Q$9999,$H180,[2]nominal!$J$7:$J$9999,"&gt;5",[2]nominal!$J$7:$J$9999,"&lt;12")</f>
        <v>0</v>
      </c>
      <c r="O180" s="8">
        <f>COUNTIFS([2]nominal!$Q$7:$Q$9999,$H180,[2]nominal!$J$7:$J$9999,"&gt;11",[2]nominal!$J$7:$J$9999,"&lt;18")</f>
        <v>0</v>
      </c>
      <c r="P180" s="8">
        <f>COUNTIFS([2]nominal!$Q$7:$Q$9999,$H180,[2]nominal!$J$7:$J$9999,"&gt;17",[2]nominal!$J$7:$J$9999,"&lt;30")</f>
        <v>0</v>
      </c>
      <c r="Q180" s="8">
        <f>COUNTIFS([2]nominal!$Q$7:$Q$9999,$H180,[2]nominal!$J$7:$J$9999,"&gt;29",[2]nominal!$J$7:$J$9999,"&lt;60")</f>
        <v>0</v>
      </c>
      <c r="R180" s="8">
        <f>COUNTIFS([2]nominal!$Q$7:$Q$9999,$H180,[2]nominal!$J$7:$J$9999,"&gt;59")</f>
        <v>0</v>
      </c>
      <c r="S180" s="8">
        <f>COUNTIFS([2]nominal!$Q$7:$Q$9999,$H180,[2]nominal!$AH$7:$AH$9999,$S$4)</f>
        <v>0</v>
      </c>
      <c r="T180" s="21">
        <f>COUNTIFS([2]nominal!$Q$7:$Q$9999,$H180,[2]nominal!$AH$7:$AH$9999,$T$4)</f>
        <v>0</v>
      </c>
      <c r="U180" s="21">
        <f>COUNTIFS([2]nominal!$Q$7:$Q$9999,$H180,[2]nominal!$AH$7:$AH$9999,$U$4)</f>
        <v>0</v>
      </c>
      <c r="V180" s="21">
        <f>COUNTIFS([2]nominal!$Q$7:$Q$9999,$H180,[2]nominal!$AH$7:$AH$9999,$V$4)</f>
        <v>0</v>
      </c>
      <c r="W180" s="21">
        <f>COUNTIFS([2]nominal!$Q$7:$Q$9999,$H180,[2]nominal!$AH$7:$AH$9999,$W$4)</f>
        <v>0</v>
      </c>
      <c r="X180" s="8">
        <f>COUNTIFS([2]nominal!$Q$7:$Q$9999,$H180,[2]nominal!$AF$7:$AF$9999,$X$4)</f>
        <v>0</v>
      </c>
      <c r="Y180" s="21">
        <f>COUNTIFS([2]nominal!$Q$7:$Q$9999,$H180,[2]nominal!$AF$7:$AF$9999,$Y$4)</f>
        <v>0</v>
      </c>
      <c r="Z180" s="21">
        <f>COUNTIFS([2]nominal!$Q$7:$Q$9999,$H180,[2]nominal!$AK$7:$AK$9999,$Z$4)</f>
        <v>0</v>
      </c>
      <c r="AA180" s="21">
        <f>COUNTIFS([2]nominal!$Q$7:$Q$9999,$H180,[2]nominal!$AK$7:$AK$9999,$AA$4)</f>
        <v>0</v>
      </c>
      <c r="AB180" s="21">
        <f>COUNTIFS([2]nominal!$Q$7:$Q$9999,$H180,[2]nominal!$AK$7:$AK$9999,$AB$4)</f>
        <v>0</v>
      </c>
      <c r="AC180" s="21">
        <f>COUNTIFS([2]nominal!$Q$7:$Q$9999,$H180,[2]nominal!$AW$7:$AW$9999,$AC$4)</f>
        <v>0</v>
      </c>
      <c r="AD180" s="21">
        <f>COUNTIFS([2]nominal!$Q$7:$Q$9999,$H180,[2]nominal!$AZ$7:$AZ$9999,$AD$4)</f>
        <v>0</v>
      </c>
      <c r="AE180" s="8">
        <f>COUNTIFS([2]nominal!$Q$7:$Q$9999,$H180,[2]nominal!$AO$7:$AO$9999,$AE$4)</f>
        <v>0</v>
      </c>
      <c r="AF180" s="8">
        <f>COUNTIFS([2]nominal!$Q$7:$Q$9999,$H180,[2]nominal!$AT$7:$AT$9999,$AF$4)</f>
        <v>0</v>
      </c>
      <c r="AG180" s="21">
        <f>COUNTIFS([2]nominal!$Q$7:$Q$9999,$H180,[2]nominal!$DH$7:$DH$9999,$AG$4)</f>
        <v>0</v>
      </c>
      <c r="AH180" s="21">
        <f>COUNTIFS([2]nominal!$Q$7:$Q$9999,$H180,[2]nominal!$CN$7:$CN$9999,$AH$4)</f>
        <v>0</v>
      </c>
      <c r="AI180" s="21">
        <f>COUNTIFS([2]nominal!$Q$7:$Q$9999,$H180,[2]nominal!$CN$7:$CN$9999,$AI$4)</f>
        <v>0</v>
      </c>
      <c r="AJ180" s="21">
        <f>COUNTIFS([2]nominal!$Q$7:$Q$9999,$H180,[2]nominal!$CN$7:$CN$9999,$AJ$4)</f>
        <v>0</v>
      </c>
      <c r="AK180" s="21">
        <f>COUNTIFS([2]nominal!$Q$7:$Q$9999,$H180,[2]nominal!$CN$7:$CN$9999,$AK$4)</f>
        <v>0</v>
      </c>
      <c r="AL180" s="21">
        <f>COUNTIFS([2]nominal!$Q$7:$Q$9999,$H180,[2]nominal!$CO$7:$CO$9999,$AL$4)</f>
        <v>0</v>
      </c>
      <c r="AM180" s="21">
        <f>COUNTIFS([2]nominal!$Q$7:$Q$9999,$H180,[2]nominal!$CO$7:$CO$9999,$AM$4)</f>
        <v>0</v>
      </c>
      <c r="AN180" s="21">
        <f>COUNTIFS([2]nominal!$Q$7:$Q$9999,$H180,[2]nominal!$CO$7:$CO$9999,$AN$4)</f>
        <v>0</v>
      </c>
      <c r="AO180" s="21">
        <f>COUNTIFS([2]nominal!$Q$7:$Q$9999,$H180,[2]nominal!$DE$7:$DE$9999,$AO$4)</f>
        <v>0</v>
      </c>
      <c r="AP180" s="21">
        <f>COUNTIFS([2]nominal!$Q$7:$Q$9999,$H180,[2]nominal!$DE$7:$DE$9999,$AP$4)</f>
        <v>0</v>
      </c>
      <c r="AQ180" s="21">
        <f>COUNTIFS([2]nominal!$Q$7:$Q$9999,$H180,[2]nominal!$DE$7:$DE$9999,$AQ$4)</f>
        <v>0</v>
      </c>
      <c r="AR180" s="21">
        <f>COUNTIFS([2]nominal!$Q$7:$Q$9999,$H180,[2]nominal!$DQ$7:$DQ$9999,$AR$4)</f>
        <v>0</v>
      </c>
      <c r="AS180" s="21">
        <f>COUNTIFS([2]nominal!$Q$7:$Q$9999,$H180,[2]nominal!$DQ$7:$DQ$9999,$AS$4)</f>
        <v>0</v>
      </c>
      <c r="AT180" s="21">
        <f>COUNTIFS([2]nominal!$Q$7:$Q$9999,$H180,[2]nominal!$DQ$7:$DQ$9999,$AT$4)</f>
        <v>0</v>
      </c>
      <c r="AU180" s="21">
        <f>COUNTIFS([2]nominal!$Q$7:$Q$9999,$H180,[2]nominal!$DL$7:$DL$9999,$AU$4)</f>
        <v>0</v>
      </c>
      <c r="AV180" s="21">
        <f>COUNTIFS([2]nominal!$Q$7:$Q$9999,$H180,[2]nominal!$DL$7:$DL$9999,$AV$4)</f>
        <v>0</v>
      </c>
      <c r="AW180" s="21">
        <f>COUNTIFS([2]nominal!$Q$7:$Q$9999,$H180,[2]nominal!$DL$7:$DL$9999,$AW$4)</f>
        <v>0</v>
      </c>
      <c r="AX180" s="21">
        <f>COUNTIFS([2]nominal!$Q$7:$Q$9999,$H180,[2]nominal!$DL$7:$DL$9999,$AX$4)</f>
        <v>0</v>
      </c>
      <c r="AY180" s="21">
        <f>COUNTIFS([2]nominal!$Q$7:$Q$9999,$H180,[2]nominal!$DL$7:$DL$9999,$AY$4)</f>
        <v>0</v>
      </c>
      <c r="AZ180" s="21">
        <f>COUNTIFS([2]nominal!$Q$7:$Q$9999,$H180,[2]nominal!$DL$7:$DL$9999,$AZ$4)</f>
        <v>0</v>
      </c>
      <c r="BA180" s="21">
        <f>COUNTIFS([2]nominal!$Q$7:$Q$9999,$H180,[2]nominal!$DO$7:$DO$9999,$BA$4)</f>
        <v>0</v>
      </c>
      <c r="BB180" s="21">
        <f>COUNTIFS([2]nominal!$Q$7:$Q$9999,$H180,[2]nominal!$ES$7:$ES$9999,$BB$4)</f>
        <v>0</v>
      </c>
      <c r="BC180" s="11"/>
    </row>
    <row r="181" spans="1:55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f>IFERROR(VLOOKUP(H181,[1]NroPctesXeess!$E$3:$G$9999,3,FALSE),0)</f>
        <v>0</v>
      </c>
      <c r="K181" s="8">
        <f>COUNTIFS([2]nominal!$Q$7:$Q$9999,H181)</f>
        <v>0</v>
      </c>
      <c r="L181" s="8">
        <f>COUNTIFS([3]nominal!$Q$7:$Q$999,H181)</f>
        <v>0</v>
      </c>
      <c r="M181" s="8">
        <f>COUNTIFS([2]nominal!$Q$7:$Q$9999,$H181,[2]nominal!$J$7:$J$9999,"&lt;6")</f>
        <v>0</v>
      </c>
      <c r="N181" s="8">
        <f>COUNTIFS([2]nominal!$Q$7:$Q$9999,$H181,[2]nominal!$J$7:$J$9999,"&gt;5",[2]nominal!$J$7:$J$9999,"&lt;12")</f>
        <v>0</v>
      </c>
      <c r="O181" s="8">
        <f>COUNTIFS([2]nominal!$Q$7:$Q$9999,$H181,[2]nominal!$J$7:$J$9999,"&gt;11",[2]nominal!$J$7:$J$9999,"&lt;18")</f>
        <v>0</v>
      </c>
      <c r="P181" s="8">
        <f>COUNTIFS([2]nominal!$Q$7:$Q$9999,$H181,[2]nominal!$J$7:$J$9999,"&gt;17",[2]nominal!$J$7:$J$9999,"&lt;30")</f>
        <v>0</v>
      </c>
      <c r="Q181" s="8">
        <f>COUNTIFS([2]nominal!$Q$7:$Q$9999,$H181,[2]nominal!$J$7:$J$9999,"&gt;29",[2]nominal!$J$7:$J$9999,"&lt;60")</f>
        <v>0</v>
      </c>
      <c r="R181" s="8">
        <f>COUNTIFS([2]nominal!$Q$7:$Q$9999,$H181,[2]nominal!$J$7:$J$9999,"&gt;59")</f>
        <v>0</v>
      </c>
      <c r="S181" s="8">
        <f>COUNTIFS([2]nominal!$Q$7:$Q$9999,$H181,[2]nominal!$AH$7:$AH$9999,$S$4)</f>
        <v>0</v>
      </c>
      <c r="T181" s="21">
        <f>COUNTIFS([2]nominal!$Q$7:$Q$9999,$H181,[2]nominal!$AH$7:$AH$9999,$T$4)</f>
        <v>0</v>
      </c>
      <c r="U181" s="21">
        <f>COUNTIFS([2]nominal!$Q$7:$Q$9999,$H181,[2]nominal!$AH$7:$AH$9999,$U$4)</f>
        <v>0</v>
      </c>
      <c r="V181" s="21">
        <f>COUNTIFS([2]nominal!$Q$7:$Q$9999,$H181,[2]nominal!$AH$7:$AH$9999,$V$4)</f>
        <v>0</v>
      </c>
      <c r="W181" s="21">
        <f>COUNTIFS([2]nominal!$Q$7:$Q$9999,$H181,[2]nominal!$AH$7:$AH$9999,$W$4)</f>
        <v>0</v>
      </c>
      <c r="X181" s="8">
        <f>COUNTIFS([2]nominal!$Q$7:$Q$9999,$H181,[2]nominal!$AF$7:$AF$9999,$X$4)</f>
        <v>0</v>
      </c>
      <c r="Y181" s="21">
        <f>COUNTIFS([2]nominal!$Q$7:$Q$9999,$H181,[2]nominal!$AF$7:$AF$9999,$Y$4)</f>
        <v>0</v>
      </c>
      <c r="Z181" s="21">
        <f>COUNTIFS([2]nominal!$Q$7:$Q$9999,$H181,[2]nominal!$AK$7:$AK$9999,$Z$4)</f>
        <v>0</v>
      </c>
      <c r="AA181" s="21">
        <f>COUNTIFS([2]nominal!$Q$7:$Q$9999,$H181,[2]nominal!$AK$7:$AK$9999,$AA$4)</f>
        <v>0</v>
      </c>
      <c r="AB181" s="21">
        <f>COUNTIFS([2]nominal!$Q$7:$Q$9999,$H181,[2]nominal!$AK$7:$AK$9999,$AB$4)</f>
        <v>0</v>
      </c>
      <c r="AC181" s="21">
        <f>COUNTIFS([2]nominal!$Q$7:$Q$9999,$H181,[2]nominal!$AW$7:$AW$9999,$AC$4)</f>
        <v>0</v>
      </c>
      <c r="AD181" s="21">
        <f>COUNTIFS([2]nominal!$Q$7:$Q$9999,$H181,[2]nominal!$AZ$7:$AZ$9999,$AD$4)</f>
        <v>0</v>
      </c>
      <c r="AE181" s="8">
        <f>COUNTIFS([2]nominal!$Q$7:$Q$9999,$H181,[2]nominal!$AO$7:$AO$9999,$AE$4)</f>
        <v>0</v>
      </c>
      <c r="AF181" s="8">
        <f>COUNTIFS([2]nominal!$Q$7:$Q$9999,$H181,[2]nominal!$AT$7:$AT$9999,$AF$4)</f>
        <v>0</v>
      </c>
      <c r="AG181" s="21">
        <f>COUNTIFS([2]nominal!$Q$7:$Q$9999,$H181,[2]nominal!$DH$7:$DH$9999,$AG$4)</f>
        <v>0</v>
      </c>
      <c r="AH181" s="21">
        <f>COUNTIFS([2]nominal!$Q$7:$Q$9999,$H181,[2]nominal!$CN$7:$CN$9999,$AH$4)</f>
        <v>0</v>
      </c>
      <c r="AI181" s="21">
        <f>COUNTIFS([2]nominal!$Q$7:$Q$9999,$H181,[2]nominal!$CN$7:$CN$9999,$AI$4)</f>
        <v>0</v>
      </c>
      <c r="AJ181" s="21">
        <f>COUNTIFS([2]nominal!$Q$7:$Q$9999,$H181,[2]nominal!$CN$7:$CN$9999,$AJ$4)</f>
        <v>0</v>
      </c>
      <c r="AK181" s="21">
        <f>COUNTIFS([2]nominal!$Q$7:$Q$9999,$H181,[2]nominal!$CN$7:$CN$9999,$AK$4)</f>
        <v>0</v>
      </c>
      <c r="AL181" s="21">
        <f>COUNTIFS([2]nominal!$Q$7:$Q$9999,$H181,[2]nominal!$CO$7:$CO$9999,$AL$4)</f>
        <v>0</v>
      </c>
      <c r="AM181" s="21">
        <f>COUNTIFS([2]nominal!$Q$7:$Q$9999,$H181,[2]nominal!$CO$7:$CO$9999,$AM$4)</f>
        <v>0</v>
      </c>
      <c r="AN181" s="21">
        <f>COUNTIFS([2]nominal!$Q$7:$Q$9999,$H181,[2]nominal!$CO$7:$CO$9999,$AN$4)</f>
        <v>0</v>
      </c>
      <c r="AO181" s="21">
        <f>COUNTIFS([2]nominal!$Q$7:$Q$9999,$H181,[2]nominal!$DE$7:$DE$9999,$AO$4)</f>
        <v>0</v>
      </c>
      <c r="AP181" s="21">
        <f>COUNTIFS([2]nominal!$Q$7:$Q$9999,$H181,[2]nominal!$DE$7:$DE$9999,$AP$4)</f>
        <v>0</v>
      </c>
      <c r="AQ181" s="21">
        <f>COUNTIFS([2]nominal!$Q$7:$Q$9999,$H181,[2]nominal!$DE$7:$DE$9999,$AQ$4)</f>
        <v>0</v>
      </c>
      <c r="AR181" s="21">
        <f>COUNTIFS([2]nominal!$Q$7:$Q$9999,$H181,[2]nominal!$DQ$7:$DQ$9999,$AR$4)</f>
        <v>0</v>
      </c>
      <c r="AS181" s="21">
        <f>COUNTIFS([2]nominal!$Q$7:$Q$9999,$H181,[2]nominal!$DQ$7:$DQ$9999,$AS$4)</f>
        <v>0</v>
      </c>
      <c r="AT181" s="21">
        <f>COUNTIFS([2]nominal!$Q$7:$Q$9999,$H181,[2]nominal!$DQ$7:$DQ$9999,$AT$4)</f>
        <v>0</v>
      </c>
      <c r="AU181" s="21">
        <f>COUNTIFS([2]nominal!$Q$7:$Q$9999,$H181,[2]nominal!$DL$7:$DL$9999,$AU$4)</f>
        <v>0</v>
      </c>
      <c r="AV181" s="21">
        <f>COUNTIFS([2]nominal!$Q$7:$Q$9999,$H181,[2]nominal!$DL$7:$DL$9999,$AV$4)</f>
        <v>0</v>
      </c>
      <c r="AW181" s="21">
        <f>COUNTIFS([2]nominal!$Q$7:$Q$9999,$H181,[2]nominal!$DL$7:$DL$9999,$AW$4)</f>
        <v>0</v>
      </c>
      <c r="AX181" s="21">
        <f>COUNTIFS([2]nominal!$Q$7:$Q$9999,$H181,[2]nominal!$DL$7:$DL$9999,$AX$4)</f>
        <v>0</v>
      </c>
      <c r="AY181" s="21">
        <f>COUNTIFS([2]nominal!$Q$7:$Q$9999,$H181,[2]nominal!$DL$7:$DL$9999,$AY$4)</f>
        <v>0</v>
      </c>
      <c r="AZ181" s="21">
        <f>COUNTIFS([2]nominal!$Q$7:$Q$9999,$H181,[2]nominal!$DL$7:$DL$9999,$AZ$4)</f>
        <v>0</v>
      </c>
      <c r="BA181" s="21">
        <f>COUNTIFS([2]nominal!$Q$7:$Q$9999,$H181,[2]nominal!$DO$7:$DO$9999,$BA$4)</f>
        <v>0</v>
      </c>
      <c r="BB181" s="21">
        <f>COUNTIFS([2]nominal!$Q$7:$Q$9999,$H181,[2]nominal!$ES$7:$ES$9999,$BB$4)</f>
        <v>0</v>
      </c>
      <c r="BC181" s="11"/>
    </row>
    <row r="182" spans="1:55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f>IFERROR(VLOOKUP(H182,[1]NroPctesXeess!$E$3:$G$9999,3,FALSE),0)</f>
        <v>0</v>
      </c>
      <c r="K182" s="8">
        <f>COUNTIFS([2]nominal!$Q$7:$Q$9999,H182)</f>
        <v>0</v>
      </c>
      <c r="L182" s="8">
        <f>COUNTIFS([3]nominal!$Q$7:$Q$999,H182)</f>
        <v>0</v>
      </c>
      <c r="M182" s="8">
        <f>COUNTIFS([2]nominal!$Q$7:$Q$9999,$H182,[2]nominal!$J$7:$J$9999,"&lt;6")</f>
        <v>0</v>
      </c>
      <c r="N182" s="8">
        <f>COUNTIFS([2]nominal!$Q$7:$Q$9999,$H182,[2]nominal!$J$7:$J$9999,"&gt;5",[2]nominal!$J$7:$J$9999,"&lt;12")</f>
        <v>0</v>
      </c>
      <c r="O182" s="8">
        <f>COUNTIFS([2]nominal!$Q$7:$Q$9999,$H182,[2]nominal!$J$7:$J$9999,"&gt;11",[2]nominal!$J$7:$J$9999,"&lt;18")</f>
        <v>0</v>
      </c>
      <c r="P182" s="8">
        <f>COUNTIFS([2]nominal!$Q$7:$Q$9999,$H182,[2]nominal!$J$7:$J$9999,"&gt;17",[2]nominal!$J$7:$J$9999,"&lt;30")</f>
        <v>0</v>
      </c>
      <c r="Q182" s="8">
        <f>COUNTIFS([2]nominal!$Q$7:$Q$9999,$H182,[2]nominal!$J$7:$J$9999,"&gt;29",[2]nominal!$J$7:$J$9999,"&lt;60")</f>
        <v>0</v>
      </c>
      <c r="R182" s="8">
        <f>COUNTIFS([2]nominal!$Q$7:$Q$9999,$H182,[2]nominal!$J$7:$J$9999,"&gt;59")</f>
        <v>0</v>
      </c>
      <c r="S182" s="8">
        <f>COUNTIFS([2]nominal!$Q$7:$Q$9999,$H182,[2]nominal!$AH$7:$AH$9999,$S$4)</f>
        <v>0</v>
      </c>
      <c r="T182" s="21">
        <f>COUNTIFS([2]nominal!$Q$7:$Q$9999,$H182,[2]nominal!$AH$7:$AH$9999,$T$4)</f>
        <v>0</v>
      </c>
      <c r="U182" s="21">
        <f>COUNTIFS([2]nominal!$Q$7:$Q$9999,$H182,[2]nominal!$AH$7:$AH$9999,$U$4)</f>
        <v>0</v>
      </c>
      <c r="V182" s="21">
        <f>COUNTIFS([2]nominal!$Q$7:$Q$9999,$H182,[2]nominal!$AH$7:$AH$9999,$V$4)</f>
        <v>0</v>
      </c>
      <c r="W182" s="21">
        <f>COUNTIFS([2]nominal!$Q$7:$Q$9999,$H182,[2]nominal!$AH$7:$AH$9999,$W$4)</f>
        <v>0</v>
      </c>
      <c r="X182" s="8">
        <f>COUNTIFS([2]nominal!$Q$7:$Q$9999,$H182,[2]nominal!$AF$7:$AF$9999,$X$4)</f>
        <v>0</v>
      </c>
      <c r="Y182" s="21">
        <f>COUNTIFS([2]nominal!$Q$7:$Q$9999,$H182,[2]nominal!$AF$7:$AF$9999,$Y$4)</f>
        <v>0</v>
      </c>
      <c r="Z182" s="21">
        <f>COUNTIFS([2]nominal!$Q$7:$Q$9999,$H182,[2]nominal!$AK$7:$AK$9999,$Z$4)</f>
        <v>0</v>
      </c>
      <c r="AA182" s="21">
        <f>COUNTIFS([2]nominal!$Q$7:$Q$9999,$H182,[2]nominal!$AK$7:$AK$9999,$AA$4)</f>
        <v>0</v>
      </c>
      <c r="AB182" s="21">
        <f>COUNTIFS([2]nominal!$Q$7:$Q$9999,$H182,[2]nominal!$AK$7:$AK$9999,$AB$4)</f>
        <v>0</v>
      </c>
      <c r="AC182" s="21">
        <f>COUNTIFS([2]nominal!$Q$7:$Q$9999,$H182,[2]nominal!$AW$7:$AW$9999,$AC$4)</f>
        <v>0</v>
      </c>
      <c r="AD182" s="21">
        <f>COUNTIFS([2]nominal!$Q$7:$Q$9999,$H182,[2]nominal!$AZ$7:$AZ$9999,$AD$4)</f>
        <v>0</v>
      </c>
      <c r="AE182" s="8">
        <f>COUNTIFS([2]nominal!$Q$7:$Q$9999,$H182,[2]nominal!$AO$7:$AO$9999,$AE$4)</f>
        <v>0</v>
      </c>
      <c r="AF182" s="8">
        <f>COUNTIFS([2]nominal!$Q$7:$Q$9999,$H182,[2]nominal!$AT$7:$AT$9999,$AF$4)</f>
        <v>0</v>
      </c>
      <c r="AG182" s="21">
        <f>COUNTIFS([2]nominal!$Q$7:$Q$9999,$H182,[2]nominal!$DH$7:$DH$9999,$AG$4)</f>
        <v>0</v>
      </c>
      <c r="AH182" s="21">
        <f>COUNTIFS([2]nominal!$Q$7:$Q$9999,$H182,[2]nominal!$CN$7:$CN$9999,$AH$4)</f>
        <v>0</v>
      </c>
      <c r="AI182" s="21">
        <f>COUNTIFS([2]nominal!$Q$7:$Q$9999,$H182,[2]nominal!$CN$7:$CN$9999,$AI$4)</f>
        <v>0</v>
      </c>
      <c r="AJ182" s="21">
        <f>COUNTIFS([2]nominal!$Q$7:$Q$9999,$H182,[2]nominal!$CN$7:$CN$9999,$AJ$4)</f>
        <v>0</v>
      </c>
      <c r="AK182" s="21">
        <f>COUNTIFS([2]nominal!$Q$7:$Q$9999,$H182,[2]nominal!$CN$7:$CN$9999,$AK$4)</f>
        <v>0</v>
      </c>
      <c r="AL182" s="21">
        <f>COUNTIFS([2]nominal!$Q$7:$Q$9999,$H182,[2]nominal!$CO$7:$CO$9999,$AL$4)</f>
        <v>0</v>
      </c>
      <c r="AM182" s="21">
        <f>COUNTIFS([2]nominal!$Q$7:$Q$9999,$H182,[2]nominal!$CO$7:$CO$9999,$AM$4)</f>
        <v>0</v>
      </c>
      <c r="AN182" s="21">
        <f>COUNTIFS([2]nominal!$Q$7:$Q$9999,$H182,[2]nominal!$CO$7:$CO$9999,$AN$4)</f>
        <v>0</v>
      </c>
      <c r="AO182" s="21">
        <f>COUNTIFS([2]nominal!$Q$7:$Q$9999,$H182,[2]nominal!$DE$7:$DE$9999,$AO$4)</f>
        <v>0</v>
      </c>
      <c r="AP182" s="21">
        <f>COUNTIFS([2]nominal!$Q$7:$Q$9999,$H182,[2]nominal!$DE$7:$DE$9999,$AP$4)</f>
        <v>0</v>
      </c>
      <c r="AQ182" s="21">
        <f>COUNTIFS([2]nominal!$Q$7:$Q$9999,$H182,[2]nominal!$DE$7:$DE$9999,$AQ$4)</f>
        <v>0</v>
      </c>
      <c r="AR182" s="21">
        <f>COUNTIFS([2]nominal!$Q$7:$Q$9999,$H182,[2]nominal!$DQ$7:$DQ$9999,$AR$4)</f>
        <v>0</v>
      </c>
      <c r="AS182" s="21">
        <f>COUNTIFS([2]nominal!$Q$7:$Q$9999,$H182,[2]nominal!$DQ$7:$DQ$9999,$AS$4)</f>
        <v>0</v>
      </c>
      <c r="AT182" s="21">
        <f>COUNTIFS([2]nominal!$Q$7:$Q$9999,$H182,[2]nominal!$DQ$7:$DQ$9999,$AT$4)</f>
        <v>0</v>
      </c>
      <c r="AU182" s="21">
        <f>COUNTIFS([2]nominal!$Q$7:$Q$9999,$H182,[2]nominal!$DL$7:$DL$9999,$AU$4)</f>
        <v>0</v>
      </c>
      <c r="AV182" s="21">
        <f>COUNTIFS([2]nominal!$Q$7:$Q$9999,$H182,[2]nominal!$DL$7:$DL$9999,$AV$4)</f>
        <v>0</v>
      </c>
      <c r="AW182" s="21">
        <f>COUNTIFS([2]nominal!$Q$7:$Q$9999,$H182,[2]nominal!$DL$7:$DL$9999,$AW$4)</f>
        <v>0</v>
      </c>
      <c r="AX182" s="21">
        <f>COUNTIFS([2]nominal!$Q$7:$Q$9999,$H182,[2]nominal!$DL$7:$DL$9999,$AX$4)</f>
        <v>0</v>
      </c>
      <c r="AY182" s="21">
        <f>COUNTIFS([2]nominal!$Q$7:$Q$9999,$H182,[2]nominal!$DL$7:$DL$9999,$AY$4)</f>
        <v>0</v>
      </c>
      <c r="AZ182" s="21">
        <f>COUNTIFS([2]nominal!$Q$7:$Q$9999,$H182,[2]nominal!$DL$7:$DL$9999,$AZ$4)</f>
        <v>0</v>
      </c>
      <c r="BA182" s="21">
        <f>COUNTIFS([2]nominal!$Q$7:$Q$9999,$H182,[2]nominal!$DO$7:$DO$9999,$BA$4)</f>
        <v>0</v>
      </c>
      <c r="BB182" s="21">
        <f>COUNTIFS([2]nominal!$Q$7:$Q$9999,$H182,[2]nominal!$ES$7:$ES$9999,$BB$4)</f>
        <v>0</v>
      </c>
      <c r="BC182" s="11"/>
    </row>
    <row r="183" spans="1:55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f>IFERROR(VLOOKUP(H183,[1]NroPctesXeess!$E$3:$G$9999,3,FALSE),0)</f>
        <v>0</v>
      </c>
      <c r="K183" s="8">
        <f>COUNTIFS([2]nominal!$Q$7:$Q$9999,H183)</f>
        <v>0</v>
      </c>
      <c r="L183" s="8">
        <f>COUNTIFS([3]nominal!$Q$7:$Q$999,H183)</f>
        <v>0</v>
      </c>
      <c r="M183" s="8">
        <f>COUNTIFS([2]nominal!$Q$7:$Q$9999,$H183,[2]nominal!$J$7:$J$9999,"&lt;6")</f>
        <v>0</v>
      </c>
      <c r="N183" s="8">
        <f>COUNTIFS([2]nominal!$Q$7:$Q$9999,$H183,[2]nominal!$J$7:$J$9999,"&gt;5",[2]nominal!$J$7:$J$9999,"&lt;12")</f>
        <v>0</v>
      </c>
      <c r="O183" s="8">
        <f>COUNTIFS([2]nominal!$Q$7:$Q$9999,$H183,[2]nominal!$J$7:$J$9999,"&gt;11",[2]nominal!$J$7:$J$9999,"&lt;18")</f>
        <v>0</v>
      </c>
      <c r="P183" s="8">
        <f>COUNTIFS([2]nominal!$Q$7:$Q$9999,$H183,[2]nominal!$J$7:$J$9999,"&gt;17",[2]nominal!$J$7:$J$9999,"&lt;30")</f>
        <v>0</v>
      </c>
      <c r="Q183" s="8">
        <f>COUNTIFS([2]nominal!$Q$7:$Q$9999,$H183,[2]nominal!$J$7:$J$9999,"&gt;29",[2]nominal!$J$7:$J$9999,"&lt;60")</f>
        <v>0</v>
      </c>
      <c r="R183" s="8">
        <f>COUNTIFS([2]nominal!$Q$7:$Q$9999,$H183,[2]nominal!$J$7:$J$9999,"&gt;59")</f>
        <v>0</v>
      </c>
      <c r="S183" s="8">
        <f>COUNTIFS([2]nominal!$Q$7:$Q$9999,$H183,[2]nominal!$AH$7:$AH$9999,$S$4)</f>
        <v>0</v>
      </c>
      <c r="T183" s="21">
        <f>COUNTIFS([2]nominal!$Q$7:$Q$9999,$H183,[2]nominal!$AH$7:$AH$9999,$T$4)</f>
        <v>0</v>
      </c>
      <c r="U183" s="21">
        <f>COUNTIFS([2]nominal!$Q$7:$Q$9999,$H183,[2]nominal!$AH$7:$AH$9999,$U$4)</f>
        <v>0</v>
      </c>
      <c r="V183" s="21">
        <f>COUNTIFS([2]nominal!$Q$7:$Q$9999,$H183,[2]nominal!$AH$7:$AH$9999,$V$4)</f>
        <v>0</v>
      </c>
      <c r="W183" s="21">
        <f>COUNTIFS([2]nominal!$Q$7:$Q$9999,$H183,[2]nominal!$AH$7:$AH$9999,$W$4)</f>
        <v>0</v>
      </c>
      <c r="X183" s="8">
        <f>COUNTIFS([2]nominal!$Q$7:$Q$9999,$H183,[2]nominal!$AF$7:$AF$9999,$X$4)</f>
        <v>0</v>
      </c>
      <c r="Y183" s="21">
        <f>COUNTIFS([2]nominal!$Q$7:$Q$9999,$H183,[2]nominal!$AF$7:$AF$9999,$Y$4)</f>
        <v>0</v>
      </c>
      <c r="Z183" s="21">
        <f>COUNTIFS([2]nominal!$Q$7:$Q$9999,$H183,[2]nominal!$AK$7:$AK$9999,$Z$4)</f>
        <v>0</v>
      </c>
      <c r="AA183" s="21">
        <f>COUNTIFS([2]nominal!$Q$7:$Q$9999,$H183,[2]nominal!$AK$7:$AK$9999,$AA$4)</f>
        <v>0</v>
      </c>
      <c r="AB183" s="21">
        <f>COUNTIFS([2]nominal!$Q$7:$Q$9999,$H183,[2]nominal!$AK$7:$AK$9999,$AB$4)</f>
        <v>0</v>
      </c>
      <c r="AC183" s="21">
        <f>COUNTIFS([2]nominal!$Q$7:$Q$9999,$H183,[2]nominal!$AW$7:$AW$9999,$AC$4)</f>
        <v>0</v>
      </c>
      <c r="AD183" s="21">
        <f>COUNTIFS([2]nominal!$Q$7:$Q$9999,$H183,[2]nominal!$AZ$7:$AZ$9999,$AD$4)</f>
        <v>0</v>
      </c>
      <c r="AE183" s="8">
        <f>COUNTIFS([2]nominal!$Q$7:$Q$9999,$H183,[2]nominal!$AO$7:$AO$9999,$AE$4)</f>
        <v>0</v>
      </c>
      <c r="AF183" s="8">
        <f>COUNTIFS([2]nominal!$Q$7:$Q$9999,$H183,[2]nominal!$AT$7:$AT$9999,$AF$4)</f>
        <v>0</v>
      </c>
      <c r="AG183" s="21">
        <f>COUNTIFS([2]nominal!$Q$7:$Q$9999,$H183,[2]nominal!$DH$7:$DH$9999,$AG$4)</f>
        <v>0</v>
      </c>
      <c r="AH183" s="21">
        <f>COUNTIFS([2]nominal!$Q$7:$Q$9999,$H183,[2]nominal!$CN$7:$CN$9999,$AH$4)</f>
        <v>0</v>
      </c>
      <c r="AI183" s="21">
        <f>COUNTIFS([2]nominal!$Q$7:$Q$9999,$H183,[2]nominal!$CN$7:$CN$9999,$AI$4)</f>
        <v>0</v>
      </c>
      <c r="AJ183" s="21">
        <f>COUNTIFS([2]nominal!$Q$7:$Q$9999,$H183,[2]nominal!$CN$7:$CN$9999,$AJ$4)</f>
        <v>0</v>
      </c>
      <c r="AK183" s="21">
        <f>COUNTIFS([2]nominal!$Q$7:$Q$9999,$H183,[2]nominal!$CN$7:$CN$9999,$AK$4)</f>
        <v>0</v>
      </c>
      <c r="AL183" s="21">
        <f>COUNTIFS([2]nominal!$Q$7:$Q$9999,$H183,[2]nominal!$CO$7:$CO$9999,$AL$4)</f>
        <v>0</v>
      </c>
      <c r="AM183" s="21">
        <f>COUNTIFS([2]nominal!$Q$7:$Q$9999,$H183,[2]nominal!$CO$7:$CO$9999,$AM$4)</f>
        <v>0</v>
      </c>
      <c r="AN183" s="21">
        <f>COUNTIFS([2]nominal!$Q$7:$Q$9999,$H183,[2]nominal!$CO$7:$CO$9999,$AN$4)</f>
        <v>0</v>
      </c>
      <c r="AO183" s="21">
        <f>COUNTIFS([2]nominal!$Q$7:$Q$9999,$H183,[2]nominal!$DE$7:$DE$9999,$AO$4)</f>
        <v>0</v>
      </c>
      <c r="AP183" s="21">
        <f>COUNTIFS([2]nominal!$Q$7:$Q$9999,$H183,[2]nominal!$DE$7:$DE$9999,$AP$4)</f>
        <v>0</v>
      </c>
      <c r="AQ183" s="21">
        <f>COUNTIFS([2]nominal!$Q$7:$Q$9999,$H183,[2]nominal!$DE$7:$DE$9999,$AQ$4)</f>
        <v>0</v>
      </c>
      <c r="AR183" s="21">
        <f>COUNTIFS([2]nominal!$Q$7:$Q$9999,$H183,[2]nominal!$DQ$7:$DQ$9999,$AR$4)</f>
        <v>0</v>
      </c>
      <c r="AS183" s="21">
        <f>COUNTIFS([2]nominal!$Q$7:$Q$9999,$H183,[2]nominal!$DQ$7:$DQ$9999,$AS$4)</f>
        <v>0</v>
      </c>
      <c r="AT183" s="21">
        <f>COUNTIFS([2]nominal!$Q$7:$Q$9999,$H183,[2]nominal!$DQ$7:$DQ$9999,$AT$4)</f>
        <v>0</v>
      </c>
      <c r="AU183" s="21">
        <f>COUNTIFS([2]nominal!$Q$7:$Q$9999,$H183,[2]nominal!$DL$7:$DL$9999,$AU$4)</f>
        <v>0</v>
      </c>
      <c r="AV183" s="21">
        <f>COUNTIFS([2]nominal!$Q$7:$Q$9999,$H183,[2]nominal!$DL$7:$DL$9999,$AV$4)</f>
        <v>0</v>
      </c>
      <c r="AW183" s="21">
        <f>COUNTIFS([2]nominal!$Q$7:$Q$9999,$H183,[2]nominal!$DL$7:$DL$9999,$AW$4)</f>
        <v>0</v>
      </c>
      <c r="AX183" s="21">
        <f>COUNTIFS([2]nominal!$Q$7:$Q$9999,$H183,[2]nominal!$DL$7:$DL$9999,$AX$4)</f>
        <v>0</v>
      </c>
      <c r="AY183" s="21">
        <f>COUNTIFS([2]nominal!$Q$7:$Q$9999,$H183,[2]nominal!$DL$7:$DL$9999,$AY$4)</f>
        <v>0</v>
      </c>
      <c r="AZ183" s="21">
        <f>COUNTIFS([2]nominal!$Q$7:$Q$9999,$H183,[2]nominal!$DL$7:$DL$9999,$AZ$4)</f>
        <v>0</v>
      </c>
      <c r="BA183" s="21">
        <f>COUNTIFS([2]nominal!$Q$7:$Q$9999,$H183,[2]nominal!$DO$7:$DO$9999,$BA$4)</f>
        <v>0</v>
      </c>
      <c r="BB183" s="21">
        <f>COUNTIFS([2]nominal!$Q$7:$Q$9999,$H183,[2]nominal!$ES$7:$ES$9999,$BB$4)</f>
        <v>0</v>
      </c>
      <c r="BC183" s="11"/>
    </row>
    <row r="184" spans="1:55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f>IFERROR(VLOOKUP(H184,[1]NroPctesXeess!$E$3:$G$9999,3,FALSE),0)</f>
        <v>1</v>
      </c>
      <c r="K184" s="8">
        <f>COUNTIFS([2]nominal!$Q$7:$Q$9999,H184)</f>
        <v>1</v>
      </c>
      <c r="L184" s="8">
        <f>COUNTIFS([3]nominal!$Q$7:$Q$999,H184)</f>
        <v>0</v>
      </c>
      <c r="M184" s="8">
        <f>COUNTIFS([2]nominal!$Q$7:$Q$9999,$H184,[2]nominal!$J$7:$J$9999,"&lt;6")</f>
        <v>0</v>
      </c>
      <c r="N184" s="8">
        <f>COUNTIFS([2]nominal!$Q$7:$Q$9999,$H184,[2]nominal!$J$7:$J$9999,"&gt;5",[2]nominal!$J$7:$J$9999,"&lt;12")</f>
        <v>0</v>
      </c>
      <c r="O184" s="8">
        <f>COUNTIFS([2]nominal!$Q$7:$Q$9999,$H184,[2]nominal!$J$7:$J$9999,"&gt;11",[2]nominal!$J$7:$J$9999,"&lt;18")</f>
        <v>0</v>
      </c>
      <c r="P184" s="8">
        <f>COUNTIFS([2]nominal!$Q$7:$Q$9999,$H184,[2]nominal!$J$7:$J$9999,"&gt;17",[2]nominal!$J$7:$J$9999,"&lt;30")</f>
        <v>0</v>
      </c>
      <c r="Q184" s="8">
        <f>COUNTIFS([2]nominal!$Q$7:$Q$9999,$H184,[2]nominal!$J$7:$J$9999,"&gt;29",[2]nominal!$J$7:$J$9999,"&lt;60")</f>
        <v>1</v>
      </c>
      <c r="R184" s="8">
        <f>COUNTIFS([2]nominal!$Q$7:$Q$9999,$H184,[2]nominal!$J$7:$J$9999,"&gt;59")</f>
        <v>0</v>
      </c>
      <c r="S184" s="8">
        <f>COUNTIFS([2]nominal!$Q$7:$Q$9999,$H184,[2]nominal!$AH$7:$AH$9999,$S$4)</f>
        <v>1</v>
      </c>
      <c r="T184" s="21">
        <f>COUNTIFS([2]nominal!$Q$7:$Q$9999,$H184,[2]nominal!$AH$7:$AH$9999,$T$4)</f>
        <v>0</v>
      </c>
      <c r="U184" s="21">
        <f>COUNTIFS([2]nominal!$Q$7:$Q$9999,$H184,[2]nominal!$AH$7:$AH$9999,$U$4)</f>
        <v>0</v>
      </c>
      <c r="V184" s="21">
        <f>COUNTIFS([2]nominal!$Q$7:$Q$9999,$H184,[2]nominal!$AH$7:$AH$9999,$V$4)</f>
        <v>0</v>
      </c>
      <c r="W184" s="21">
        <f>COUNTIFS([2]nominal!$Q$7:$Q$9999,$H184,[2]nominal!$AH$7:$AH$9999,$W$4)</f>
        <v>0</v>
      </c>
      <c r="X184" s="8">
        <f>COUNTIFS([2]nominal!$Q$7:$Q$9999,$H184,[2]nominal!$AF$7:$AF$9999,$X$4)</f>
        <v>1</v>
      </c>
      <c r="Y184" s="21">
        <f>COUNTIFS([2]nominal!$Q$7:$Q$9999,$H184,[2]nominal!$AF$7:$AF$9999,$Y$4)</f>
        <v>0</v>
      </c>
      <c r="Z184" s="21">
        <f>COUNTIFS([2]nominal!$Q$7:$Q$9999,$H184,[2]nominal!$AK$7:$AK$9999,$Z$4)</f>
        <v>0</v>
      </c>
      <c r="AA184" s="21">
        <f>COUNTIFS([2]nominal!$Q$7:$Q$9999,$H184,[2]nominal!$AK$7:$AK$9999,$AA$4)</f>
        <v>1</v>
      </c>
      <c r="AB184" s="21">
        <f>COUNTIFS([2]nominal!$Q$7:$Q$9999,$H184,[2]nominal!$AK$7:$AK$9999,$AB$4)</f>
        <v>0</v>
      </c>
      <c r="AC184" s="21">
        <f>COUNTIFS([2]nominal!$Q$7:$Q$9999,$H184,[2]nominal!$AW$7:$AW$9999,$AC$4)</f>
        <v>0</v>
      </c>
      <c r="AD184" s="21">
        <f>COUNTIFS([2]nominal!$Q$7:$Q$9999,$H184,[2]nominal!$AZ$7:$AZ$9999,$AD$4)</f>
        <v>0</v>
      </c>
      <c r="AE184" s="8">
        <f>COUNTIFS([2]nominal!$Q$7:$Q$9999,$H184,[2]nominal!$AO$7:$AO$9999,$AE$4)</f>
        <v>1</v>
      </c>
      <c r="AF184" s="8">
        <f>COUNTIFS([2]nominal!$Q$7:$Q$9999,$H184,[2]nominal!$AT$7:$AT$9999,$AF$4)</f>
        <v>0</v>
      </c>
      <c r="AG184" s="21">
        <f>COUNTIFS([2]nominal!$Q$7:$Q$9999,$H184,[2]nominal!$DH$7:$DH$9999,$AG$4)</f>
        <v>0</v>
      </c>
      <c r="AH184" s="21">
        <f>COUNTIFS([2]nominal!$Q$7:$Q$9999,$H184,[2]nominal!$CN$7:$CN$9999,$AH$4)</f>
        <v>0</v>
      </c>
      <c r="AI184" s="21">
        <f>COUNTIFS([2]nominal!$Q$7:$Q$9999,$H184,[2]nominal!$CN$7:$CN$9999,$AI$4)</f>
        <v>0</v>
      </c>
      <c r="AJ184" s="21">
        <f>COUNTIFS([2]nominal!$Q$7:$Q$9999,$H184,[2]nominal!$CN$7:$CN$9999,$AJ$4)</f>
        <v>0</v>
      </c>
      <c r="AK184" s="21">
        <f>COUNTIFS([2]nominal!$Q$7:$Q$9999,$H184,[2]nominal!$CN$7:$CN$9999,$AK$4)</f>
        <v>1</v>
      </c>
      <c r="AL184" s="21">
        <f>COUNTIFS([2]nominal!$Q$7:$Q$9999,$H184,[2]nominal!$CO$7:$CO$9999,$AL$4)</f>
        <v>0</v>
      </c>
      <c r="AM184" s="21">
        <f>COUNTIFS([2]nominal!$Q$7:$Q$9999,$H184,[2]nominal!$CO$7:$CO$9999,$AM$4)</f>
        <v>0</v>
      </c>
      <c r="AN184" s="21">
        <f>COUNTIFS([2]nominal!$Q$7:$Q$9999,$H184,[2]nominal!$CO$7:$CO$9999,$AN$4)</f>
        <v>1</v>
      </c>
      <c r="AO184" s="21">
        <f>COUNTIFS([2]nominal!$Q$7:$Q$9999,$H184,[2]nominal!$DE$7:$DE$9999,$AO$4)</f>
        <v>0</v>
      </c>
      <c r="AP184" s="21">
        <f>COUNTIFS([2]nominal!$Q$7:$Q$9999,$H184,[2]nominal!$DE$7:$DE$9999,$AP$4)</f>
        <v>0</v>
      </c>
      <c r="AQ184" s="21">
        <f>COUNTIFS([2]nominal!$Q$7:$Q$9999,$H184,[2]nominal!$DE$7:$DE$9999,$AQ$4)</f>
        <v>1</v>
      </c>
      <c r="AR184" s="21">
        <f>COUNTIFS([2]nominal!$Q$7:$Q$9999,$H184,[2]nominal!$DQ$7:$DQ$9999,$AR$4)</f>
        <v>0</v>
      </c>
      <c r="AS184" s="21">
        <f>COUNTIFS([2]nominal!$Q$7:$Q$9999,$H184,[2]nominal!$DQ$7:$DQ$9999,$AS$4)</f>
        <v>1</v>
      </c>
      <c r="AT184" s="21">
        <f>COUNTIFS([2]nominal!$Q$7:$Q$9999,$H184,[2]nominal!$DQ$7:$DQ$9999,$AT$4)</f>
        <v>0</v>
      </c>
      <c r="AU184" s="21">
        <f>COUNTIFS([2]nominal!$Q$7:$Q$9999,$H184,[2]nominal!$DL$7:$DL$9999,$AU$4)</f>
        <v>0</v>
      </c>
      <c r="AV184" s="21">
        <f>COUNTIFS([2]nominal!$Q$7:$Q$9999,$H184,[2]nominal!$DL$7:$DL$9999,$AV$4)</f>
        <v>0</v>
      </c>
      <c r="AW184" s="21">
        <f>COUNTIFS([2]nominal!$Q$7:$Q$9999,$H184,[2]nominal!$DL$7:$DL$9999,$AW$4)</f>
        <v>0</v>
      </c>
      <c r="AX184" s="21">
        <f>COUNTIFS([2]nominal!$Q$7:$Q$9999,$H184,[2]nominal!$DL$7:$DL$9999,$AX$4)</f>
        <v>1</v>
      </c>
      <c r="AY184" s="21">
        <f>COUNTIFS([2]nominal!$Q$7:$Q$9999,$H184,[2]nominal!$DL$7:$DL$9999,$AY$4)</f>
        <v>0</v>
      </c>
      <c r="AZ184" s="21">
        <f>COUNTIFS([2]nominal!$Q$7:$Q$9999,$H184,[2]nominal!$DL$7:$DL$9999,$AZ$4)</f>
        <v>0</v>
      </c>
      <c r="BA184" s="21">
        <f>COUNTIFS([2]nominal!$Q$7:$Q$9999,$H184,[2]nominal!$DO$7:$DO$9999,$BA$4)</f>
        <v>0</v>
      </c>
      <c r="BB184" s="21">
        <f>COUNTIFS([2]nominal!$Q$7:$Q$9999,$H184,[2]nominal!$ES$7:$ES$9999,$BB$4)</f>
        <v>0</v>
      </c>
      <c r="BC184" s="11"/>
    </row>
    <row r="185" spans="1:55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f>IFERROR(VLOOKUP(H185,[1]NroPctesXeess!$E$3:$G$9999,3,FALSE),0)</f>
        <v>1</v>
      </c>
      <c r="K185" s="8">
        <f>COUNTIFS([2]nominal!$Q$7:$Q$9999,H185)</f>
        <v>1</v>
      </c>
      <c r="L185" s="8">
        <f>COUNTIFS([3]nominal!$Q$7:$Q$999,H185)</f>
        <v>0</v>
      </c>
      <c r="M185" s="8">
        <f>COUNTIFS([2]nominal!$Q$7:$Q$9999,$H185,[2]nominal!$J$7:$J$9999,"&lt;6")</f>
        <v>0</v>
      </c>
      <c r="N185" s="8">
        <f>COUNTIFS([2]nominal!$Q$7:$Q$9999,$H185,[2]nominal!$J$7:$J$9999,"&gt;5",[2]nominal!$J$7:$J$9999,"&lt;12")</f>
        <v>0</v>
      </c>
      <c r="O185" s="8">
        <f>COUNTIFS([2]nominal!$Q$7:$Q$9999,$H185,[2]nominal!$J$7:$J$9999,"&gt;11",[2]nominal!$J$7:$J$9999,"&lt;18")</f>
        <v>0</v>
      </c>
      <c r="P185" s="8">
        <f>COUNTIFS([2]nominal!$Q$7:$Q$9999,$H185,[2]nominal!$J$7:$J$9999,"&gt;17",[2]nominal!$J$7:$J$9999,"&lt;30")</f>
        <v>0</v>
      </c>
      <c r="Q185" s="8">
        <f>COUNTIFS([2]nominal!$Q$7:$Q$9999,$H185,[2]nominal!$J$7:$J$9999,"&gt;29",[2]nominal!$J$7:$J$9999,"&lt;60")</f>
        <v>1</v>
      </c>
      <c r="R185" s="8">
        <f>COUNTIFS([2]nominal!$Q$7:$Q$9999,$H185,[2]nominal!$J$7:$J$9999,"&gt;59")</f>
        <v>0</v>
      </c>
      <c r="S185" s="8">
        <f>COUNTIFS([2]nominal!$Q$7:$Q$9999,$H185,[2]nominal!$AH$7:$AH$9999,$S$4)</f>
        <v>1</v>
      </c>
      <c r="T185" s="21">
        <f>COUNTIFS([2]nominal!$Q$7:$Q$9999,$H185,[2]nominal!$AH$7:$AH$9999,$T$4)</f>
        <v>0</v>
      </c>
      <c r="U185" s="21">
        <f>COUNTIFS([2]nominal!$Q$7:$Q$9999,$H185,[2]nominal!$AH$7:$AH$9999,$U$4)</f>
        <v>0</v>
      </c>
      <c r="V185" s="21">
        <f>COUNTIFS([2]nominal!$Q$7:$Q$9999,$H185,[2]nominal!$AH$7:$AH$9999,$V$4)</f>
        <v>0</v>
      </c>
      <c r="W185" s="21">
        <f>COUNTIFS([2]nominal!$Q$7:$Q$9999,$H185,[2]nominal!$AH$7:$AH$9999,$W$4)</f>
        <v>0</v>
      </c>
      <c r="X185" s="8">
        <f>COUNTIFS([2]nominal!$Q$7:$Q$9999,$H185,[2]nominal!$AF$7:$AF$9999,$X$4)</f>
        <v>1</v>
      </c>
      <c r="Y185" s="21">
        <f>COUNTIFS([2]nominal!$Q$7:$Q$9999,$H185,[2]nominal!$AF$7:$AF$9999,$Y$4)</f>
        <v>0</v>
      </c>
      <c r="Z185" s="21">
        <f>COUNTIFS([2]nominal!$Q$7:$Q$9999,$H185,[2]nominal!$AK$7:$AK$9999,$Z$4)</f>
        <v>1</v>
      </c>
      <c r="AA185" s="21">
        <f>COUNTIFS([2]nominal!$Q$7:$Q$9999,$H185,[2]nominal!$AK$7:$AK$9999,$AA$4)</f>
        <v>0</v>
      </c>
      <c r="AB185" s="21">
        <f>COUNTIFS([2]nominal!$Q$7:$Q$9999,$H185,[2]nominal!$AK$7:$AK$9999,$AB$4)</f>
        <v>0</v>
      </c>
      <c r="AC185" s="21">
        <f>COUNTIFS([2]nominal!$Q$7:$Q$9999,$H185,[2]nominal!$AW$7:$AW$9999,$AC$4)</f>
        <v>0</v>
      </c>
      <c r="AD185" s="21">
        <f>COUNTIFS([2]nominal!$Q$7:$Q$9999,$H185,[2]nominal!$AZ$7:$AZ$9999,$AD$4)</f>
        <v>0</v>
      </c>
      <c r="AE185" s="8">
        <f>COUNTIFS([2]nominal!$Q$7:$Q$9999,$H185,[2]nominal!$AO$7:$AO$9999,$AE$4)</f>
        <v>0</v>
      </c>
      <c r="AF185" s="8">
        <f>COUNTIFS([2]nominal!$Q$7:$Q$9999,$H185,[2]nominal!$AT$7:$AT$9999,$AF$4)</f>
        <v>0</v>
      </c>
      <c r="AG185" s="21">
        <f>COUNTIFS([2]nominal!$Q$7:$Q$9999,$H185,[2]nominal!$DH$7:$DH$9999,$AG$4)</f>
        <v>1</v>
      </c>
      <c r="AH185" s="21">
        <f>COUNTIFS([2]nominal!$Q$7:$Q$9999,$H185,[2]nominal!$CN$7:$CN$9999,$AH$4)</f>
        <v>0</v>
      </c>
      <c r="AI185" s="21">
        <f>COUNTIFS([2]nominal!$Q$7:$Q$9999,$H185,[2]nominal!$CN$7:$CN$9999,$AI$4)</f>
        <v>0</v>
      </c>
      <c r="AJ185" s="21">
        <f>COUNTIFS([2]nominal!$Q$7:$Q$9999,$H185,[2]nominal!$CN$7:$CN$9999,$AJ$4)</f>
        <v>0</v>
      </c>
      <c r="AK185" s="21">
        <f>COUNTIFS([2]nominal!$Q$7:$Q$9999,$H185,[2]nominal!$CN$7:$CN$9999,$AK$4)</f>
        <v>1</v>
      </c>
      <c r="AL185" s="21">
        <f>COUNTIFS([2]nominal!$Q$7:$Q$9999,$H185,[2]nominal!$CO$7:$CO$9999,$AL$4)</f>
        <v>0</v>
      </c>
      <c r="AM185" s="21">
        <f>COUNTIFS([2]nominal!$Q$7:$Q$9999,$H185,[2]nominal!$CO$7:$CO$9999,$AM$4)</f>
        <v>0</v>
      </c>
      <c r="AN185" s="21">
        <f>COUNTIFS([2]nominal!$Q$7:$Q$9999,$H185,[2]nominal!$CO$7:$CO$9999,$AN$4)</f>
        <v>1</v>
      </c>
      <c r="AO185" s="21">
        <f>COUNTIFS([2]nominal!$Q$7:$Q$9999,$H185,[2]nominal!$DE$7:$DE$9999,$AO$4)</f>
        <v>1</v>
      </c>
      <c r="AP185" s="21">
        <f>COUNTIFS([2]nominal!$Q$7:$Q$9999,$H185,[2]nominal!$DE$7:$DE$9999,$AP$4)</f>
        <v>0</v>
      </c>
      <c r="AQ185" s="21">
        <f>COUNTIFS([2]nominal!$Q$7:$Q$9999,$H185,[2]nominal!$DE$7:$DE$9999,$AQ$4)</f>
        <v>0</v>
      </c>
      <c r="AR185" s="21">
        <f>COUNTIFS([2]nominal!$Q$7:$Q$9999,$H185,[2]nominal!$DQ$7:$DQ$9999,$AR$4)</f>
        <v>0</v>
      </c>
      <c r="AS185" s="21">
        <f>COUNTIFS([2]nominal!$Q$7:$Q$9999,$H185,[2]nominal!$DQ$7:$DQ$9999,$AS$4)</f>
        <v>1</v>
      </c>
      <c r="AT185" s="21">
        <f>COUNTIFS([2]nominal!$Q$7:$Q$9999,$H185,[2]nominal!$DQ$7:$DQ$9999,$AT$4)</f>
        <v>0</v>
      </c>
      <c r="AU185" s="21">
        <f>COUNTIFS([2]nominal!$Q$7:$Q$9999,$H185,[2]nominal!$DL$7:$DL$9999,$AU$4)</f>
        <v>0</v>
      </c>
      <c r="AV185" s="21">
        <f>COUNTIFS([2]nominal!$Q$7:$Q$9999,$H185,[2]nominal!$DL$7:$DL$9999,$AV$4)</f>
        <v>1</v>
      </c>
      <c r="AW185" s="21">
        <f>COUNTIFS([2]nominal!$Q$7:$Q$9999,$H185,[2]nominal!$DL$7:$DL$9999,$AW$4)</f>
        <v>0</v>
      </c>
      <c r="AX185" s="21">
        <f>COUNTIFS([2]nominal!$Q$7:$Q$9999,$H185,[2]nominal!$DL$7:$DL$9999,$AX$4)</f>
        <v>0</v>
      </c>
      <c r="AY185" s="21">
        <f>COUNTIFS([2]nominal!$Q$7:$Q$9999,$H185,[2]nominal!$DL$7:$DL$9999,$AY$4)</f>
        <v>0</v>
      </c>
      <c r="AZ185" s="21">
        <f>COUNTIFS([2]nominal!$Q$7:$Q$9999,$H185,[2]nominal!$DL$7:$DL$9999,$AZ$4)</f>
        <v>0</v>
      </c>
      <c r="BA185" s="21">
        <f>COUNTIFS([2]nominal!$Q$7:$Q$9999,$H185,[2]nominal!$DO$7:$DO$9999,$BA$4)</f>
        <v>0</v>
      </c>
      <c r="BB185" s="21">
        <f>COUNTIFS([2]nominal!$Q$7:$Q$9999,$H185,[2]nominal!$ES$7:$ES$9999,$BB$4)</f>
        <v>0</v>
      </c>
      <c r="BC185" s="11"/>
    </row>
    <row r="186" spans="1:55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f>IFERROR(VLOOKUP(H186,[1]NroPctesXeess!$E$3:$G$9999,3,FALSE),0)</f>
        <v>0</v>
      </c>
      <c r="K186" s="8">
        <f>COUNTIFS([2]nominal!$Q$7:$Q$9999,H186)</f>
        <v>0</v>
      </c>
      <c r="L186" s="8">
        <f>COUNTIFS([3]nominal!$Q$7:$Q$999,H186)</f>
        <v>0</v>
      </c>
      <c r="M186" s="8">
        <f>COUNTIFS([2]nominal!$Q$7:$Q$9999,$H186,[2]nominal!$J$7:$J$9999,"&lt;6")</f>
        <v>0</v>
      </c>
      <c r="N186" s="8">
        <f>COUNTIFS([2]nominal!$Q$7:$Q$9999,$H186,[2]nominal!$J$7:$J$9999,"&gt;5",[2]nominal!$J$7:$J$9999,"&lt;12")</f>
        <v>0</v>
      </c>
      <c r="O186" s="8">
        <f>COUNTIFS([2]nominal!$Q$7:$Q$9999,$H186,[2]nominal!$J$7:$J$9999,"&gt;11",[2]nominal!$J$7:$J$9999,"&lt;18")</f>
        <v>0</v>
      </c>
      <c r="P186" s="8">
        <f>COUNTIFS([2]nominal!$Q$7:$Q$9999,$H186,[2]nominal!$J$7:$J$9999,"&gt;17",[2]nominal!$J$7:$J$9999,"&lt;30")</f>
        <v>0</v>
      </c>
      <c r="Q186" s="8">
        <f>COUNTIFS([2]nominal!$Q$7:$Q$9999,$H186,[2]nominal!$J$7:$J$9999,"&gt;29",[2]nominal!$J$7:$J$9999,"&lt;60")</f>
        <v>0</v>
      </c>
      <c r="R186" s="8">
        <f>COUNTIFS([2]nominal!$Q$7:$Q$9999,$H186,[2]nominal!$J$7:$J$9999,"&gt;59")</f>
        <v>0</v>
      </c>
      <c r="S186" s="8">
        <f>COUNTIFS([2]nominal!$Q$7:$Q$9999,$H186,[2]nominal!$AH$7:$AH$9999,$S$4)</f>
        <v>0</v>
      </c>
      <c r="T186" s="21">
        <f>COUNTIFS([2]nominal!$Q$7:$Q$9999,$H186,[2]nominal!$AH$7:$AH$9999,$T$4)</f>
        <v>0</v>
      </c>
      <c r="U186" s="21">
        <f>COUNTIFS([2]nominal!$Q$7:$Q$9999,$H186,[2]nominal!$AH$7:$AH$9999,$U$4)</f>
        <v>0</v>
      </c>
      <c r="V186" s="21">
        <f>COUNTIFS([2]nominal!$Q$7:$Q$9999,$H186,[2]nominal!$AH$7:$AH$9999,$V$4)</f>
        <v>0</v>
      </c>
      <c r="W186" s="21">
        <f>COUNTIFS([2]nominal!$Q$7:$Q$9999,$H186,[2]nominal!$AH$7:$AH$9999,$W$4)</f>
        <v>0</v>
      </c>
      <c r="X186" s="8">
        <f>COUNTIFS([2]nominal!$Q$7:$Q$9999,$H186,[2]nominal!$AF$7:$AF$9999,$X$4)</f>
        <v>0</v>
      </c>
      <c r="Y186" s="21">
        <f>COUNTIFS([2]nominal!$Q$7:$Q$9999,$H186,[2]nominal!$AF$7:$AF$9999,$Y$4)</f>
        <v>0</v>
      </c>
      <c r="Z186" s="21">
        <f>COUNTIFS([2]nominal!$Q$7:$Q$9999,$H186,[2]nominal!$AK$7:$AK$9999,$Z$4)</f>
        <v>0</v>
      </c>
      <c r="AA186" s="21">
        <f>COUNTIFS([2]nominal!$Q$7:$Q$9999,$H186,[2]nominal!$AK$7:$AK$9999,$AA$4)</f>
        <v>0</v>
      </c>
      <c r="AB186" s="21">
        <f>COUNTIFS([2]nominal!$Q$7:$Q$9999,$H186,[2]nominal!$AK$7:$AK$9999,$AB$4)</f>
        <v>0</v>
      </c>
      <c r="AC186" s="21">
        <f>COUNTIFS([2]nominal!$Q$7:$Q$9999,$H186,[2]nominal!$AW$7:$AW$9999,$AC$4)</f>
        <v>0</v>
      </c>
      <c r="AD186" s="21">
        <f>COUNTIFS([2]nominal!$Q$7:$Q$9999,$H186,[2]nominal!$AZ$7:$AZ$9999,$AD$4)</f>
        <v>0</v>
      </c>
      <c r="AE186" s="8">
        <f>COUNTIFS([2]nominal!$Q$7:$Q$9999,$H186,[2]nominal!$AO$7:$AO$9999,$AE$4)</f>
        <v>0</v>
      </c>
      <c r="AF186" s="8">
        <f>COUNTIFS([2]nominal!$Q$7:$Q$9999,$H186,[2]nominal!$AT$7:$AT$9999,$AF$4)</f>
        <v>0</v>
      </c>
      <c r="AG186" s="21">
        <f>COUNTIFS([2]nominal!$Q$7:$Q$9999,$H186,[2]nominal!$DH$7:$DH$9999,$AG$4)</f>
        <v>0</v>
      </c>
      <c r="AH186" s="21">
        <f>COUNTIFS([2]nominal!$Q$7:$Q$9999,$H186,[2]nominal!$CN$7:$CN$9999,$AH$4)</f>
        <v>0</v>
      </c>
      <c r="AI186" s="21">
        <f>COUNTIFS([2]nominal!$Q$7:$Q$9999,$H186,[2]nominal!$CN$7:$CN$9999,$AI$4)</f>
        <v>0</v>
      </c>
      <c r="AJ186" s="21">
        <f>COUNTIFS([2]nominal!$Q$7:$Q$9999,$H186,[2]nominal!$CN$7:$CN$9999,$AJ$4)</f>
        <v>0</v>
      </c>
      <c r="AK186" s="21">
        <f>COUNTIFS([2]nominal!$Q$7:$Q$9999,$H186,[2]nominal!$CN$7:$CN$9999,$AK$4)</f>
        <v>0</v>
      </c>
      <c r="AL186" s="21">
        <f>COUNTIFS([2]nominal!$Q$7:$Q$9999,$H186,[2]nominal!$CO$7:$CO$9999,$AL$4)</f>
        <v>0</v>
      </c>
      <c r="AM186" s="21">
        <f>COUNTIFS([2]nominal!$Q$7:$Q$9999,$H186,[2]nominal!$CO$7:$CO$9999,$AM$4)</f>
        <v>0</v>
      </c>
      <c r="AN186" s="21">
        <f>COUNTIFS([2]nominal!$Q$7:$Q$9999,$H186,[2]nominal!$CO$7:$CO$9999,$AN$4)</f>
        <v>0</v>
      </c>
      <c r="AO186" s="21">
        <f>COUNTIFS([2]nominal!$Q$7:$Q$9999,$H186,[2]nominal!$DE$7:$DE$9999,$AO$4)</f>
        <v>0</v>
      </c>
      <c r="AP186" s="21">
        <f>COUNTIFS([2]nominal!$Q$7:$Q$9999,$H186,[2]nominal!$DE$7:$DE$9999,$AP$4)</f>
        <v>0</v>
      </c>
      <c r="AQ186" s="21">
        <f>COUNTIFS([2]nominal!$Q$7:$Q$9999,$H186,[2]nominal!$DE$7:$DE$9999,$AQ$4)</f>
        <v>0</v>
      </c>
      <c r="AR186" s="21">
        <f>COUNTIFS([2]nominal!$Q$7:$Q$9999,$H186,[2]nominal!$DQ$7:$DQ$9999,$AR$4)</f>
        <v>0</v>
      </c>
      <c r="AS186" s="21">
        <f>COUNTIFS([2]nominal!$Q$7:$Q$9999,$H186,[2]nominal!$DQ$7:$DQ$9999,$AS$4)</f>
        <v>0</v>
      </c>
      <c r="AT186" s="21">
        <f>COUNTIFS([2]nominal!$Q$7:$Q$9999,$H186,[2]nominal!$DQ$7:$DQ$9999,$AT$4)</f>
        <v>0</v>
      </c>
      <c r="AU186" s="21">
        <f>COUNTIFS([2]nominal!$Q$7:$Q$9999,$H186,[2]nominal!$DL$7:$DL$9999,$AU$4)</f>
        <v>0</v>
      </c>
      <c r="AV186" s="21">
        <f>COUNTIFS([2]nominal!$Q$7:$Q$9999,$H186,[2]nominal!$DL$7:$DL$9999,$AV$4)</f>
        <v>0</v>
      </c>
      <c r="AW186" s="21">
        <f>COUNTIFS([2]nominal!$Q$7:$Q$9999,$H186,[2]nominal!$DL$7:$DL$9999,$AW$4)</f>
        <v>0</v>
      </c>
      <c r="AX186" s="21">
        <f>COUNTIFS([2]nominal!$Q$7:$Q$9999,$H186,[2]nominal!$DL$7:$DL$9999,$AX$4)</f>
        <v>0</v>
      </c>
      <c r="AY186" s="21">
        <f>COUNTIFS([2]nominal!$Q$7:$Q$9999,$H186,[2]nominal!$DL$7:$DL$9999,$AY$4)</f>
        <v>0</v>
      </c>
      <c r="AZ186" s="21">
        <f>COUNTIFS([2]nominal!$Q$7:$Q$9999,$H186,[2]nominal!$DL$7:$DL$9999,$AZ$4)</f>
        <v>0</v>
      </c>
      <c r="BA186" s="21">
        <f>COUNTIFS([2]nominal!$Q$7:$Q$9999,$H186,[2]nominal!$DO$7:$DO$9999,$BA$4)</f>
        <v>0</v>
      </c>
      <c r="BB186" s="21">
        <f>COUNTIFS([2]nominal!$Q$7:$Q$9999,$H186,[2]nominal!$ES$7:$ES$9999,$BB$4)</f>
        <v>0</v>
      </c>
      <c r="BC186" s="11"/>
    </row>
    <row r="187" spans="1:55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f>IFERROR(VLOOKUP(H187,[1]NroPctesXeess!$E$3:$G$9999,3,FALSE),0)</f>
        <v>1</v>
      </c>
      <c r="K187" s="8">
        <f>COUNTIFS([2]nominal!$Q$7:$Q$9999,H187)</f>
        <v>1</v>
      </c>
      <c r="L187" s="8">
        <f>COUNTIFS([3]nominal!$Q$7:$Q$999,H187)</f>
        <v>0</v>
      </c>
      <c r="M187" s="8">
        <f>COUNTIFS([2]nominal!$Q$7:$Q$9999,$H187,[2]nominal!$J$7:$J$9999,"&lt;6")</f>
        <v>0</v>
      </c>
      <c r="N187" s="8">
        <f>COUNTIFS([2]nominal!$Q$7:$Q$9999,$H187,[2]nominal!$J$7:$J$9999,"&gt;5",[2]nominal!$J$7:$J$9999,"&lt;12")</f>
        <v>0</v>
      </c>
      <c r="O187" s="8">
        <f>COUNTIFS([2]nominal!$Q$7:$Q$9999,$H187,[2]nominal!$J$7:$J$9999,"&gt;11",[2]nominal!$J$7:$J$9999,"&lt;18")</f>
        <v>0</v>
      </c>
      <c r="P187" s="8">
        <f>COUNTIFS([2]nominal!$Q$7:$Q$9999,$H187,[2]nominal!$J$7:$J$9999,"&gt;17",[2]nominal!$J$7:$J$9999,"&lt;30")</f>
        <v>1</v>
      </c>
      <c r="Q187" s="8">
        <f>COUNTIFS([2]nominal!$Q$7:$Q$9999,$H187,[2]nominal!$J$7:$J$9999,"&gt;29",[2]nominal!$J$7:$J$9999,"&lt;60")</f>
        <v>0</v>
      </c>
      <c r="R187" s="8">
        <f>COUNTIFS([2]nominal!$Q$7:$Q$9999,$H187,[2]nominal!$J$7:$J$9999,"&gt;59")</f>
        <v>0</v>
      </c>
      <c r="S187" s="8">
        <f>COUNTIFS([2]nominal!$Q$7:$Q$9999,$H187,[2]nominal!$AH$7:$AH$9999,$S$4)</f>
        <v>1</v>
      </c>
      <c r="T187" s="21">
        <f>COUNTIFS([2]nominal!$Q$7:$Q$9999,$H187,[2]nominal!$AH$7:$AH$9999,$T$4)</f>
        <v>0</v>
      </c>
      <c r="U187" s="21">
        <f>COUNTIFS([2]nominal!$Q$7:$Q$9999,$H187,[2]nominal!$AH$7:$AH$9999,$U$4)</f>
        <v>0</v>
      </c>
      <c r="V187" s="21">
        <f>COUNTIFS([2]nominal!$Q$7:$Q$9999,$H187,[2]nominal!$AH$7:$AH$9999,$V$4)</f>
        <v>0</v>
      </c>
      <c r="W187" s="21">
        <f>COUNTIFS([2]nominal!$Q$7:$Q$9999,$H187,[2]nominal!$AH$7:$AH$9999,$W$4)</f>
        <v>0</v>
      </c>
      <c r="X187" s="8">
        <f>COUNTIFS([2]nominal!$Q$7:$Q$9999,$H187,[2]nominal!$AF$7:$AF$9999,$X$4)</f>
        <v>1</v>
      </c>
      <c r="Y187" s="21">
        <f>COUNTIFS([2]nominal!$Q$7:$Q$9999,$H187,[2]nominal!$AF$7:$AF$9999,$Y$4)</f>
        <v>0</v>
      </c>
      <c r="Z187" s="21">
        <f>COUNTIFS([2]nominal!$Q$7:$Q$9999,$H187,[2]nominal!$AK$7:$AK$9999,$Z$4)</f>
        <v>1</v>
      </c>
      <c r="AA187" s="21">
        <f>COUNTIFS([2]nominal!$Q$7:$Q$9999,$H187,[2]nominal!$AK$7:$AK$9999,$AA$4)</f>
        <v>0</v>
      </c>
      <c r="AB187" s="21">
        <f>COUNTIFS([2]nominal!$Q$7:$Q$9999,$H187,[2]nominal!$AK$7:$AK$9999,$AB$4)</f>
        <v>0</v>
      </c>
      <c r="AC187" s="21">
        <f>COUNTIFS([2]nominal!$Q$7:$Q$9999,$H187,[2]nominal!$AW$7:$AW$9999,$AC$4)</f>
        <v>0</v>
      </c>
      <c r="AD187" s="21">
        <f>COUNTIFS([2]nominal!$Q$7:$Q$9999,$H187,[2]nominal!$AZ$7:$AZ$9999,$AD$4)</f>
        <v>0</v>
      </c>
      <c r="AE187" s="8">
        <f>COUNTIFS([2]nominal!$Q$7:$Q$9999,$H187,[2]nominal!$AO$7:$AO$9999,$AE$4)</f>
        <v>0</v>
      </c>
      <c r="AF187" s="8">
        <f>COUNTIFS([2]nominal!$Q$7:$Q$9999,$H187,[2]nominal!$AT$7:$AT$9999,$AF$4)</f>
        <v>0</v>
      </c>
      <c r="AG187" s="21">
        <f>COUNTIFS([2]nominal!$Q$7:$Q$9999,$H187,[2]nominal!$DH$7:$DH$9999,$AG$4)</f>
        <v>0</v>
      </c>
      <c r="AH187" s="21">
        <f>COUNTIFS([2]nominal!$Q$7:$Q$9999,$H187,[2]nominal!$CN$7:$CN$9999,$AH$4)</f>
        <v>0</v>
      </c>
      <c r="AI187" s="21">
        <f>COUNTIFS([2]nominal!$Q$7:$Q$9999,$H187,[2]nominal!$CN$7:$CN$9999,$AI$4)</f>
        <v>0</v>
      </c>
      <c r="AJ187" s="21">
        <f>COUNTIFS([2]nominal!$Q$7:$Q$9999,$H187,[2]nominal!$CN$7:$CN$9999,$AJ$4)</f>
        <v>0</v>
      </c>
      <c r="AK187" s="21">
        <f>COUNTIFS([2]nominal!$Q$7:$Q$9999,$H187,[2]nominal!$CN$7:$CN$9999,$AK$4)</f>
        <v>1</v>
      </c>
      <c r="AL187" s="21">
        <f>COUNTIFS([2]nominal!$Q$7:$Q$9999,$H187,[2]nominal!$CO$7:$CO$9999,$AL$4)</f>
        <v>0</v>
      </c>
      <c r="AM187" s="21">
        <f>COUNTIFS([2]nominal!$Q$7:$Q$9999,$H187,[2]nominal!$CO$7:$CO$9999,$AM$4)</f>
        <v>0</v>
      </c>
      <c r="AN187" s="21">
        <f>COUNTIFS([2]nominal!$Q$7:$Q$9999,$H187,[2]nominal!$CO$7:$CO$9999,$AN$4)</f>
        <v>1</v>
      </c>
      <c r="AO187" s="21">
        <f>COUNTIFS([2]nominal!$Q$7:$Q$9999,$H187,[2]nominal!$DE$7:$DE$9999,$AO$4)</f>
        <v>0</v>
      </c>
      <c r="AP187" s="21">
        <f>COUNTIFS([2]nominal!$Q$7:$Q$9999,$H187,[2]nominal!$DE$7:$DE$9999,$AP$4)</f>
        <v>0</v>
      </c>
      <c r="AQ187" s="21">
        <f>COUNTIFS([2]nominal!$Q$7:$Q$9999,$H187,[2]nominal!$DE$7:$DE$9999,$AQ$4)</f>
        <v>1</v>
      </c>
      <c r="AR187" s="21">
        <f>COUNTIFS([2]nominal!$Q$7:$Q$9999,$H187,[2]nominal!$DQ$7:$DQ$9999,$AR$4)</f>
        <v>0</v>
      </c>
      <c r="AS187" s="21">
        <f>COUNTIFS([2]nominal!$Q$7:$Q$9999,$H187,[2]nominal!$DQ$7:$DQ$9999,$AS$4)</f>
        <v>0</v>
      </c>
      <c r="AT187" s="21">
        <f>COUNTIFS([2]nominal!$Q$7:$Q$9999,$H187,[2]nominal!$DQ$7:$DQ$9999,$AT$4)</f>
        <v>1</v>
      </c>
      <c r="AU187" s="21">
        <f>COUNTIFS([2]nominal!$Q$7:$Q$9999,$H187,[2]nominal!$DL$7:$DL$9999,$AU$4)</f>
        <v>0</v>
      </c>
      <c r="AV187" s="21">
        <f>COUNTIFS([2]nominal!$Q$7:$Q$9999,$H187,[2]nominal!$DL$7:$DL$9999,$AV$4)</f>
        <v>0</v>
      </c>
      <c r="AW187" s="21">
        <f>COUNTIFS([2]nominal!$Q$7:$Q$9999,$H187,[2]nominal!$DL$7:$DL$9999,$AW$4)</f>
        <v>0</v>
      </c>
      <c r="AX187" s="21">
        <f>COUNTIFS([2]nominal!$Q$7:$Q$9999,$H187,[2]nominal!$DL$7:$DL$9999,$AX$4)</f>
        <v>0</v>
      </c>
      <c r="AY187" s="21">
        <f>COUNTIFS([2]nominal!$Q$7:$Q$9999,$H187,[2]nominal!$DL$7:$DL$9999,$AY$4)</f>
        <v>0</v>
      </c>
      <c r="AZ187" s="21">
        <f>COUNTIFS([2]nominal!$Q$7:$Q$9999,$H187,[2]nominal!$DL$7:$DL$9999,$AZ$4)</f>
        <v>1</v>
      </c>
      <c r="BA187" s="21">
        <f>COUNTIFS([2]nominal!$Q$7:$Q$9999,$H187,[2]nominal!$DO$7:$DO$9999,$BA$4)</f>
        <v>0</v>
      </c>
      <c r="BB187" s="21">
        <f>COUNTIFS([2]nominal!$Q$7:$Q$9999,$H187,[2]nominal!$ES$7:$ES$9999,$BB$4)</f>
        <v>1</v>
      </c>
      <c r="BC187" s="11"/>
    </row>
    <row r="188" spans="1:55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f>IFERROR(VLOOKUP(H188,[1]NroPctesXeess!$E$3:$G$9999,3,FALSE),0)</f>
        <v>4</v>
      </c>
      <c r="K188" s="8">
        <f>COUNTIFS([2]nominal!$Q$7:$Q$9999,H188)</f>
        <v>4</v>
      </c>
      <c r="L188" s="8">
        <f>COUNTIFS([3]nominal!$Q$7:$Q$999,H188)</f>
        <v>0</v>
      </c>
      <c r="M188" s="8">
        <f>COUNTIFS([2]nominal!$Q$7:$Q$9999,$H188,[2]nominal!$J$7:$J$9999,"&lt;6")</f>
        <v>0</v>
      </c>
      <c r="N188" s="8">
        <f>COUNTIFS([2]nominal!$Q$7:$Q$9999,$H188,[2]nominal!$J$7:$J$9999,"&gt;5",[2]nominal!$J$7:$J$9999,"&lt;12")</f>
        <v>0</v>
      </c>
      <c r="O188" s="8">
        <f>COUNTIFS([2]nominal!$Q$7:$Q$9999,$H188,[2]nominal!$J$7:$J$9999,"&gt;11",[2]nominal!$J$7:$J$9999,"&lt;18")</f>
        <v>0</v>
      </c>
      <c r="P188" s="8">
        <f>COUNTIFS([2]nominal!$Q$7:$Q$9999,$H188,[2]nominal!$J$7:$J$9999,"&gt;17",[2]nominal!$J$7:$J$9999,"&lt;30")</f>
        <v>2</v>
      </c>
      <c r="Q188" s="8">
        <f>COUNTIFS([2]nominal!$Q$7:$Q$9999,$H188,[2]nominal!$J$7:$J$9999,"&gt;29",[2]nominal!$J$7:$J$9999,"&lt;60")</f>
        <v>1</v>
      </c>
      <c r="R188" s="8">
        <f>COUNTIFS([2]nominal!$Q$7:$Q$9999,$H188,[2]nominal!$J$7:$J$9999,"&gt;59")</f>
        <v>1</v>
      </c>
      <c r="S188" s="8">
        <f>COUNTIFS([2]nominal!$Q$7:$Q$9999,$H188,[2]nominal!$AH$7:$AH$9999,$S$4)</f>
        <v>4</v>
      </c>
      <c r="T188" s="21">
        <f>COUNTIFS([2]nominal!$Q$7:$Q$9999,$H188,[2]nominal!$AH$7:$AH$9999,$T$4)</f>
        <v>0</v>
      </c>
      <c r="U188" s="21">
        <f>COUNTIFS([2]nominal!$Q$7:$Q$9999,$H188,[2]nominal!$AH$7:$AH$9999,$U$4)</f>
        <v>0</v>
      </c>
      <c r="V188" s="21">
        <f>COUNTIFS([2]nominal!$Q$7:$Q$9999,$H188,[2]nominal!$AH$7:$AH$9999,$V$4)</f>
        <v>0</v>
      </c>
      <c r="W188" s="21">
        <f>COUNTIFS([2]nominal!$Q$7:$Q$9999,$H188,[2]nominal!$AH$7:$AH$9999,$W$4)</f>
        <v>0</v>
      </c>
      <c r="X188" s="8">
        <f>COUNTIFS([2]nominal!$Q$7:$Q$9999,$H188,[2]nominal!$AF$7:$AF$9999,$X$4)</f>
        <v>4</v>
      </c>
      <c r="Y188" s="21">
        <f>COUNTIFS([2]nominal!$Q$7:$Q$9999,$H188,[2]nominal!$AF$7:$AF$9999,$Y$4)</f>
        <v>0</v>
      </c>
      <c r="Z188" s="21">
        <f>COUNTIFS([2]nominal!$Q$7:$Q$9999,$H188,[2]nominal!$AK$7:$AK$9999,$Z$4)</f>
        <v>4</v>
      </c>
      <c r="AA188" s="21">
        <f>COUNTIFS([2]nominal!$Q$7:$Q$9999,$H188,[2]nominal!$AK$7:$AK$9999,$AA$4)</f>
        <v>0</v>
      </c>
      <c r="AB188" s="21">
        <f>COUNTIFS([2]nominal!$Q$7:$Q$9999,$H188,[2]nominal!$AK$7:$AK$9999,$AB$4)</f>
        <v>0</v>
      </c>
      <c r="AC188" s="21">
        <f>COUNTIFS([2]nominal!$Q$7:$Q$9999,$H188,[2]nominal!$AW$7:$AW$9999,$AC$4)</f>
        <v>0</v>
      </c>
      <c r="AD188" s="21">
        <f>COUNTIFS([2]nominal!$Q$7:$Q$9999,$H188,[2]nominal!$AZ$7:$AZ$9999,$AD$4)</f>
        <v>0</v>
      </c>
      <c r="AE188" s="8">
        <f>COUNTIFS([2]nominal!$Q$7:$Q$9999,$H188,[2]nominal!$AO$7:$AO$9999,$AE$4)</f>
        <v>0</v>
      </c>
      <c r="AF188" s="8">
        <f>COUNTIFS([2]nominal!$Q$7:$Q$9999,$H188,[2]nominal!$AT$7:$AT$9999,$AF$4)</f>
        <v>0</v>
      </c>
      <c r="AG188" s="21">
        <f>COUNTIFS([2]nominal!$Q$7:$Q$9999,$H188,[2]nominal!$DH$7:$DH$9999,$AG$4)</f>
        <v>0</v>
      </c>
      <c r="AH188" s="21">
        <f>COUNTIFS([2]nominal!$Q$7:$Q$9999,$H188,[2]nominal!$CN$7:$CN$9999,$AH$4)</f>
        <v>0</v>
      </c>
      <c r="AI188" s="21">
        <f>COUNTIFS([2]nominal!$Q$7:$Q$9999,$H188,[2]nominal!$CN$7:$CN$9999,$AI$4)</f>
        <v>0</v>
      </c>
      <c r="AJ188" s="21">
        <f>COUNTIFS([2]nominal!$Q$7:$Q$9999,$H188,[2]nominal!$CN$7:$CN$9999,$AJ$4)</f>
        <v>0</v>
      </c>
      <c r="AK188" s="21">
        <f>COUNTIFS([2]nominal!$Q$7:$Q$9999,$H188,[2]nominal!$CN$7:$CN$9999,$AK$4)</f>
        <v>4</v>
      </c>
      <c r="AL188" s="21">
        <f>COUNTIFS([2]nominal!$Q$7:$Q$9999,$H188,[2]nominal!$CO$7:$CO$9999,$AL$4)</f>
        <v>0</v>
      </c>
      <c r="AM188" s="21">
        <f>COUNTIFS([2]nominal!$Q$7:$Q$9999,$H188,[2]nominal!$CO$7:$CO$9999,$AM$4)</f>
        <v>0</v>
      </c>
      <c r="AN188" s="21">
        <f>COUNTIFS([2]nominal!$Q$7:$Q$9999,$H188,[2]nominal!$CO$7:$CO$9999,$AN$4)</f>
        <v>4</v>
      </c>
      <c r="AO188" s="21">
        <f>COUNTIFS([2]nominal!$Q$7:$Q$9999,$H188,[2]nominal!$DE$7:$DE$9999,$AO$4)</f>
        <v>0</v>
      </c>
      <c r="AP188" s="21">
        <f>COUNTIFS([2]nominal!$Q$7:$Q$9999,$H188,[2]nominal!$DE$7:$DE$9999,$AP$4)</f>
        <v>1</v>
      </c>
      <c r="AQ188" s="21">
        <f>COUNTIFS([2]nominal!$Q$7:$Q$9999,$H188,[2]nominal!$DE$7:$DE$9999,$AQ$4)</f>
        <v>3</v>
      </c>
      <c r="AR188" s="21">
        <f>COUNTIFS([2]nominal!$Q$7:$Q$9999,$H188,[2]nominal!$DQ$7:$DQ$9999,$AR$4)</f>
        <v>0</v>
      </c>
      <c r="AS188" s="21">
        <f>COUNTIFS([2]nominal!$Q$7:$Q$9999,$H188,[2]nominal!$DQ$7:$DQ$9999,$AS$4)</f>
        <v>2</v>
      </c>
      <c r="AT188" s="21">
        <f>COUNTIFS([2]nominal!$Q$7:$Q$9999,$H188,[2]nominal!$DQ$7:$DQ$9999,$AT$4)</f>
        <v>2</v>
      </c>
      <c r="AU188" s="21">
        <f>COUNTIFS([2]nominal!$Q$7:$Q$9999,$H188,[2]nominal!$DL$7:$DL$9999,$AU$4)</f>
        <v>0</v>
      </c>
      <c r="AV188" s="21">
        <f>COUNTIFS([2]nominal!$Q$7:$Q$9999,$H188,[2]nominal!$DL$7:$DL$9999,$AV$4)</f>
        <v>0</v>
      </c>
      <c r="AW188" s="21">
        <f>COUNTIFS([2]nominal!$Q$7:$Q$9999,$H188,[2]nominal!$DL$7:$DL$9999,$AW$4)</f>
        <v>0</v>
      </c>
      <c r="AX188" s="21">
        <f>COUNTIFS([2]nominal!$Q$7:$Q$9999,$H188,[2]nominal!$DL$7:$DL$9999,$AX$4)</f>
        <v>1</v>
      </c>
      <c r="AY188" s="21">
        <f>COUNTIFS([2]nominal!$Q$7:$Q$9999,$H188,[2]nominal!$DL$7:$DL$9999,$AY$4)</f>
        <v>1</v>
      </c>
      <c r="AZ188" s="21">
        <f>COUNTIFS([2]nominal!$Q$7:$Q$9999,$H188,[2]nominal!$DL$7:$DL$9999,$AZ$4)</f>
        <v>2</v>
      </c>
      <c r="BA188" s="21">
        <f>COUNTIFS([2]nominal!$Q$7:$Q$9999,$H188,[2]nominal!$DO$7:$DO$9999,$BA$4)</f>
        <v>0</v>
      </c>
      <c r="BB188" s="21">
        <f>COUNTIFS([2]nominal!$Q$7:$Q$9999,$H188,[2]nominal!$ES$7:$ES$9999,$BB$4)</f>
        <v>0</v>
      </c>
      <c r="BC188" s="11"/>
    </row>
    <row r="189" spans="1:55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f>IFERROR(VLOOKUP(H189,[1]NroPctesXeess!$E$3:$G$9999,3,FALSE),0)</f>
        <v>0</v>
      </c>
      <c r="K189" s="8">
        <f>COUNTIFS([2]nominal!$Q$7:$Q$9999,H189)</f>
        <v>0</v>
      </c>
      <c r="L189" s="8">
        <f>COUNTIFS([3]nominal!$Q$7:$Q$999,H189)</f>
        <v>0</v>
      </c>
      <c r="M189" s="8">
        <f>COUNTIFS([2]nominal!$Q$7:$Q$9999,$H189,[2]nominal!$J$7:$J$9999,"&lt;6")</f>
        <v>0</v>
      </c>
      <c r="N189" s="8">
        <f>COUNTIFS([2]nominal!$Q$7:$Q$9999,$H189,[2]nominal!$J$7:$J$9999,"&gt;5",[2]nominal!$J$7:$J$9999,"&lt;12")</f>
        <v>0</v>
      </c>
      <c r="O189" s="8">
        <f>COUNTIFS([2]nominal!$Q$7:$Q$9999,$H189,[2]nominal!$J$7:$J$9999,"&gt;11",[2]nominal!$J$7:$J$9999,"&lt;18")</f>
        <v>0</v>
      </c>
      <c r="P189" s="8">
        <f>COUNTIFS([2]nominal!$Q$7:$Q$9999,$H189,[2]nominal!$J$7:$J$9999,"&gt;17",[2]nominal!$J$7:$J$9999,"&lt;30")</f>
        <v>0</v>
      </c>
      <c r="Q189" s="8">
        <f>COUNTIFS([2]nominal!$Q$7:$Q$9999,$H189,[2]nominal!$J$7:$J$9999,"&gt;29",[2]nominal!$J$7:$J$9999,"&lt;60")</f>
        <v>0</v>
      </c>
      <c r="R189" s="8">
        <f>COUNTIFS([2]nominal!$Q$7:$Q$9999,$H189,[2]nominal!$J$7:$J$9999,"&gt;59")</f>
        <v>0</v>
      </c>
      <c r="S189" s="8">
        <f>COUNTIFS([2]nominal!$Q$7:$Q$9999,$H189,[2]nominal!$AH$7:$AH$9999,$S$4)</f>
        <v>0</v>
      </c>
      <c r="T189" s="21">
        <f>COUNTIFS([2]nominal!$Q$7:$Q$9999,$H189,[2]nominal!$AH$7:$AH$9999,$T$4)</f>
        <v>0</v>
      </c>
      <c r="U189" s="21">
        <f>COUNTIFS([2]nominal!$Q$7:$Q$9999,$H189,[2]nominal!$AH$7:$AH$9999,$U$4)</f>
        <v>0</v>
      </c>
      <c r="V189" s="21">
        <f>COUNTIFS([2]nominal!$Q$7:$Q$9999,$H189,[2]nominal!$AH$7:$AH$9999,$V$4)</f>
        <v>0</v>
      </c>
      <c r="W189" s="21">
        <f>COUNTIFS([2]nominal!$Q$7:$Q$9999,$H189,[2]nominal!$AH$7:$AH$9999,$W$4)</f>
        <v>0</v>
      </c>
      <c r="X189" s="8">
        <f>COUNTIFS([2]nominal!$Q$7:$Q$9999,$H189,[2]nominal!$AF$7:$AF$9999,$X$4)</f>
        <v>0</v>
      </c>
      <c r="Y189" s="21">
        <f>COUNTIFS([2]nominal!$Q$7:$Q$9999,$H189,[2]nominal!$AF$7:$AF$9999,$Y$4)</f>
        <v>0</v>
      </c>
      <c r="Z189" s="21">
        <f>COUNTIFS([2]nominal!$Q$7:$Q$9999,$H189,[2]nominal!$AK$7:$AK$9999,$Z$4)</f>
        <v>0</v>
      </c>
      <c r="AA189" s="21">
        <f>COUNTIFS([2]nominal!$Q$7:$Q$9999,$H189,[2]nominal!$AK$7:$AK$9999,$AA$4)</f>
        <v>0</v>
      </c>
      <c r="AB189" s="21">
        <f>COUNTIFS([2]nominal!$Q$7:$Q$9999,$H189,[2]nominal!$AK$7:$AK$9999,$AB$4)</f>
        <v>0</v>
      </c>
      <c r="AC189" s="21">
        <f>COUNTIFS([2]nominal!$Q$7:$Q$9999,$H189,[2]nominal!$AW$7:$AW$9999,$AC$4)</f>
        <v>0</v>
      </c>
      <c r="AD189" s="21">
        <f>COUNTIFS([2]nominal!$Q$7:$Q$9999,$H189,[2]nominal!$AZ$7:$AZ$9999,$AD$4)</f>
        <v>0</v>
      </c>
      <c r="AE189" s="8">
        <f>COUNTIFS([2]nominal!$Q$7:$Q$9999,$H189,[2]nominal!$AO$7:$AO$9999,$AE$4)</f>
        <v>0</v>
      </c>
      <c r="AF189" s="8">
        <f>COUNTIFS([2]nominal!$Q$7:$Q$9999,$H189,[2]nominal!$AT$7:$AT$9999,$AF$4)</f>
        <v>0</v>
      </c>
      <c r="AG189" s="21">
        <f>COUNTIFS([2]nominal!$Q$7:$Q$9999,$H189,[2]nominal!$DH$7:$DH$9999,$AG$4)</f>
        <v>0</v>
      </c>
      <c r="AH189" s="21">
        <f>COUNTIFS([2]nominal!$Q$7:$Q$9999,$H189,[2]nominal!$CN$7:$CN$9999,$AH$4)</f>
        <v>0</v>
      </c>
      <c r="AI189" s="21">
        <f>COUNTIFS([2]nominal!$Q$7:$Q$9999,$H189,[2]nominal!$CN$7:$CN$9999,$AI$4)</f>
        <v>0</v>
      </c>
      <c r="AJ189" s="21">
        <f>COUNTIFS([2]nominal!$Q$7:$Q$9999,$H189,[2]nominal!$CN$7:$CN$9999,$AJ$4)</f>
        <v>0</v>
      </c>
      <c r="AK189" s="21">
        <f>COUNTIFS([2]nominal!$Q$7:$Q$9999,$H189,[2]nominal!$CN$7:$CN$9999,$AK$4)</f>
        <v>0</v>
      </c>
      <c r="AL189" s="21">
        <f>COUNTIFS([2]nominal!$Q$7:$Q$9999,$H189,[2]nominal!$CO$7:$CO$9999,$AL$4)</f>
        <v>0</v>
      </c>
      <c r="AM189" s="21">
        <f>COUNTIFS([2]nominal!$Q$7:$Q$9999,$H189,[2]nominal!$CO$7:$CO$9999,$AM$4)</f>
        <v>0</v>
      </c>
      <c r="AN189" s="21">
        <f>COUNTIFS([2]nominal!$Q$7:$Q$9999,$H189,[2]nominal!$CO$7:$CO$9999,$AN$4)</f>
        <v>0</v>
      </c>
      <c r="AO189" s="21">
        <f>COUNTIFS([2]nominal!$Q$7:$Q$9999,$H189,[2]nominal!$DE$7:$DE$9999,$AO$4)</f>
        <v>0</v>
      </c>
      <c r="AP189" s="21">
        <f>COUNTIFS([2]nominal!$Q$7:$Q$9999,$H189,[2]nominal!$DE$7:$DE$9999,$AP$4)</f>
        <v>0</v>
      </c>
      <c r="AQ189" s="21">
        <f>COUNTIFS([2]nominal!$Q$7:$Q$9999,$H189,[2]nominal!$DE$7:$DE$9999,$AQ$4)</f>
        <v>0</v>
      </c>
      <c r="AR189" s="21">
        <f>COUNTIFS([2]nominal!$Q$7:$Q$9999,$H189,[2]nominal!$DQ$7:$DQ$9999,$AR$4)</f>
        <v>0</v>
      </c>
      <c r="AS189" s="21">
        <f>COUNTIFS([2]nominal!$Q$7:$Q$9999,$H189,[2]nominal!$DQ$7:$DQ$9999,$AS$4)</f>
        <v>0</v>
      </c>
      <c r="AT189" s="21">
        <f>COUNTIFS([2]nominal!$Q$7:$Q$9999,$H189,[2]nominal!$DQ$7:$DQ$9999,$AT$4)</f>
        <v>0</v>
      </c>
      <c r="AU189" s="21">
        <f>COUNTIFS([2]nominal!$Q$7:$Q$9999,$H189,[2]nominal!$DL$7:$DL$9999,$AU$4)</f>
        <v>0</v>
      </c>
      <c r="AV189" s="21">
        <f>COUNTIFS([2]nominal!$Q$7:$Q$9999,$H189,[2]nominal!$DL$7:$DL$9999,$AV$4)</f>
        <v>0</v>
      </c>
      <c r="AW189" s="21">
        <f>COUNTIFS([2]nominal!$Q$7:$Q$9999,$H189,[2]nominal!$DL$7:$DL$9999,$AW$4)</f>
        <v>0</v>
      </c>
      <c r="AX189" s="21">
        <f>COUNTIFS([2]nominal!$Q$7:$Q$9999,$H189,[2]nominal!$DL$7:$DL$9999,$AX$4)</f>
        <v>0</v>
      </c>
      <c r="AY189" s="21">
        <f>COUNTIFS([2]nominal!$Q$7:$Q$9999,$H189,[2]nominal!$DL$7:$DL$9999,$AY$4)</f>
        <v>0</v>
      </c>
      <c r="AZ189" s="21">
        <f>COUNTIFS([2]nominal!$Q$7:$Q$9999,$H189,[2]nominal!$DL$7:$DL$9999,$AZ$4)</f>
        <v>0</v>
      </c>
      <c r="BA189" s="21">
        <f>COUNTIFS([2]nominal!$Q$7:$Q$9999,$H189,[2]nominal!$DO$7:$DO$9999,$BA$4)</f>
        <v>0</v>
      </c>
      <c r="BB189" s="21">
        <f>COUNTIFS([2]nominal!$Q$7:$Q$9999,$H189,[2]nominal!$ES$7:$ES$9999,$BB$4)</f>
        <v>0</v>
      </c>
      <c r="BC189" s="11"/>
    </row>
    <row r="190" spans="1:55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f>IFERROR(VLOOKUP(H190,[1]NroPctesXeess!$E$3:$G$9999,3,FALSE),0)</f>
        <v>2</v>
      </c>
      <c r="K190" s="8">
        <f>COUNTIFS([2]nominal!$Q$7:$Q$9999,H190)</f>
        <v>2</v>
      </c>
      <c r="L190" s="8">
        <f>COUNTIFS([3]nominal!$Q$7:$Q$999,H190)</f>
        <v>0</v>
      </c>
      <c r="M190" s="8">
        <f>COUNTIFS([2]nominal!$Q$7:$Q$9999,$H190,[2]nominal!$J$7:$J$9999,"&lt;6")</f>
        <v>0</v>
      </c>
      <c r="N190" s="8">
        <f>COUNTIFS([2]nominal!$Q$7:$Q$9999,$H190,[2]nominal!$J$7:$J$9999,"&gt;5",[2]nominal!$J$7:$J$9999,"&lt;12")</f>
        <v>0</v>
      </c>
      <c r="O190" s="8">
        <f>COUNTIFS([2]nominal!$Q$7:$Q$9999,$H190,[2]nominal!$J$7:$J$9999,"&gt;11",[2]nominal!$J$7:$J$9999,"&lt;18")</f>
        <v>0</v>
      </c>
      <c r="P190" s="8">
        <f>COUNTIFS([2]nominal!$Q$7:$Q$9999,$H190,[2]nominal!$J$7:$J$9999,"&gt;17",[2]nominal!$J$7:$J$9999,"&lt;30")</f>
        <v>0</v>
      </c>
      <c r="Q190" s="8">
        <f>COUNTIFS([2]nominal!$Q$7:$Q$9999,$H190,[2]nominal!$J$7:$J$9999,"&gt;29",[2]nominal!$J$7:$J$9999,"&lt;60")</f>
        <v>2</v>
      </c>
      <c r="R190" s="8">
        <f>COUNTIFS([2]nominal!$Q$7:$Q$9999,$H190,[2]nominal!$J$7:$J$9999,"&gt;59")</f>
        <v>0</v>
      </c>
      <c r="S190" s="8">
        <f>COUNTIFS([2]nominal!$Q$7:$Q$9999,$H190,[2]nominal!$AH$7:$AH$9999,$S$4)</f>
        <v>2</v>
      </c>
      <c r="T190" s="21">
        <f>COUNTIFS([2]nominal!$Q$7:$Q$9999,$H190,[2]nominal!$AH$7:$AH$9999,$T$4)</f>
        <v>0</v>
      </c>
      <c r="U190" s="21">
        <f>COUNTIFS([2]nominal!$Q$7:$Q$9999,$H190,[2]nominal!$AH$7:$AH$9999,$U$4)</f>
        <v>0</v>
      </c>
      <c r="V190" s="21">
        <f>COUNTIFS([2]nominal!$Q$7:$Q$9999,$H190,[2]nominal!$AH$7:$AH$9999,$V$4)</f>
        <v>0</v>
      </c>
      <c r="W190" s="21">
        <f>COUNTIFS([2]nominal!$Q$7:$Q$9999,$H190,[2]nominal!$AH$7:$AH$9999,$W$4)</f>
        <v>0</v>
      </c>
      <c r="X190" s="8">
        <f>COUNTIFS([2]nominal!$Q$7:$Q$9999,$H190,[2]nominal!$AF$7:$AF$9999,$X$4)</f>
        <v>2</v>
      </c>
      <c r="Y190" s="21">
        <f>COUNTIFS([2]nominal!$Q$7:$Q$9999,$H190,[2]nominal!$AF$7:$AF$9999,$Y$4)</f>
        <v>0</v>
      </c>
      <c r="Z190" s="21">
        <f>COUNTIFS([2]nominal!$Q$7:$Q$9999,$H190,[2]nominal!$AK$7:$AK$9999,$Z$4)</f>
        <v>2</v>
      </c>
      <c r="AA190" s="21">
        <f>COUNTIFS([2]nominal!$Q$7:$Q$9999,$H190,[2]nominal!$AK$7:$AK$9999,$AA$4)</f>
        <v>0</v>
      </c>
      <c r="AB190" s="21">
        <f>COUNTIFS([2]nominal!$Q$7:$Q$9999,$H190,[2]nominal!$AK$7:$AK$9999,$AB$4)</f>
        <v>0</v>
      </c>
      <c r="AC190" s="21">
        <f>COUNTIFS([2]nominal!$Q$7:$Q$9999,$H190,[2]nominal!$AW$7:$AW$9999,$AC$4)</f>
        <v>0</v>
      </c>
      <c r="AD190" s="21">
        <f>COUNTIFS([2]nominal!$Q$7:$Q$9999,$H190,[2]nominal!$AZ$7:$AZ$9999,$AD$4)</f>
        <v>0</v>
      </c>
      <c r="AE190" s="8">
        <f>COUNTIFS([2]nominal!$Q$7:$Q$9999,$H190,[2]nominal!$AO$7:$AO$9999,$AE$4)</f>
        <v>0</v>
      </c>
      <c r="AF190" s="8">
        <f>COUNTIFS([2]nominal!$Q$7:$Q$9999,$H190,[2]nominal!$AT$7:$AT$9999,$AF$4)</f>
        <v>0</v>
      </c>
      <c r="AG190" s="21">
        <f>COUNTIFS([2]nominal!$Q$7:$Q$9999,$H190,[2]nominal!$DH$7:$DH$9999,$AG$4)</f>
        <v>0</v>
      </c>
      <c r="AH190" s="21">
        <f>COUNTIFS([2]nominal!$Q$7:$Q$9999,$H190,[2]nominal!$CN$7:$CN$9999,$AH$4)</f>
        <v>0</v>
      </c>
      <c r="AI190" s="21">
        <f>COUNTIFS([2]nominal!$Q$7:$Q$9999,$H190,[2]nominal!$CN$7:$CN$9999,$AI$4)</f>
        <v>0</v>
      </c>
      <c r="AJ190" s="21">
        <f>COUNTIFS([2]nominal!$Q$7:$Q$9999,$H190,[2]nominal!$CN$7:$CN$9999,$AJ$4)</f>
        <v>0</v>
      </c>
      <c r="AK190" s="21">
        <f>COUNTIFS([2]nominal!$Q$7:$Q$9999,$H190,[2]nominal!$CN$7:$CN$9999,$AK$4)</f>
        <v>2</v>
      </c>
      <c r="AL190" s="21">
        <f>COUNTIFS([2]nominal!$Q$7:$Q$9999,$H190,[2]nominal!$CO$7:$CO$9999,$AL$4)</f>
        <v>0</v>
      </c>
      <c r="AM190" s="21">
        <f>COUNTIFS([2]nominal!$Q$7:$Q$9999,$H190,[2]nominal!$CO$7:$CO$9999,$AM$4)</f>
        <v>0</v>
      </c>
      <c r="AN190" s="21">
        <f>COUNTIFS([2]nominal!$Q$7:$Q$9999,$H190,[2]nominal!$CO$7:$CO$9999,$AN$4)</f>
        <v>2</v>
      </c>
      <c r="AO190" s="21">
        <f>COUNTIFS([2]nominal!$Q$7:$Q$9999,$H190,[2]nominal!$DE$7:$DE$9999,$AO$4)</f>
        <v>0</v>
      </c>
      <c r="AP190" s="21">
        <f>COUNTIFS([2]nominal!$Q$7:$Q$9999,$H190,[2]nominal!$DE$7:$DE$9999,$AP$4)</f>
        <v>2</v>
      </c>
      <c r="AQ190" s="21">
        <f>COUNTIFS([2]nominal!$Q$7:$Q$9999,$H190,[2]nominal!$DE$7:$DE$9999,$AQ$4)</f>
        <v>0</v>
      </c>
      <c r="AR190" s="21">
        <f>COUNTIFS([2]nominal!$Q$7:$Q$9999,$H190,[2]nominal!$DQ$7:$DQ$9999,$AR$4)</f>
        <v>0</v>
      </c>
      <c r="AS190" s="21">
        <f>COUNTIFS([2]nominal!$Q$7:$Q$9999,$H190,[2]nominal!$DQ$7:$DQ$9999,$AS$4)</f>
        <v>0</v>
      </c>
      <c r="AT190" s="21">
        <f>COUNTIFS([2]nominal!$Q$7:$Q$9999,$H190,[2]nominal!$DQ$7:$DQ$9999,$AT$4)</f>
        <v>2</v>
      </c>
      <c r="AU190" s="21">
        <f>COUNTIFS([2]nominal!$Q$7:$Q$9999,$H190,[2]nominal!$DL$7:$DL$9999,$AU$4)</f>
        <v>0</v>
      </c>
      <c r="AV190" s="21">
        <f>COUNTIFS([2]nominal!$Q$7:$Q$9999,$H190,[2]nominal!$DL$7:$DL$9999,$AV$4)</f>
        <v>0</v>
      </c>
      <c r="AW190" s="21">
        <f>COUNTIFS([2]nominal!$Q$7:$Q$9999,$H190,[2]nominal!$DL$7:$DL$9999,$AW$4)</f>
        <v>0</v>
      </c>
      <c r="AX190" s="21">
        <f>COUNTIFS([2]nominal!$Q$7:$Q$9999,$H190,[2]nominal!$DL$7:$DL$9999,$AX$4)</f>
        <v>0</v>
      </c>
      <c r="AY190" s="21">
        <f>COUNTIFS([2]nominal!$Q$7:$Q$9999,$H190,[2]nominal!$DL$7:$DL$9999,$AY$4)</f>
        <v>0</v>
      </c>
      <c r="AZ190" s="21">
        <f>COUNTIFS([2]nominal!$Q$7:$Q$9999,$H190,[2]nominal!$DL$7:$DL$9999,$AZ$4)</f>
        <v>2</v>
      </c>
      <c r="BA190" s="21">
        <f>COUNTIFS([2]nominal!$Q$7:$Q$9999,$H190,[2]nominal!$DO$7:$DO$9999,$BA$4)</f>
        <v>0</v>
      </c>
      <c r="BB190" s="21">
        <f>COUNTIFS([2]nominal!$Q$7:$Q$9999,$H190,[2]nominal!$ES$7:$ES$9999,$BB$4)</f>
        <v>0</v>
      </c>
      <c r="BC190" s="11"/>
    </row>
    <row r="191" spans="1:55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f>IFERROR(VLOOKUP(H191,[1]NroPctesXeess!$E$3:$G$9999,3,FALSE),0)</f>
        <v>0</v>
      </c>
      <c r="K191" s="8">
        <f>COUNTIFS([2]nominal!$Q$7:$Q$9999,H191)</f>
        <v>0</v>
      </c>
      <c r="L191" s="8">
        <f>COUNTIFS([3]nominal!$Q$7:$Q$999,H191)</f>
        <v>0</v>
      </c>
      <c r="M191" s="8">
        <f>COUNTIFS([2]nominal!$Q$7:$Q$9999,$H191,[2]nominal!$J$7:$J$9999,"&lt;6")</f>
        <v>0</v>
      </c>
      <c r="N191" s="8">
        <f>COUNTIFS([2]nominal!$Q$7:$Q$9999,$H191,[2]nominal!$J$7:$J$9999,"&gt;5",[2]nominal!$J$7:$J$9999,"&lt;12")</f>
        <v>0</v>
      </c>
      <c r="O191" s="8">
        <f>COUNTIFS([2]nominal!$Q$7:$Q$9999,$H191,[2]nominal!$J$7:$J$9999,"&gt;11",[2]nominal!$J$7:$J$9999,"&lt;18")</f>
        <v>0</v>
      </c>
      <c r="P191" s="8">
        <f>COUNTIFS([2]nominal!$Q$7:$Q$9999,$H191,[2]nominal!$J$7:$J$9999,"&gt;17",[2]nominal!$J$7:$J$9999,"&lt;30")</f>
        <v>0</v>
      </c>
      <c r="Q191" s="8">
        <f>COUNTIFS([2]nominal!$Q$7:$Q$9999,$H191,[2]nominal!$J$7:$J$9999,"&gt;29",[2]nominal!$J$7:$J$9999,"&lt;60")</f>
        <v>0</v>
      </c>
      <c r="R191" s="8">
        <f>COUNTIFS([2]nominal!$Q$7:$Q$9999,$H191,[2]nominal!$J$7:$J$9999,"&gt;59")</f>
        <v>0</v>
      </c>
      <c r="S191" s="8">
        <f>COUNTIFS([2]nominal!$Q$7:$Q$9999,$H191,[2]nominal!$AH$7:$AH$9999,$S$4)</f>
        <v>0</v>
      </c>
      <c r="T191" s="21">
        <f>COUNTIFS([2]nominal!$Q$7:$Q$9999,$H191,[2]nominal!$AH$7:$AH$9999,$T$4)</f>
        <v>0</v>
      </c>
      <c r="U191" s="21">
        <f>COUNTIFS([2]nominal!$Q$7:$Q$9999,$H191,[2]nominal!$AH$7:$AH$9999,$U$4)</f>
        <v>0</v>
      </c>
      <c r="V191" s="21">
        <f>COUNTIFS([2]nominal!$Q$7:$Q$9999,$H191,[2]nominal!$AH$7:$AH$9999,$V$4)</f>
        <v>0</v>
      </c>
      <c r="W191" s="21">
        <f>COUNTIFS([2]nominal!$Q$7:$Q$9999,$H191,[2]nominal!$AH$7:$AH$9999,$W$4)</f>
        <v>0</v>
      </c>
      <c r="X191" s="8">
        <f>COUNTIFS([2]nominal!$Q$7:$Q$9999,$H191,[2]nominal!$AF$7:$AF$9999,$X$4)</f>
        <v>0</v>
      </c>
      <c r="Y191" s="21">
        <f>COUNTIFS([2]nominal!$Q$7:$Q$9999,$H191,[2]nominal!$AF$7:$AF$9999,$Y$4)</f>
        <v>0</v>
      </c>
      <c r="Z191" s="21">
        <f>COUNTIFS([2]nominal!$Q$7:$Q$9999,$H191,[2]nominal!$AK$7:$AK$9999,$Z$4)</f>
        <v>0</v>
      </c>
      <c r="AA191" s="21">
        <f>COUNTIFS([2]nominal!$Q$7:$Q$9999,$H191,[2]nominal!$AK$7:$AK$9999,$AA$4)</f>
        <v>0</v>
      </c>
      <c r="AB191" s="21">
        <f>COUNTIFS([2]nominal!$Q$7:$Q$9999,$H191,[2]nominal!$AK$7:$AK$9999,$AB$4)</f>
        <v>0</v>
      </c>
      <c r="AC191" s="21">
        <f>COUNTIFS([2]nominal!$Q$7:$Q$9999,$H191,[2]nominal!$AW$7:$AW$9999,$AC$4)</f>
        <v>0</v>
      </c>
      <c r="AD191" s="21">
        <f>COUNTIFS([2]nominal!$Q$7:$Q$9999,$H191,[2]nominal!$AZ$7:$AZ$9999,$AD$4)</f>
        <v>0</v>
      </c>
      <c r="AE191" s="8">
        <f>COUNTIFS([2]nominal!$Q$7:$Q$9999,$H191,[2]nominal!$AO$7:$AO$9999,$AE$4)</f>
        <v>0</v>
      </c>
      <c r="AF191" s="8">
        <f>COUNTIFS([2]nominal!$Q$7:$Q$9999,$H191,[2]nominal!$AT$7:$AT$9999,$AF$4)</f>
        <v>0</v>
      </c>
      <c r="AG191" s="21">
        <f>COUNTIFS([2]nominal!$Q$7:$Q$9999,$H191,[2]nominal!$DH$7:$DH$9999,$AG$4)</f>
        <v>0</v>
      </c>
      <c r="AH191" s="21">
        <f>COUNTIFS([2]nominal!$Q$7:$Q$9999,$H191,[2]nominal!$CN$7:$CN$9999,$AH$4)</f>
        <v>0</v>
      </c>
      <c r="AI191" s="21">
        <f>COUNTIFS([2]nominal!$Q$7:$Q$9999,$H191,[2]nominal!$CN$7:$CN$9999,$AI$4)</f>
        <v>0</v>
      </c>
      <c r="AJ191" s="21">
        <f>COUNTIFS([2]nominal!$Q$7:$Q$9999,$H191,[2]nominal!$CN$7:$CN$9999,$AJ$4)</f>
        <v>0</v>
      </c>
      <c r="AK191" s="21">
        <f>COUNTIFS([2]nominal!$Q$7:$Q$9999,$H191,[2]nominal!$CN$7:$CN$9999,$AK$4)</f>
        <v>0</v>
      </c>
      <c r="AL191" s="21">
        <f>COUNTIFS([2]nominal!$Q$7:$Q$9999,$H191,[2]nominal!$CO$7:$CO$9999,$AL$4)</f>
        <v>0</v>
      </c>
      <c r="AM191" s="21">
        <f>COUNTIFS([2]nominal!$Q$7:$Q$9999,$H191,[2]nominal!$CO$7:$CO$9999,$AM$4)</f>
        <v>0</v>
      </c>
      <c r="AN191" s="21">
        <f>COUNTIFS([2]nominal!$Q$7:$Q$9999,$H191,[2]nominal!$CO$7:$CO$9999,$AN$4)</f>
        <v>0</v>
      </c>
      <c r="AO191" s="21">
        <f>COUNTIFS([2]nominal!$Q$7:$Q$9999,$H191,[2]nominal!$DE$7:$DE$9999,$AO$4)</f>
        <v>0</v>
      </c>
      <c r="AP191" s="21">
        <f>COUNTIFS([2]nominal!$Q$7:$Q$9999,$H191,[2]nominal!$DE$7:$DE$9999,$AP$4)</f>
        <v>0</v>
      </c>
      <c r="AQ191" s="21">
        <f>COUNTIFS([2]nominal!$Q$7:$Q$9999,$H191,[2]nominal!$DE$7:$DE$9999,$AQ$4)</f>
        <v>0</v>
      </c>
      <c r="AR191" s="21">
        <f>COUNTIFS([2]nominal!$Q$7:$Q$9999,$H191,[2]nominal!$DQ$7:$DQ$9999,$AR$4)</f>
        <v>0</v>
      </c>
      <c r="AS191" s="21">
        <f>COUNTIFS([2]nominal!$Q$7:$Q$9999,$H191,[2]nominal!$DQ$7:$DQ$9999,$AS$4)</f>
        <v>0</v>
      </c>
      <c r="AT191" s="21">
        <f>COUNTIFS([2]nominal!$Q$7:$Q$9999,$H191,[2]nominal!$DQ$7:$DQ$9999,$AT$4)</f>
        <v>0</v>
      </c>
      <c r="AU191" s="21">
        <f>COUNTIFS([2]nominal!$Q$7:$Q$9999,$H191,[2]nominal!$DL$7:$DL$9999,$AU$4)</f>
        <v>0</v>
      </c>
      <c r="AV191" s="21">
        <f>COUNTIFS([2]nominal!$Q$7:$Q$9999,$H191,[2]nominal!$DL$7:$DL$9999,$AV$4)</f>
        <v>0</v>
      </c>
      <c r="AW191" s="21">
        <f>COUNTIFS([2]nominal!$Q$7:$Q$9999,$H191,[2]nominal!$DL$7:$DL$9999,$AW$4)</f>
        <v>0</v>
      </c>
      <c r="AX191" s="21">
        <f>COUNTIFS([2]nominal!$Q$7:$Q$9999,$H191,[2]nominal!$DL$7:$DL$9999,$AX$4)</f>
        <v>0</v>
      </c>
      <c r="AY191" s="21">
        <f>COUNTIFS([2]nominal!$Q$7:$Q$9999,$H191,[2]nominal!$DL$7:$DL$9999,$AY$4)</f>
        <v>0</v>
      </c>
      <c r="AZ191" s="21">
        <f>COUNTIFS([2]nominal!$Q$7:$Q$9999,$H191,[2]nominal!$DL$7:$DL$9999,$AZ$4)</f>
        <v>0</v>
      </c>
      <c r="BA191" s="21">
        <f>COUNTIFS([2]nominal!$Q$7:$Q$9999,$H191,[2]nominal!$DO$7:$DO$9999,$BA$4)</f>
        <v>0</v>
      </c>
      <c r="BB191" s="21">
        <f>COUNTIFS([2]nominal!$Q$7:$Q$9999,$H191,[2]nominal!$ES$7:$ES$9999,$BB$4)</f>
        <v>0</v>
      </c>
      <c r="BC191" s="11"/>
    </row>
    <row r="192" spans="1:55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f>IFERROR(VLOOKUP(H192,[1]NroPctesXeess!$E$3:$G$9999,3,FALSE),0)</f>
        <v>0</v>
      </c>
      <c r="K192" s="8">
        <f>COUNTIFS([2]nominal!$Q$7:$Q$9999,H192)</f>
        <v>0</v>
      </c>
      <c r="L192" s="8">
        <f>COUNTIFS([3]nominal!$Q$7:$Q$999,H192)</f>
        <v>0</v>
      </c>
      <c r="M192" s="8">
        <f>COUNTIFS([2]nominal!$Q$7:$Q$9999,$H192,[2]nominal!$J$7:$J$9999,"&lt;6")</f>
        <v>0</v>
      </c>
      <c r="N192" s="8">
        <f>COUNTIFS([2]nominal!$Q$7:$Q$9999,$H192,[2]nominal!$J$7:$J$9999,"&gt;5",[2]nominal!$J$7:$J$9999,"&lt;12")</f>
        <v>0</v>
      </c>
      <c r="O192" s="8">
        <f>COUNTIFS([2]nominal!$Q$7:$Q$9999,$H192,[2]nominal!$J$7:$J$9999,"&gt;11",[2]nominal!$J$7:$J$9999,"&lt;18")</f>
        <v>0</v>
      </c>
      <c r="P192" s="8">
        <f>COUNTIFS([2]nominal!$Q$7:$Q$9999,$H192,[2]nominal!$J$7:$J$9999,"&gt;17",[2]nominal!$J$7:$J$9999,"&lt;30")</f>
        <v>0</v>
      </c>
      <c r="Q192" s="8">
        <f>COUNTIFS([2]nominal!$Q$7:$Q$9999,$H192,[2]nominal!$J$7:$J$9999,"&gt;29",[2]nominal!$J$7:$J$9999,"&lt;60")</f>
        <v>0</v>
      </c>
      <c r="R192" s="8">
        <f>COUNTIFS([2]nominal!$Q$7:$Q$9999,$H192,[2]nominal!$J$7:$J$9999,"&gt;59")</f>
        <v>0</v>
      </c>
      <c r="S192" s="8">
        <f>COUNTIFS([2]nominal!$Q$7:$Q$9999,$H192,[2]nominal!$AH$7:$AH$9999,$S$4)</f>
        <v>0</v>
      </c>
      <c r="T192" s="21">
        <f>COUNTIFS([2]nominal!$Q$7:$Q$9999,$H192,[2]nominal!$AH$7:$AH$9999,$T$4)</f>
        <v>0</v>
      </c>
      <c r="U192" s="21">
        <f>COUNTIFS([2]nominal!$Q$7:$Q$9999,$H192,[2]nominal!$AH$7:$AH$9999,$U$4)</f>
        <v>0</v>
      </c>
      <c r="V192" s="21">
        <f>COUNTIFS([2]nominal!$Q$7:$Q$9999,$H192,[2]nominal!$AH$7:$AH$9999,$V$4)</f>
        <v>0</v>
      </c>
      <c r="W192" s="21">
        <f>COUNTIFS([2]nominal!$Q$7:$Q$9999,$H192,[2]nominal!$AH$7:$AH$9999,$W$4)</f>
        <v>0</v>
      </c>
      <c r="X192" s="8">
        <f>COUNTIFS([2]nominal!$Q$7:$Q$9999,$H192,[2]nominal!$AF$7:$AF$9999,$X$4)</f>
        <v>0</v>
      </c>
      <c r="Y192" s="21">
        <f>COUNTIFS([2]nominal!$Q$7:$Q$9999,$H192,[2]nominal!$AF$7:$AF$9999,$Y$4)</f>
        <v>0</v>
      </c>
      <c r="Z192" s="21">
        <f>COUNTIFS([2]nominal!$Q$7:$Q$9999,$H192,[2]nominal!$AK$7:$AK$9999,$Z$4)</f>
        <v>0</v>
      </c>
      <c r="AA192" s="21">
        <f>COUNTIFS([2]nominal!$Q$7:$Q$9999,$H192,[2]nominal!$AK$7:$AK$9999,$AA$4)</f>
        <v>0</v>
      </c>
      <c r="AB192" s="21">
        <f>COUNTIFS([2]nominal!$Q$7:$Q$9999,$H192,[2]nominal!$AK$7:$AK$9999,$AB$4)</f>
        <v>0</v>
      </c>
      <c r="AC192" s="21">
        <f>COUNTIFS([2]nominal!$Q$7:$Q$9999,$H192,[2]nominal!$AW$7:$AW$9999,$AC$4)</f>
        <v>0</v>
      </c>
      <c r="AD192" s="21">
        <f>COUNTIFS([2]nominal!$Q$7:$Q$9999,$H192,[2]nominal!$AZ$7:$AZ$9999,$AD$4)</f>
        <v>0</v>
      </c>
      <c r="AE192" s="8">
        <f>COUNTIFS([2]nominal!$Q$7:$Q$9999,$H192,[2]nominal!$AO$7:$AO$9999,$AE$4)</f>
        <v>0</v>
      </c>
      <c r="AF192" s="8">
        <f>COUNTIFS([2]nominal!$Q$7:$Q$9999,$H192,[2]nominal!$AT$7:$AT$9999,$AF$4)</f>
        <v>0</v>
      </c>
      <c r="AG192" s="21">
        <f>COUNTIFS([2]nominal!$Q$7:$Q$9999,$H192,[2]nominal!$DH$7:$DH$9999,$AG$4)</f>
        <v>0</v>
      </c>
      <c r="AH192" s="21">
        <f>COUNTIFS([2]nominal!$Q$7:$Q$9999,$H192,[2]nominal!$CN$7:$CN$9999,$AH$4)</f>
        <v>0</v>
      </c>
      <c r="AI192" s="21">
        <f>COUNTIFS([2]nominal!$Q$7:$Q$9999,$H192,[2]nominal!$CN$7:$CN$9999,$AI$4)</f>
        <v>0</v>
      </c>
      <c r="AJ192" s="21">
        <f>COUNTIFS([2]nominal!$Q$7:$Q$9999,$H192,[2]nominal!$CN$7:$CN$9999,$AJ$4)</f>
        <v>0</v>
      </c>
      <c r="AK192" s="21">
        <f>COUNTIFS([2]nominal!$Q$7:$Q$9999,$H192,[2]nominal!$CN$7:$CN$9999,$AK$4)</f>
        <v>0</v>
      </c>
      <c r="AL192" s="21">
        <f>COUNTIFS([2]nominal!$Q$7:$Q$9999,$H192,[2]nominal!$CO$7:$CO$9999,$AL$4)</f>
        <v>0</v>
      </c>
      <c r="AM192" s="21">
        <f>COUNTIFS([2]nominal!$Q$7:$Q$9999,$H192,[2]nominal!$CO$7:$CO$9999,$AM$4)</f>
        <v>0</v>
      </c>
      <c r="AN192" s="21">
        <f>COUNTIFS([2]nominal!$Q$7:$Q$9999,$H192,[2]nominal!$CO$7:$CO$9999,$AN$4)</f>
        <v>0</v>
      </c>
      <c r="AO192" s="21">
        <f>COUNTIFS([2]nominal!$Q$7:$Q$9999,$H192,[2]nominal!$DE$7:$DE$9999,$AO$4)</f>
        <v>0</v>
      </c>
      <c r="AP192" s="21">
        <f>COUNTIFS([2]nominal!$Q$7:$Q$9999,$H192,[2]nominal!$DE$7:$DE$9999,$AP$4)</f>
        <v>0</v>
      </c>
      <c r="AQ192" s="21">
        <f>COUNTIFS([2]nominal!$Q$7:$Q$9999,$H192,[2]nominal!$DE$7:$DE$9999,$AQ$4)</f>
        <v>0</v>
      </c>
      <c r="AR192" s="21">
        <f>COUNTIFS([2]nominal!$Q$7:$Q$9999,$H192,[2]nominal!$DQ$7:$DQ$9999,$AR$4)</f>
        <v>0</v>
      </c>
      <c r="AS192" s="21">
        <f>COUNTIFS([2]nominal!$Q$7:$Q$9999,$H192,[2]nominal!$DQ$7:$DQ$9999,$AS$4)</f>
        <v>0</v>
      </c>
      <c r="AT192" s="21">
        <f>COUNTIFS([2]nominal!$Q$7:$Q$9999,$H192,[2]nominal!$DQ$7:$DQ$9999,$AT$4)</f>
        <v>0</v>
      </c>
      <c r="AU192" s="21">
        <f>COUNTIFS([2]nominal!$Q$7:$Q$9999,$H192,[2]nominal!$DL$7:$DL$9999,$AU$4)</f>
        <v>0</v>
      </c>
      <c r="AV192" s="21">
        <f>COUNTIFS([2]nominal!$Q$7:$Q$9999,$H192,[2]nominal!$DL$7:$DL$9999,$AV$4)</f>
        <v>0</v>
      </c>
      <c r="AW192" s="21">
        <f>COUNTIFS([2]nominal!$Q$7:$Q$9999,$H192,[2]nominal!$DL$7:$DL$9999,$AW$4)</f>
        <v>0</v>
      </c>
      <c r="AX192" s="21">
        <f>COUNTIFS([2]nominal!$Q$7:$Q$9999,$H192,[2]nominal!$DL$7:$DL$9999,$AX$4)</f>
        <v>0</v>
      </c>
      <c r="AY192" s="21">
        <f>COUNTIFS([2]nominal!$Q$7:$Q$9999,$H192,[2]nominal!$DL$7:$DL$9999,$AY$4)</f>
        <v>0</v>
      </c>
      <c r="AZ192" s="21">
        <f>COUNTIFS([2]nominal!$Q$7:$Q$9999,$H192,[2]nominal!$DL$7:$DL$9999,$AZ$4)</f>
        <v>0</v>
      </c>
      <c r="BA192" s="21">
        <f>COUNTIFS([2]nominal!$Q$7:$Q$9999,$H192,[2]nominal!$DO$7:$DO$9999,$BA$4)</f>
        <v>0</v>
      </c>
      <c r="BB192" s="21">
        <f>COUNTIFS([2]nominal!$Q$7:$Q$9999,$H192,[2]nominal!$ES$7:$ES$9999,$BB$4)</f>
        <v>0</v>
      </c>
      <c r="BC192" s="11"/>
    </row>
    <row r="193" spans="1:55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f>IFERROR(VLOOKUP(H193,[1]NroPctesXeess!$E$3:$G$9999,3,FALSE),0)</f>
        <v>0</v>
      </c>
      <c r="K193" s="8">
        <f>COUNTIFS([2]nominal!$Q$7:$Q$9999,H193)</f>
        <v>0</v>
      </c>
      <c r="L193" s="8">
        <f>COUNTIFS([3]nominal!$Q$7:$Q$999,H193)</f>
        <v>0</v>
      </c>
      <c r="M193" s="8">
        <f>COUNTIFS([2]nominal!$Q$7:$Q$9999,$H193,[2]nominal!$J$7:$J$9999,"&lt;6")</f>
        <v>0</v>
      </c>
      <c r="N193" s="8">
        <f>COUNTIFS([2]nominal!$Q$7:$Q$9999,$H193,[2]nominal!$J$7:$J$9999,"&gt;5",[2]nominal!$J$7:$J$9999,"&lt;12")</f>
        <v>0</v>
      </c>
      <c r="O193" s="8">
        <f>COUNTIFS([2]nominal!$Q$7:$Q$9999,$H193,[2]nominal!$J$7:$J$9999,"&gt;11",[2]nominal!$J$7:$J$9999,"&lt;18")</f>
        <v>0</v>
      </c>
      <c r="P193" s="8">
        <f>COUNTIFS([2]nominal!$Q$7:$Q$9999,$H193,[2]nominal!$J$7:$J$9999,"&gt;17",[2]nominal!$J$7:$J$9999,"&lt;30")</f>
        <v>0</v>
      </c>
      <c r="Q193" s="8">
        <f>COUNTIFS([2]nominal!$Q$7:$Q$9999,$H193,[2]nominal!$J$7:$J$9999,"&gt;29",[2]nominal!$J$7:$J$9999,"&lt;60")</f>
        <v>0</v>
      </c>
      <c r="R193" s="8">
        <f>COUNTIFS([2]nominal!$Q$7:$Q$9999,$H193,[2]nominal!$J$7:$J$9999,"&gt;59")</f>
        <v>0</v>
      </c>
      <c r="S193" s="8">
        <f>COUNTIFS([2]nominal!$Q$7:$Q$9999,$H193,[2]nominal!$AH$7:$AH$9999,$S$4)</f>
        <v>0</v>
      </c>
      <c r="T193" s="21">
        <f>COUNTIFS([2]nominal!$Q$7:$Q$9999,$H193,[2]nominal!$AH$7:$AH$9999,$T$4)</f>
        <v>0</v>
      </c>
      <c r="U193" s="21">
        <f>COUNTIFS([2]nominal!$Q$7:$Q$9999,$H193,[2]nominal!$AH$7:$AH$9999,$U$4)</f>
        <v>0</v>
      </c>
      <c r="V193" s="21">
        <f>COUNTIFS([2]nominal!$Q$7:$Q$9999,$H193,[2]nominal!$AH$7:$AH$9999,$V$4)</f>
        <v>0</v>
      </c>
      <c r="W193" s="21">
        <f>COUNTIFS([2]nominal!$Q$7:$Q$9999,$H193,[2]nominal!$AH$7:$AH$9999,$W$4)</f>
        <v>0</v>
      </c>
      <c r="X193" s="8">
        <f>COUNTIFS([2]nominal!$Q$7:$Q$9999,$H193,[2]nominal!$AF$7:$AF$9999,$X$4)</f>
        <v>0</v>
      </c>
      <c r="Y193" s="21">
        <f>COUNTIFS([2]nominal!$Q$7:$Q$9999,$H193,[2]nominal!$AF$7:$AF$9999,$Y$4)</f>
        <v>0</v>
      </c>
      <c r="Z193" s="21">
        <f>COUNTIFS([2]nominal!$Q$7:$Q$9999,$H193,[2]nominal!$AK$7:$AK$9999,$Z$4)</f>
        <v>0</v>
      </c>
      <c r="AA193" s="21">
        <f>COUNTIFS([2]nominal!$Q$7:$Q$9999,$H193,[2]nominal!$AK$7:$AK$9999,$AA$4)</f>
        <v>0</v>
      </c>
      <c r="AB193" s="21">
        <f>COUNTIFS([2]nominal!$Q$7:$Q$9999,$H193,[2]nominal!$AK$7:$AK$9999,$AB$4)</f>
        <v>0</v>
      </c>
      <c r="AC193" s="21">
        <f>COUNTIFS([2]nominal!$Q$7:$Q$9999,$H193,[2]nominal!$AW$7:$AW$9999,$AC$4)</f>
        <v>0</v>
      </c>
      <c r="AD193" s="21">
        <f>COUNTIFS([2]nominal!$Q$7:$Q$9999,$H193,[2]nominal!$AZ$7:$AZ$9999,$AD$4)</f>
        <v>0</v>
      </c>
      <c r="AE193" s="8">
        <f>COUNTIFS([2]nominal!$Q$7:$Q$9999,$H193,[2]nominal!$AO$7:$AO$9999,$AE$4)</f>
        <v>0</v>
      </c>
      <c r="AF193" s="8">
        <f>COUNTIFS([2]nominal!$Q$7:$Q$9999,$H193,[2]nominal!$AT$7:$AT$9999,$AF$4)</f>
        <v>0</v>
      </c>
      <c r="AG193" s="21">
        <f>COUNTIFS([2]nominal!$Q$7:$Q$9999,$H193,[2]nominal!$DH$7:$DH$9999,$AG$4)</f>
        <v>0</v>
      </c>
      <c r="AH193" s="21">
        <f>COUNTIFS([2]nominal!$Q$7:$Q$9999,$H193,[2]nominal!$CN$7:$CN$9999,$AH$4)</f>
        <v>0</v>
      </c>
      <c r="AI193" s="21">
        <f>COUNTIFS([2]nominal!$Q$7:$Q$9999,$H193,[2]nominal!$CN$7:$CN$9999,$AI$4)</f>
        <v>0</v>
      </c>
      <c r="AJ193" s="21">
        <f>COUNTIFS([2]nominal!$Q$7:$Q$9999,$H193,[2]nominal!$CN$7:$CN$9999,$AJ$4)</f>
        <v>0</v>
      </c>
      <c r="AK193" s="21">
        <f>COUNTIFS([2]nominal!$Q$7:$Q$9999,$H193,[2]nominal!$CN$7:$CN$9999,$AK$4)</f>
        <v>0</v>
      </c>
      <c r="AL193" s="21">
        <f>COUNTIFS([2]nominal!$Q$7:$Q$9999,$H193,[2]nominal!$CO$7:$CO$9999,$AL$4)</f>
        <v>0</v>
      </c>
      <c r="AM193" s="21">
        <f>COUNTIFS([2]nominal!$Q$7:$Q$9999,$H193,[2]nominal!$CO$7:$CO$9999,$AM$4)</f>
        <v>0</v>
      </c>
      <c r="AN193" s="21">
        <f>COUNTIFS([2]nominal!$Q$7:$Q$9999,$H193,[2]nominal!$CO$7:$CO$9999,$AN$4)</f>
        <v>0</v>
      </c>
      <c r="AO193" s="21">
        <f>COUNTIFS([2]nominal!$Q$7:$Q$9999,$H193,[2]nominal!$DE$7:$DE$9999,$AO$4)</f>
        <v>0</v>
      </c>
      <c r="AP193" s="21">
        <f>COUNTIFS([2]nominal!$Q$7:$Q$9999,$H193,[2]nominal!$DE$7:$DE$9999,$AP$4)</f>
        <v>0</v>
      </c>
      <c r="AQ193" s="21">
        <f>COUNTIFS([2]nominal!$Q$7:$Q$9999,$H193,[2]nominal!$DE$7:$DE$9999,$AQ$4)</f>
        <v>0</v>
      </c>
      <c r="AR193" s="21">
        <f>COUNTIFS([2]nominal!$Q$7:$Q$9999,$H193,[2]nominal!$DQ$7:$DQ$9999,$AR$4)</f>
        <v>0</v>
      </c>
      <c r="AS193" s="21">
        <f>COUNTIFS([2]nominal!$Q$7:$Q$9999,$H193,[2]nominal!$DQ$7:$DQ$9999,$AS$4)</f>
        <v>0</v>
      </c>
      <c r="AT193" s="21">
        <f>COUNTIFS([2]nominal!$Q$7:$Q$9999,$H193,[2]nominal!$DQ$7:$DQ$9999,$AT$4)</f>
        <v>0</v>
      </c>
      <c r="AU193" s="21">
        <f>COUNTIFS([2]nominal!$Q$7:$Q$9999,$H193,[2]nominal!$DL$7:$DL$9999,$AU$4)</f>
        <v>0</v>
      </c>
      <c r="AV193" s="21">
        <f>COUNTIFS([2]nominal!$Q$7:$Q$9999,$H193,[2]nominal!$DL$7:$DL$9999,$AV$4)</f>
        <v>0</v>
      </c>
      <c r="AW193" s="21">
        <f>COUNTIFS([2]nominal!$Q$7:$Q$9999,$H193,[2]nominal!$DL$7:$DL$9999,$AW$4)</f>
        <v>0</v>
      </c>
      <c r="AX193" s="21">
        <f>COUNTIFS([2]nominal!$Q$7:$Q$9999,$H193,[2]nominal!$DL$7:$DL$9999,$AX$4)</f>
        <v>0</v>
      </c>
      <c r="AY193" s="21">
        <f>COUNTIFS([2]nominal!$Q$7:$Q$9999,$H193,[2]nominal!$DL$7:$DL$9999,$AY$4)</f>
        <v>0</v>
      </c>
      <c r="AZ193" s="21">
        <f>COUNTIFS([2]nominal!$Q$7:$Q$9999,$H193,[2]nominal!$DL$7:$DL$9999,$AZ$4)</f>
        <v>0</v>
      </c>
      <c r="BA193" s="21">
        <f>COUNTIFS([2]nominal!$Q$7:$Q$9999,$H193,[2]nominal!$DO$7:$DO$9999,$BA$4)</f>
        <v>0</v>
      </c>
      <c r="BB193" s="21">
        <f>COUNTIFS([2]nominal!$Q$7:$Q$9999,$H193,[2]nominal!$ES$7:$ES$9999,$BB$4)</f>
        <v>0</v>
      </c>
      <c r="BC193" s="11"/>
    </row>
    <row r="194" spans="1:55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f>IFERROR(VLOOKUP(H194,[1]NroPctesXeess!$E$3:$G$9999,3,FALSE),0)</f>
        <v>2</v>
      </c>
      <c r="K194" s="8">
        <f>COUNTIFS([2]nominal!$Q$7:$Q$9999,H194)</f>
        <v>2</v>
      </c>
      <c r="L194" s="8">
        <f>COUNTIFS([3]nominal!$Q$7:$Q$999,H194)</f>
        <v>0</v>
      </c>
      <c r="M194" s="8">
        <f>COUNTIFS([2]nominal!$Q$7:$Q$9999,$H194,[2]nominal!$J$7:$J$9999,"&lt;6")</f>
        <v>0</v>
      </c>
      <c r="N194" s="8">
        <f>COUNTIFS([2]nominal!$Q$7:$Q$9999,$H194,[2]nominal!$J$7:$J$9999,"&gt;5",[2]nominal!$J$7:$J$9999,"&lt;12")</f>
        <v>0</v>
      </c>
      <c r="O194" s="8">
        <f>COUNTIFS([2]nominal!$Q$7:$Q$9999,$H194,[2]nominal!$J$7:$J$9999,"&gt;11",[2]nominal!$J$7:$J$9999,"&lt;18")</f>
        <v>0</v>
      </c>
      <c r="P194" s="8">
        <f>COUNTIFS([2]nominal!$Q$7:$Q$9999,$H194,[2]nominal!$J$7:$J$9999,"&gt;17",[2]nominal!$J$7:$J$9999,"&lt;30")</f>
        <v>0</v>
      </c>
      <c r="Q194" s="8">
        <f>COUNTIFS([2]nominal!$Q$7:$Q$9999,$H194,[2]nominal!$J$7:$J$9999,"&gt;29",[2]nominal!$J$7:$J$9999,"&lt;60")</f>
        <v>1</v>
      </c>
      <c r="R194" s="8">
        <f>COUNTIFS([2]nominal!$Q$7:$Q$9999,$H194,[2]nominal!$J$7:$J$9999,"&gt;59")</f>
        <v>1</v>
      </c>
      <c r="S194" s="8">
        <f>COUNTIFS([2]nominal!$Q$7:$Q$9999,$H194,[2]nominal!$AH$7:$AH$9999,$S$4)</f>
        <v>2</v>
      </c>
      <c r="T194" s="21">
        <f>COUNTIFS([2]nominal!$Q$7:$Q$9999,$H194,[2]nominal!$AH$7:$AH$9999,$T$4)</f>
        <v>0</v>
      </c>
      <c r="U194" s="21">
        <f>COUNTIFS([2]nominal!$Q$7:$Q$9999,$H194,[2]nominal!$AH$7:$AH$9999,$U$4)</f>
        <v>0</v>
      </c>
      <c r="V194" s="21">
        <f>COUNTIFS([2]nominal!$Q$7:$Q$9999,$H194,[2]nominal!$AH$7:$AH$9999,$V$4)</f>
        <v>0</v>
      </c>
      <c r="W194" s="21">
        <f>COUNTIFS([2]nominal!$Q$7:$Q$9999,$H194,[2]nominal!$AH$7:$AH$9999,$W$4)</f>
        <v>0</v>
      </c>
      <c r="X194" s="8">
        <f>COUNTIFS([2]nominal!$Q$7:$Q$9999,$H194,[2]nominal!$AF$7:$AF$9999,$X$4)</f>
        <v>2</v>
      </c>
      <c r="Y194" s="21">
        <f>COUNTIFS([2]nominal!$Q$7:$Q$9999,$H194,[2]nominal!$AF$7:$AF$9999,$Y$4)</f>
        <v>0</v>
      </c>
      <c r="Z194" s="21">
        <f>COUNTIFS([2]nominal!$Q$7:$Q$9999,$H194,[2]nominal!$AK$7:$AK$9999,$Z$4)</f>
        <v>2</v>
      </c>
      <c r="AA194" s="21">
        <f>COUNTIFS([2]nominal!$Q$7:$Q$9999,$H194,[2]nominal!$AK$7:$AK$9999,$AA$4)</f>
        <v>0</v>
      </c>
      <c r="AB194" s="21">
        <f>COUNTIFS([2]nominal!$Q$7:$Q$9999,$H194,[2]nominal!$AK$7:$AK$9999,$AB$4)</f>
        <v>0</v>
      </c>
      <c r="AC194" s="21">
        <f>COUNTIFS([2]nominal!$Q$7:$Q$9999,$H194,[2]nominal!$AW$7:$AW$9999,$AC$4)</f>
        <v>0</v>
      </c>
      <c r="AD194" s="21">
        <f>COUNTIFS([2]nominal!$Q$7:$Q$9999,$H194,[2]nominal!$AZ$7:$AZ$9999,$AD$4)</f>
        <v>0</v>
      </c>
      <c r="AE194" s="8">
        <f>COUNTIFS([2]nominal!$Q$7:$Q$9999,$H194,[2]nominal!$AO$7:$AO$9999,$AE$4)</f>
        <v>0</v>
      </c>
      <c r="AF194" s="8">
        <f>COUNTIFS([2]nominal!$Q$7:$Q$9999,$H194,[2]nominal!$AT$7:$AT$9999,$AF$4)</f>
        <v>0</v>
      </c>
      <c r="AG194" s="21">
        <f>COUNTIFS([2]nominal!$Q$7:$Q$9999,$H194,[2]nominal!$DH$7:$DH$9999,$AG$4)</f>
        <v>2</v>
      </c>
      <c r="AH194" s="21">
        <f>COUNTIFS([2]nominal!$Q$7:$Q$9999,$H194,[2]nominal!$CN$7:$CN$9999,$AH$4)</f>
        <v>0</v>
      </c>
      <c r="AI194" s="21">
        <f>COUNTIFS([2]nominal!$Q$7:$Q$9999,$H194,[2]nominal!$CN$7:$CN$9999,$AI$4)</f>
        <v>0</v>
      </c>
      <c r="AJ194" s="21">
        <f>COUNTIFS([2]nominal!$Q$7:$Q$9999,$H194,[2]nominal!$CN$7:$CN$9999,$AJ$4)</f>
        <v>0</v>
      </c>
      <c r="AK194" s="21">
        <f>COUNTIFS([2]nominal!$Q$7:$Q$9999,$H194,[2]nominal!$CN$7:$CN$9999,$AK$4)</f>
        <v>2</v>
      </c>
      <c r="AL194" s="21">
        <f>COUNTIFS([2]nominal!$Q$7:$Q$9999,$H194,[2]nominal!$CO$7:$CO$9999,$AL$4)</f>
        <v>0</v>
      </c>
      <c r="AM194" s="21">
        <f>COUNTIFS([2]nominal!$Q$7:$Q$9999,$H194,[2]nominal!$CO$7:$CO$9999,$AM$4)</f>
        <v>0</v>
      </c>
      <c r="AN194" s="21">
        <f>COUNTIFS([2]nominal!$Q$7:$Q$9999,$H194,[2]nominal!$CO$7:$CO$9999,$AN$4)</f>
        <v>2</v>
      </c>
      <c r="AO194" s="21">
        <f>COUNTIFS([2]nominal!$Q$7:$Q$9999,$H194,[2]nominal!$DE$7:$DE$9999,$AO$4)</f>
        <v>0</v>
      </c>
      <c r="AP194" s="21">
        <f>COUNTIFS([2]nominal!$Q$7:$Q$9999,$H194,[2]nominal!$DE$7:$DE$9999,$AP$4)</f>
        <v>1</v>
      </c>
      <c r="AQ194" s="21">
        <f>COUNTIFS([2]nominal!$Q$7:$Q$9999,$H194,[2]nominal!$DE$7:$DE$9999,$AQ$4)</f>
        <v>1</v>
      </c>
      <c r="AR194" s="21">
        <f>COUNTIFS([2]nominal!$Q$7:$Q$9999,$H194,[2]nominal!$DQ$7:$DQ$9999,$AR$4)</f>
        <v>0</v>
      </c>
      <c r="AS194" s="21">
        <f>COUNTIFS([2]nominal!$Q$7:$Q$9999,$H194,[2]nominal!$DQ$7:$DQ$9999,$AS$4)</f>
        <v>2</v>
      </c>
      <c r="AT194" s="21">
        <f>COUNTIFS([2]nominal!$Q$7:$Q$9999,$H194,[2]nominal!$DQ$7:$DQ$9999,$AT$4)</f>
        <v>0</v>
      </c>
      <c r="AU194" s="21">
        <f>COUNTIFS([2]nominal!$Q$7:$Q$9999,$H194,[2]nominal!$DL$7:$DL$9999,$AU$4)</f>
        <v>0</v>
      </c>
      <c r="AV194" s="21">
        <f>COUNTIFS([2]nominal!$Q$7:$Q$9999,$H194,[2]nominal!$DL$7:$DL$9999,$AV$4)</f>
        <v>0</v>
      </c>
      <c r="AW194" s="21">
        <f>COUNTIFS([2]nominal!$Q$7:$Q$9999,$H194,[2]nominal!$DL$7:$DL$9999,$AW$4)</f>
        <v>0</v>
      </c>
      <c r="AX194" s="21">
        <f>COUNTIFS([2]nominal!$Q$7:$Q$9999,$H194,[2]nominal!$DL$7:$DL$9999,$AX$4)</f>
        <v>1</v>
      </c>
      <c r="AY194" s="21">
        <f>COUNTIFS([2]nominal!$Q$7:$Q$9999,$H194,[2]nominal!$DL$7:$DL$9999,$AY$4)</f>
        <v>1</v>
      </c>
      <c r="AZ194" s="21">
        <f>COUNTIFS([2]nominal!$Q$7:$Q$9999,$H194,[2]nominal!$DL$7:$DL$9999,$AZ$4)</f>
        <v>0</v>
      </c>
      <c r="BA194" s="21">
        <f>COUNTIFS([2]nominal!$Q$7:$Q$9999,$H194,[2]nominal!$DO$7:$DO$9999,$BA$4)</f>
        <v>0</v>
      </c>
      <c r="BB194" s="21">
        <f>COUNTIFS([2]nominal!$Q$7:$Q$9999,$H194,[2]nominal!$ES$7:$ES$9999,$BB$4)</f>
        <v>0</v>
      </c>
      <c r="BC194" s="11"/>
    </row>
    <row r="195" spans="1:55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f>IFERROR(VLOOKUP(H195,[1]NroPctesXeess!$E$3:$G$9999,3,FALSE),0)</f>
        <v>0</v>
      </c>
      <c r="K195" s="8">
        <f>COUNTIFS([2]nominal!$Q$7:$Q$9999,H195)</f>
        <v>0</v>
      </c>
      <c r="L195" s="8">
        <f>COUNTIFS([3]nominal!$Q$7:$Q$999,H195)</f>
        <v>0</v>
      </c>
      <c r="M195" s="8">
        <f>COUNTIFS([2]nominal!$Q$7:$Q$9999,$H195,[2]nominal!$J$7:$J$9999,"&lt;6")</f>
        <v>0</v>
      </c>
      <c r="N195" s="8">
        <f>COUNTIFS([2]nominal!$Q$7:$Q$9999,$H195,[2]nominal!$J$7:$J$9999,"&gt;5",[2]nominal!$J$7:$J$9999,"&lt;12")</f>
        <v>0</v>
      </c>
      <c r="O195" s="8">
        <f>COUNTIFS([2]nominal!$Q$7:$Q$9999,$H195,[2]nominal!$J$7:$J$9999,"&gt;11",[2]nominal!$J$7:$J$9999,"&lt;18")</f>
        <v>0</v>
      </c>
      <c r="P195" s="8">
        <f>COUNTIFS([2]nominal!$Q$7:$Q$9999,$H195,[2]nominal!$J$7:$J$9999,"&gt;17",[2]nominal!$J$7:$J$9999,"&lt;30")</f>
        <v>0</v>
      </c>
      <c r="Q195" s="8">
        <f>COUNTIFS([2]nominal!$Q$7:$Q$9999,$H195,[2]nominal!$J$7:$J$9999,"&gt;29",[2]nominal!$J$7:$J$9999,"&lt;60")</f>
        <v>0</v>
      </c>
      <c r="R195" s="8">
        <f>COUNTIFS([2]nominal!$Q$7:$Q$9999,$H195,[2]nominal!$J$7:$J$9999,"&gt;59")</f>
        <v>0</v>
      </c>
      <c r="S195" s="8">
        <f>COUNTIFS([2]nominal!$Q$7:$Q$9999,$H195,[2]nominal!$AH$7:$AH$9999,$S$4)</f>
        <v>0</v>
      </c>
      <c r="T195" s="21">
        <f>COUNTIFS([2]nominal!$Q$7:$Q$9999,$H195,[2]nominal!$AH$7:$AH$9999,$T$4)</f>
        <v>0</v>
      </c>
      <c r="U195" s="21">
        <f>COUNTIFS([2]nominal!$Q$7:$Q$9999,$H195,[2]nominal!$AH$7:$AH$9999,$U$4)</f>
        <v>0</v>
      </c>
      <c r="V195" s="21">
        <f>COUNTIFS([2]nominal!$Q$7:$Q$9999,$H195,[2]nominal!$AH$7:$AH$9999,$V$4)</f>
        <v>0</v>
      </c>
      <c r="W195" s="21">
        <f>COUNTIFS([2]nominal!$Q$7:$Q$9999,$H195,[2]nominal!$AH$7:$AH$9999,$W$4)</f>
        <v>0</v>
      </c>
      <c r="X195" s="8">
        <f>COUNTIFS([2]nominal!$Q$7:$Q$9999,$H195,[2]nominal!$AF$7:$AF$9999,$X$4)</f>
        <v>0</v>
      </c>
      <c r="Y195" s="21">
        <f>COUNTIFS([2]nominal!$Q$7:$Q$9999,$H195,[2]nominal!$AF$7:$AF$9999,$Y$4)</f>
        <v>0</v>
      </c>
      <c r="Z195" s="21">
        <f>COUNTIFS([2]nominal!$Q$7:$Q$9999,$H195,[2]nominal!$AK$7:$AK$9999,$Z$4)</f>
        <v>0</v>
      </c>
      <c r="AA195" s="21">
        <f>COUNTIFS([2]nominal!$Q$7:$Q$9999,$H195,[2]nominal!$AK$7:$AK$9999,$AA$4)</f>
        <v>0</v>
      </c>
      <c r="AB195" s="21">
        <f>COUNTIFS([2]nominal!$Q$7:$Q$9999,$H195,[2]nominal!$AK$7:$AK$9999,$AB$4)</f>
        <v>0</v>
      </c>
      <c r="AC195" s="21">
        <f>COUNTIFS([2]nominal!$Q$7:$Q$9999,$H195,[2]nominal!$AW$7:$AW$9999,$AC$4)</f>
        <v>0</v>
      </c>
      <c r="AD195" s="21">
        <f>COUNTIFS([2]nominal!$Q$7:$Q$9999,$H195,[2]nominal!$AZ$7:$AZ$9999,$AD$4)</f>
        <v>0</v>
      </c>
      <c r="AE195" s="8">
        <f>COUNTIFS([2]nominal!$Q$7:$Q$9999,$H195,[2]nominal!$AO$7:$AO$9999,$AE$4)</f>
        <v>0</v>
      </c>
      <c r="AF195" s="8">
        <f>COUNTIFS([2]nominal!$Q$7:$Q$9999,$H195,[2]nominal!$AT$7:$AT$9999,$AF$4)</f>
        <v>0</v>
      </c>
      <c r="AG195" s="21">
        <f>COUNTIFS([2]nominal!$Q$7:$Q$9999,$H195,[2]nominal!$DH$7:$DH$9999,$AG$4)</f>
        <v>0</v>
      </c>
      <c r="AH195" s="21">
        <f>COUNTIFS([2]nominal!$Q$7:$Q$9999,$H195,[2]nominal!$CN$7:$CN$9999,$AH$4)</f>
        <v>0</v>
      </c>
      <c r="AI195" s="21">
        <f>COUNTIFS([2]nominal!$Q$7:$Q$9999,$H195,[2]nominal!$CN$7:$CN$9999,$AI$4)</f>
        <v>0</v>
      </c>
      <c r="AJ195" s="21">
        <f>COUNTIFS([2]nominal!$Q$7:$Q$9999,$H195,[2]nominal!$CN$7:$CN$9999,$AJ$4)</f>
        <v>0</v>
      </c>
      <c r="AK195" s="21">
        <f>COUNTIFS([2]nominal!$Q$7:$Q$9999,$H195,[2]nominal!$CN$7:$CN$9999,$AK$4)</f>
        <v>0</v>
      </c>
      <c r="AL195" s="21">
        <f>COUNTIFS([2]nominal!$Q$7:$Q$9999,$H195,[2]nominal!$CO$7:$CO$9999,$AL$4)</f>
        <v>0</v>
      </c>
      <c r="AM195" s="21">
        <f>COUNTIFS([2]nominal!$Q$7:$Q$9999,$H195,[2]nominal!$CO$7:$CO$9999,$AM$4)</f>
        <v>0</v>
      </c>
      <c r="AN195" s="21">
        <f>COUNTIFS([2]nominal!$Q$7:$Q$9999,$H195,[2]nominal!$CO$7:$CO$9999,$AN$4)</f>
        <v>0</v>
      </c>
      <c r="AO195" s="21">
        <f>COUNTIFS([2]nominal!$Q$7:$Q$9999,$H195,[2]nominal!$DE$7:$DE$9999,$AO$4)</f>
        <v>0</v>
      </c>
      <c r="AP195" s="21">
        <f>COUNTIFS([2]nominal!$Q$7:$Q$9999,$H195,[2]nominal!$DE$7:$DE$9999,$AP$4)</f>
        <v>0</v>
      </c>
      <c r="AQ195" s="21">
        <f>COUNTIFS([2]nominal!$Q$7:$Q$9999,$H195,[2]nominal!$DE$7:$DE$9999,$AQ$4)</f>
        <v>0</v>
      </c>
      <c r="AR195" s="21">
        <f>COUNTIFS([2]nominal!$Q$7:$Q$9999,$H195,[2]nominal!$DQ$7:$DQ$9999,$AR$4)</f>
        <v>0</v>
      </c>
      <c r="AS195" s="21">
        <f>COUNTIFS([2]nominal!$Q$7:$Q$9999,$H195,[2]nominal!$DQ$7:$DQ$9999,$AS$4)</f>
        <v>0</v>
      </c>
      <c r="AT195" s="21">
        <f>COUNTIFS([2]nominal!$Q$7:$Q$9999,$H195,[2]nominal!$DQ$7:$DQ$9999,$AT$4)</f>
        <v>0</v>
      </c>
      <c r="AU195" s="21">
        <f>COUNTIFS([2]nominal!$Q$7:$Q$9999,$H195,[2]nominal!$DL$7:$DL$9999,$AU$4)</f>
        <v>0</v>
      </c>
      <c r="AV195" s="21">
        <f>COUNTIFS([2]nominal!$Q$7:$Q$9999,$H195,[2]nominal!$DL$7:$DL$9999,$AV$4)</f>
        <v>0</v>
      </c>
      <c r="AW195" s="21">
        <f>COUNTIFS([2]nominal!$Q$7:$Q$9999,$H195,[2]nominal!$DL$7:$DL$9999,$AW$4)</f>
        <v>0</v>
      </c>
      <c r="AX195" s="21">
        <f>COUNTIFS([2]nominal!$Q$7:$Q$9999,$H195,[2]nominal!$DL$7:$DL$9999,$AX$4)</f>
        <v>0</v>
      </c>
      <c r="AY195" s="21">
        <f>COUNTIFS([2]nominal!$Q$7:$Q$9999,$H195,[2]nominal!$DL$7:$DL$9999,$AY$4)</f>
        <v>0</v>
      </c>
      <c r="AZ195" s="21">
        <f>COUNTIFS([2]nominal!$Q$7:$Q$9999,$H195,[2]nominal!$DL$7:$DL$9999,$AZ$4)</f>
        <v>0</v>
      </c>
      <c r="BA195" s="21">
        <f>COUNTIFS([2]nominal!$Q$7:$Q$9999,$H195,[2]nominal!$DO$7:$DO$9999,$BA$4)</f>
        <v>0</v>
      </c>
      <c r="BB195" s="21">
        <f>COUNTIFS([2]nominal!$Q$7:$Q$9999,$H195,[2]nominal!$ES$7:$ES$9999,$BB$4)</f>
        <v>0</v>
      </c>
      <c r="BC195" s="11"/>
    </row>
    <row r="196" spans="1:55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f>IFERROR(VLOOKUP(H196,[1]NroPctesXeess!$E$3:$G$9999,3,FALSE),0)</f>
        <v>0</v>
      </c>
      <c r="K196" s="8">
        <f>COUNTIFS([2]nominal!$Q$7:$Q$9999,H196)</f>
        <v>0</v>
      </c>
      <c r="L196" s="8">
        <f>COUNTIFS([3]nominal!$Q$7:$Q$999,H196)</f>
        <v>0</v>
      </c>
      <c r="M196" s="8">
        <f>COUNTIFS([2]nominal!$Q$7:$Q$9999,$H196,[2]nominal!$J$7:$J$9999,"&lt;6")</f>
        <v>0</v>
      </c>
      <c r="N196" s="8">
        <f>COUNTIFS([2]nominal!$Q$7:$Q$9999,$H196,[2]nominal!$J$7:$J$9999,"&gt;5",[2]nominal!$J$7:$J$9999,"&lt;12")</f>
        <v>0</v>
      </c>
      <c r="O196" s="8">
        <f>COUNTIFS([2]nominal!$Q$7:$Q$9999,$H196,[2]nominal!$J$7:$J$9999,"&gt;11",[2]nominal!$J$7:$J$9999,"&lt;18")</f>
        <v>0</v>
      </c>
      <c r="P196" s="8">
        <f>COUNTIFS([2]nominal!$Q$7:$Q$9999,$H196,[2]nominal!$J$7:$J$9999,"&gt;17",[2]nominal!$J$7:$J$9999,"&lt;30")</f>
        <v>0</v>
      </c>
      <c r="Q196" s="8">
        <f>COUNTIFS([2]nominal!$Q$7:$Q$9999,$H196,[2]nominal!$J$7:$J$9999,"&gt;29",[2]nominal!$J$7:$J$9999,"&lt;60")</f>
        <v>0</v>
      </c>
      <c r="R196" s="8">
        <f>COUNTIFS([2]nominal!$Q$7:$Q$9999,$H196,[2]nominal!$J$7:$J$9999,"&gt;59")</f>
        <v>0</v>
      </c>
      <c r="S196" s="8">
        <f>COUNTIFS([2]nominal!$Q$7:$Q$9999,$H196,[2]nominal!$AH$7:$AH$9999,$S$4)</f>
        <v>0</v>
      </c>
      <c r="T196" s="21">
        <f>COUNTIFS([2]nominal!$Q$7:$Q$9999,$H196,[2]nominal!$AH$7:$AH$9999,$T$4)</f>
        <v>0</v>
      </c>
      <c r="U196" s="21">
        <f>COUNTIFS([2]nominal!$Q$7:$Q$9999,$H196,[2]nominal!$AH$7:$AH$9999,$U$4)</f>
        <v>0</v>
      </c>
      <c r="V196" s="21">
        <f>COUNTIFS([2]nominal!$Q$7:$Q$9999,$H196,[2]nominal!$AH$7:$AH$9999,$V$4)</f>
        <v>0</v>
      </c>
      <c r="W196" s="21">
        <f>COUNTIFS([2]nominal!$Q$7:$Q$9999,$H196,[2]nominal!$AH$7:$AH$9999,$W$4)</f>
        <v>0</v>
      </c>
      <c r="X196" s="8">
        <f>COUNTIFS([2]nominal!$Q$7:$Q$9999,$H196,[2]nominal!$AF$7:$AF$9999,$X$4)</f>
        <v>0</v>
      </c>
      <c r="Y196" s="21">
        <f>COUNTIFS([2]nominal!$Q$7:$Q$9999,$H196,[2]nominal!$AF$7:$AF$9999,$Y$4)</f>
        <v>0</v>
      </c>
      <c r="Z196" s="21">
        <f>COUNTIFS([2]nominal!$Q$7:$Q$9999,$H196,[2]nominal!$AK$7:$AK$9999,$Z$4)</f>
        <v>0</v>
      </c>
      <c r="AA196" s="21">
        <f>COUNTIFS([2]nominal!$Q$7:$Q$9999,$H196,[2]nominal!$AK$7:$AK$9999,$AA$4)</f>
        <v>0</v>
      </c>
      <c r="AB196" s="21">
        <f>COUNTIFS([2]nominal!$Q$7:$Q$9999,$H196,[2]nominal!$AK$7:$AK$9999,$AB$4)</f>
        <v>0</v>
      </c>
      <c r="AC196" s="21">
        <f>COUNTIFS([2]nominal!$Q$7:$Q$9999,$H196,[2]nominal!$AW$7:$AW$9999,$AC$4)</f>
        <v>0</v>
      </c>
      <c r="AD196" s="21">
        <f>COUNTIFS([2]nominal!$Q$7:$Q$9999,$H196,[2]nominal!$AZ$7:$AZ$9999,$AD$4)</f>
        <v>0</v>
      </c>
      <c r="AE196" s="8">
        <f>COUNTIFS([2]nominal!$Q$7:$Q$9999,$H196,[2]nominal!$AO$7:$AO$9999,$AE$4)</f>
        <v>0</v>
      </c>
      <c r="AF196" s="8">
        <f>COUNTIFS([2]nominal!$Q$7:$Q$9999,$H196,[2]nominal!$AT$7:$AT$9999,$AF$4)</f>
        <v>0</v>
      </c>
      <c r="AG196" s="21">
        <f>COUNTIFS([2]nominal!$Q$7:$Q$9999,$H196,[2]nominal!$DH$7:$DH$9999,$AG$4)</f>
        <v>0</v>
      </c>
      <c r="AH196" s="21">
        <f>COUNTIFS([2]nominal!$Q$7:$Q$9999,$H196,[2]nominal!$CN$7:$CN$9999,$AH$4)</f>
        <v>0</v>
      </c>
      <c r="AI196" s="21">
        <f>COUNTIFS([2]nominal!$Q$7:$Q$9999,$H196,[2]nominal!$CN$7:$CN$9999,$AI$4)</f>
        <v>0</v>
      </c>
      <c r="AJ196" s="21">
        <f>COUNTIFS([2]nominal!$Q$7:$Q$9999,$H196,[2]nominal!$CN$7:$CN$9999,$AJ$4)</f>
        <v>0</v>
      </c>
      <c r="AK196" s="21">
        <f>COUNTIFS([2]nominal!$Q$7:$Q$9999,$H196,[2]nominal!$CN$7:$CN$9999,$AK$4)</f>
        <v>0</v>
      </c>
      <c r="AL196" s="21">
        <f>COUNTIFS([2]nominal!$Q$7:$Q$9999,$H196,[2]nominal!$CO$7:$CO$9999,$AL$4)</f>
        <v>0</v>
      </c>
      <c r="AM196" s="21">
        <f>COUNTIFS([2]nominal!$Q$7:$Q$9999,$H196,[2]nominal!$CO$7:$CO$9999,$AM$4)</f>
        <v>0</v>
      </c>
      <c r="AN196" s="21">
        <f>COUNTIFS([2]nominal!$Q$7:$Q$9999,$H196,[2]nominal!$CO$7:$CO$9999,$AN$4)</f>
        <v>0</v>
      </c>
      <c r="AO196" s="21">
        <f>COUNTIFS([2]nominal!$Q$7:$Q$9999,$H196,[2]nominal!$DE$7:$DE$9999,$AO$4)</f>
        <v>0</v>
      </c>
      <c r="AP196" s="21">
        <f>COUNTIFS([2]nominal!$Q$7:$Q$9999,$H196,[2]nominal!$DE$7:$DE$9999,$AP$4)</f>
        <v>0</v>
      </c>
      <c r="AQ196" s="21">
        <f>COUNTIFS([2]nominal!$Q$7:$Q$9999,$H196,[2]nominal!$DE$7:$DE$9999,$AQ$4)</f>
        <v>0</v>
      </c>
      <c r="AR196" s="21">
        <f>COUNTIFS([2]nominal!$Q$7:$Q$9999,$H196,[2]nominal!$DQ$7:$DQ$9999,$AR$4)</f>
        <v>0</v>
      </c>
      <c r="AS196" s="21">
        <f>COUNTIFS([2]nominal!$Q$7:$Q$9999,$H196,[2]nominal!$DQ$7:$DQ$9999,$AS$4)</f>
        <v>0</v>
      </c>
      <c r="AT196" s="21">
        <f>COUNTIFS([2]nominal!$Q$7:$Q$9999,$H196,[2]nominal!$DQ$7:$DQ$9999,$AT$4)</f>
        <v>0</v>
      </c>
      <c r="AU196" s="21">
        <f>COUNTIFS([2]nominal!$Q$7:$Q$9999,$H196,[2]nominal!$DL$7:$DL$9999,$AU$4)</f>
        <v>0</v>
      </c>
      <c r="AV196" s="21">
        <f>COUNTIFS([2]nominal!$Q$7:$Q$9999,$H196,[2]nominal!$DL$7:$DL$9999,$AV$4)</f>
        <v>0</v>
      </c>
      <c r="AW196" s="21">
        <f>COUNTIFS([2]nominal!$Q$7:$Q$9999,$H196,[2]nominal!$DL$7:$DL$9999,$AW$4)</f>
        <v>0</v>
      </c>
      <c r="AX196" s="21">
        <f>COUNTIFS([2]nominal!$Q$7:$Q$9999,$H196,[2]nominal!$DL$7:$DL$9999,$AX$4)</f>
        <v>0</v>
      </c>
      <c r="AY196" s="21">
        <f>COUNTIFS([2]nominal!$Q$7:$Q$9999,$H196,[2]nominal!$DL$7:$DL$9999,$AY$4)</f>
        <v>0</v>
      </c>
      <c r="AZ196" s="21">
        <f>COUNTIFS([2]nominal!$Q$7:$Q$9999,$H196,[2]nominal!$DL$7:$DL$9999,$AZ$4)</f>
        <v>0</v>
      </c>
      <c r="BA196" s="21">
        <f>COUNTIFS([2]nominal!$Q$7:$Q$9999,$H196,[2]nominal!$DO$7:$DO$9999,$BA$4)</f>
        <v>0</v>
      </c>
      <c r="BB196" s="21">
        <f>COUNTIFS([2]nominal!$Q$7:$Q$9999,$H196,[2]nominal!$ES$7:$ES$9999,$BB$4)</f>
        <v>0</v>
      </c>
      <c r="BC196" s="11"/>
    </row>
    <row r="197" spans="1:55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f>IFERROR(VLOOKUP(H197,[1]NroPctesXeess!$E$3:$G$9999,3,FALSE),0)</f>
        <v>0</v>
      </c>
      <c r="K197" s="8">
        <f>COUNTIFS([2]nominal!$Q$7:$Q$9999,H197)</f>
        <v>0</v>
      </c>
      <c r="L197" s="8">
        <f>COUNTIFS([3]nominal!$Q$7:$Q$999,H197)</f>
        <v>0</v>
      </c>
      <c r="M197" s="8">
        <f>COUNTIFS([2]nominal!$Q$7:$Q$9999,$H197,[2]nominal!$J$7:$J$9999,"&lt;6")</f>
        <v>0</v>
      </c>
      <c r="N197" s="8">
        <f>COUNTIFS([2]nominal!$Q$7:$Q$9999,$H197,[2]nominal!$J$7:$J$9999,"&gt;5",[2]nominal!$J$7:$J$9999,"&lt;12")</f>
        <v>0</v>
      </c>
      <c r="O197" s="8">
        <f>COUNTIFS([2]nominal!$Q$7:$Q$9999,$H197,[2]nominal!$J$7:$J$9999,"&gt;11",[2]nominal!$J$7:$J$9999,"&lt;18")</f>
        <v>0</v>
      </c>
      <c r="P197" s="8">
        <f>COUNTIFS([2]nominal!$Q$7:$Q$9999,$H197,[2]nominal!$J$7:$J$9999,"&gt;17",[2]nominal!$J$7:$J$9999,"&lt;30")</f>
        <v>0</v>
      </c>
      <c r="Q197" s="8">
        <f>COUNTIFS([2]nominal!$Q$7:$Q$9999,$H197,[2]nominal!$J$7:$J$9999,"&gt;29",[2]nominal!$J$7:$J$9999,"&lt;60")</f>
        <v>0</v>
      </c>
      <c r="R197" s="8">
        <f>COUNTIFS([2]nominal!$Q$7:$Q$9999,$H197,[2]nominal!$J$7:$J$9999,"&gt;59")</f>
        <v>0</v>
      </c>
      <c r="S197" s="8">
        <f>COUNTIFS([2]nominal!$Q$7:$Q$9999,$H197,[2]nominal!$AH$7:$AH$9999,$S$4)</f>
        <v>0</v>
      </c>
      <c r="T197" s="21">
        <f>COUNTIFS([2]nominal!$Q$7:$Q$9999,$H197,[2]nominal!$AH$7:$AH$9999,$T$4)</f>
        <v>0</v>
      </c>
      <c r="U197" s="21">
        <f>COUNTIFS([2]nominal!$Q$7:$Q$9999,$H197,[2]nominal!$AH$7:$AH$9999,$U$4)</f>
        <v>0</v>
      </c>
      <c r="V197" s="21">
        <f>COUNTIFS([2]nominal!$Q$7:$Q$9999,$H197,[2]nominal!$AH$7:$AH$9999,$V$4)</f>
        <v>0</v>
      </c>
      <c r="W197" s="21">
        <f>COUNTIFS([2]nominal!$Q$7:$Q$9999,$H197,[2]nominal!$AH$7:$AH$9999,$W$4)</f>
        <v>0</v>
      </c>
      <c r="X197" s="8">
        <f>COUNTIFS([2]nominal!$Q$7:$Q$9999,$H197,[2]nominal!$AF$7:$AF$9999,$X$4)</f>
        <v>0</v>
      </c>
      <c r="Y197" s="21">
        <f>COUNTIFS([2]nominal!$Q$7:$Q$9999,$H197,[2]nominal!$AF$7:$AF$9999,$Y$4)</f>
        <v>0</v>
      </c>
      <c r="Z197" s="21">
        <f>COUNTIFS([2]nominal!$Q$7:$Q$9999,$H197,[2]nominal!$AK$7:$AK$9999,$Z$4)</f>
        <v>0</v>
      </c>
      <c r="AA197" s="21">
        <f>COUNTIFS([2]nominal!$Q$7:$Q$9999,$H197,[2]nominal!$AK$7:$AK$9999,$AA$4)</f>
        <v>0</v>
      </c>
      <c r="AB197" s="21">
        <f>COUNTIFS([2]nominal!$Q$7:$Q$9999,$H197,[2]nominal!$AK$7:$AK$9999,$AB$4)</f>
        <v>0</v>
      </c>
      <c r="AC197" s="21">
        <f>COUNTIFS([2]nominal!$Q$7:$Q$9999,$H197,[2]nominal!$AW$7:$AW$9999,$AC$4)</f>
        <v>0</v>
      </c>
      <c r="AD197" s="21">
        <f>COUNTIFS([2]nominal!$Q$7:$Q$9999,$H197,[2]nominal!$AZ$7:$AZ$9999,$AD$4)</f>
        <v>0</v>
      </c>
      <c r="AE197" s="8">
        <f>COUNTIFS([2]nominal!$Q$7:$Q$9999,$H197,[2]nominal!$AO$7:$AO$9999,$AE$4)</f>
        <v>0</v>
      </c>
      <c r="AF197" s="8">
        <f>COUNTIFS([2]nominal!$Q$7:$Q$9999,$H197,[2]nominal!$AT$7:$AT$9999,$AF$4)</f>
        <v>0</v>
      </c>
      <c r="AG197" s="21">
        <f>COUNTIFS([2]nominal!$Q$7:$Q$9999,$H197,[2]nominal!$DH$7:$DH$9999,$AG$4)</f>
        <v>0</v>
      </c>
      <c r="AH197" s="21">
        <f>COUNTIFS([2]nominal!$Q$7:$Q$9999,$H197,[2]nominal!$CN$7:$CN$9999,$AH$4)</f>
        <v>0</v>
      </c>
      <c r="AI197" s="21">
        <f>COUNTIFS([2]nominal!$Q$7:$Q$9999,$H197,[2]nominal!$CN$7:$CN$9999,$AI$4)</f>
        <v>0</v>
      </c>
      <c r="AJ197" s="21">
        <f>COUNTIFS([2]nominal!$Q$7:$Q$9999,$H197,[2]nominal!$CN$7:$CN$9999,$AJ$4)</f>
        <v>0</v>
      </c>
      <c r="AK197" s="21">
        <f>COUNTIFS([2]nominal!$Q$7:$Q$9999,$H197,[2]nominal!$CN$7:$CN$9999,$AK$4)</f>
        <v>0</v>
      </c>
      <c r="AL197" s="21">
        <f>COUNTIFS([2]nominal!$Q$7:$Q$9999,$H197,[2]nominal!$CO$7:$CO$9999,$AL$4)</f>
        <v>0</v>
      </c>
      <c r="AM197" s="21">
        <f>COUNTIFS([2]nominal!$Q$7:$Q$9999,$H197,[2]nominal!$CO$7:$CO$9999,$AM$4)</f>
        <v>0</v>
      </c>
      <c r="AN197" s="21">
        <f>COUNTIFS([2]nominal!$Q$7:$Q$9999,$H197,[2]nominal!$CO$7:$CO$9999,$AN$4)</f>
        <v>0</v>
      </c>
      <c r="AO197" s="21">
        <f>COUNTIFS([2]nominal!$Q$7:$Q$9999,$H197,[2]nominal!$DE$7:$DE$9999,$AO$4)</f>
        <v>0</v>
      </c>
      <c r="AP197" s="21">
        <f>COUNTIFS([2]nominal!$Q$7:$Q$9999,$H197,[2]nominal!$DE$7:$DE$9999,$AP$4)</f>
        <v>0</v>
      </c>
      <c r="AQ197" s="21">
        <f>COUNTIFS([2]nominal!$Q$7:$Q$9999,$H197,[2]nominal!$DE$7:$DE$9999,$AQ$4)</f>
        <v>0</v>
      </c>
      <c r="AR197" s="21">
        <f>COUNTIFS([2]nominal!$Q$7:$Q$9999,$H197,[2]nominal!$DQ$7:$DQ$9999,$AR$4)</f>
        <v>0</v>
      </c>
      <c r="AS197" s="21">
        <f>COUNTIFS([2]nominal!$Q$7:$Q$9999,$H197,[2]nominal!$DQ$7:$DQ$9999,$AS$4)</f>
        <v>0</v>
      </c>
      <c r="AT197" s="21">
        <f>COUNTIFS([2]nominal!$Q$7:$Q$9999,$H197,[2]nominal!$DQ$7:$DQ$9999,$AT$4)</f>
        <v>0</v>
      </c>
      <c r="AU197" s="21">
        <f>COUNTIFS([2]nominal!$Q$7:$Q$9999,$H197,[2]nominal!$DL$7:$DL$9999,$AU$4)</f>
        <v>0</v>
      </c>
      <c r="AV197" s="21">
        <f>COUNTIFS([2]nominal!$Q$7:$Q$9999,$H197,[2]nominal!$DL$7:$DL$9999,$AV$4)</f>
        <v>0</v>
      </c>
      <c r="AW197" s="21">
        <f>COUNTIFS([2]nominal!$Q$7:$Q$9999,$H197,[2]nominal!$DL$7:$DL$9999,$AW$4)</f>
        <v>0</v>
      </c>
      <c r="AX197" s="21">
        <f>COUNTIFS([2]nominal!$Q$7:$Q$9999,$H197,[2]nominal!$DL$7:$DL$9999,$AX$4)</f>
        <v>0</v>
      </c>
      <c r="AY197" s="21">
        <f>COUNTIFS([2]nominal!$Q$7:$Q$9999,$H197,[2]nominal!$DL$7:$DL$9999,$AY$4)</f>
        <v>0</v>
      </c>
      <c r="AZ197" s="21">
        <f>COUNTIFS([2]nominal!$Q$7:$Q$9999,$H197,[2]nominal!$DL$7:$DL$9999,$AZ$4)</f>
        <v>0</v>
      </c>
      <c r="BA197" s="21">
        <f>COUNTIFS([2]nominal!$Q$7:$Q$9999,$H197,[2]nominal!$DO$7:$DO$9999,$BA$4)</f>
        <v>0</v>
      </c>
      <c r="BB197" s="21">
        <f>COUNTIFS([2]nominal!$Q$7:$Q$9999,$H197,[2]nominal!$ES$7:$ES$9999,$BB$4)</f>
        <v>0</v>
      </c>
      <c r="BC197" s="11"/>
    </row>
    <row r="198" spans="1:55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f>IFERROR(VLOOKUP(H198,[1]NroPctesXeess!$E$3:$G$9999,3,FALSE),0)</f>
        <v>0</v>
      </c>
      <c r="K198" s="8">
        <f>COUNTIFS([2]nominal!$Q$7:$Q$9999,H198)</f>
        <v>0</v>
      </c>
      <c r="L198" s="8">
        <f>COUNTIFS([3]nominal!$Q$7:$Q$999,H198)</f>
        <v>0</v>
      </c>
      <c r="M198" s="8">
        <f>COUNTIFS([2]nominal!$Q$7:$Q$9999,$H198,[2]nominal!$J$7:$J$9999,"&lt;6")</f>
        <v>0</v>
      </c>
      <c r="N198" s="8">
        <f>COUNTIFS([2]nominal!$Q$7:$Q$9999,$H198,[2]nominal!$J$7:$J$9999,"&gt;5",[2]nominal!$J$7:$J$9999,"&lt;12")</f>
        <v>0</v>
      </c>
      <c r="O198" s="8">
        <f>COUNTIFS([2]nominal!$Q$7:$Q$9999,$H198,[2]nominal!$J$7:$J$9999,"&gt;11",[2]nominal!$J$7:$J$9999,"&lt;18")</f>
        <v>0</v>
      </c>
      <c r="P198" s="8">
        <f>COUNTIFS([2]nominal!$Q$7:$Q$9999,$H198,[2]nominal!$J$7:$J$9999,"&gt;17",[2]nominal!$J$7:$J$9999,"&lt;30")</f>
        <v>0</v>
      </c>
      <c r="Q198" s="8">
        <f>COUNTIFS([2]nominal!$Q$7:$Q$9999,$H198,[2]nominal!$J$7:$J$9999,"&gt;29",[2]nominal!$J$7:$J$9999,"&lt;60")</f>
        <v>0</v>
      </c>
      <c r="R198" s="8">
        <f>COUNTIFS([2]nominal!$Q$7:$Q$9999,$H198,[2]nominal!$J$7:$J$9999,"&gt;59")</f>
        <v>0</v>
      </c>
      <c r="S198" s="8">
        <f>COUNTIFS([2]nominal!$Q$7:$Q$9999,$H198,[2]nominal!$AH$7:$AH$9999,$S$4)</f>
        <v>0</v>
      </c>
      <c r="T198" s="21">
        <f>COUNTIFS([2]nominal!$Q$7:$Q$9999,$H198,[2]nominal!$AH$7:$AH$9999,$T$4)</f>
        <v>0</v>
      </c>
      <c r="U198" s="21">
        <f>COUNTIFS([2]nominal!$Q$7:$Q$9999,$H198,[2]nominal!$AH$7:$AH$9999,$U$4)</f>
        <v>0</v>
      </c>
      <c r="V198" s="21">
        <f>COUNTIFS([2]nominal!$Q$7:$Q$9999,$H198,[2]nominal!$AH$7:$AH$9999,$V$4)</f>
        <v>0</v>
      </c>
      <c r="W198" s="21">
        <f>COUNTIFS([2]nominal!$Q$7:$Q$9999,$H198,[2]nominal!$AH$7:$AH$9999,$W$4)</f>
        <v>0</v>
      </c>
      <c r="X198" s="8">
        <f>COUNTIFS([2]nominal!$Q$7:$Q$9999,$H198,[2]nominal!$AF$7:$AF$9999,$X$4)</f>
        <v>0</v>
      </c>
      <c r="Y198" s="21">
        <f>COUNTIFS([2]nominal!$Q$7:$Q$9999,$H198,[2]nominal!$AF$7:$AF$9999,$Y$4)</f>
        <v>0</v>
      </c>
      <c r="Z198" s="21">
        <f>COUNTIFS([2]nominal!$Q$7:$Q$9999,$H198,[2]nominal!$AK$7:$AK$9999,$Z$4)</f>
        <v>0</v>
      </c>
      <c r="AA198" s="21">
        <f>COUNTIFS([2]nominal!$Q$7:$Q$9999,$H198,[2]nominal!$AK$7:$AK$9999,$AA$4)</f>
        <v>0</v>
      </c>
      <c r="AB198" s="21">
        <f>COUNTIFS([2]nominal!$Q$7:$Q$9999,$H198,[2]nominal!$AK$7:$AK$9999,$AB$4)</f>
        <v>0</v>
      </c>
      <c r="AC198" s="21">
        <f>COUNTIFS([2]nominal!$Q$7:$Q$9999,$H198,[2]nominal!$AW$7:$AW$9999,$AC$4)</f>
        <v>0</v>
      </c>
      <c r="AD198" s="21">
        <f>COUNTIFS([2]nominal!$Q$7:$Q$9999,$H198,[2]nominal!$AZ$7:$AZ$9999,$AD$4)</f>
        <v>0</v>
      </c>
      <c r="AE198" s="8">
        <f>COUNTIFS([2]nominal!$Q$7:$Q$9999,$H198,[2]nominal!$AO$7:$AO$9999,$AE$4)</f>
        <v>0</v>
      </c>
      <c r="AF198" s="8">
        <f>COUNTIFS([2]nominal!$Q$7:$Q$9999,$H198,[2]nominal!$AT$7:$AT$9999,$AF$4)</f>
        <v>0</v>
      </c>
      <c r="AG198" s="21">
        <f>COUNTIFS([2]nominal!$Q$7:$Q$9999,$H198,[2]nominal!$DH$7:$DH$9999,$AG$4)</f>
        <v>0</v>
      </c>
      <c r="AH198" s="21">
        <f>COUNTIFS([2]nominal!$Q$7:$Q$9999,$H198,[2]nominal!$CN$7:$CN$9999,$AH$4)</f>
        <v>0</v>
      </c>
      <c r="AI198" s="21">
        <f>COUNTIFS([2]nominal!$Q$7:$Q$9999,$H198,[2]nominal!$CN$7:$CN$9999,$AI$4)</f>
        <v>0</v>
      </c>
      <c r="AJ198" s="21">
        <f>COUNTIFS([2]nominal!$Q$7:$Q$9999,$H198,[2]nominal!$CN$7:$CN$9999,$AJ$4)</f>
        <v>0</v>
      </c>
      <c r="AK198" s="21">
        <f>COUNTIFS([2]nominal!$Q$7:$Q$9999,$H198,[2]nominal!$CN$7:$CN$9999,$AK$4)</f>
        <v>0</v>
      </c>
      <c r="AL198" s="21">
        <f>COUNTIFS([2]nominal!$Q$7:$Q$9999,$H198,[2]nominal!$CO$7:$CO$9999,$AL$4)</f>
        <v>0</v>
      </c>
      <c r="AM198" s="21">
        <f>COUNTIFS([2]nominal!$Q$7:$Q$9999,$H198,[2]nominal!$CO$7:$CO$9999,$AM$4)</f>
        <v>0</v>
      </c>
      <c r="AN198" s="21">
        <f>COUNTIFS([2]nominal!$Q$7:$Q$9999,$H198,[2]nominal!$CO$7:$CO$9999,$AN$4)</f>
        <v>0</v>
      </c>
      <c r="AO198" s="21">
        <f>COUNTIFS([2]nominal!$Q$7:$Q$9999,$H198,[2]nominal!$DE$7:$DE$9999,$AO$4)</f>
        <v>0</v>
      </c>
      <c r="AP198" s="21">
        <f>COUNTIFS([2]nominal!$Q$7:$Q$9999,$H198,[2]nominal!$DE$7:$DE$9999,$AP$4)</f>
        <v>0</v>
      </c>
      <c r="AQ198" s="21">
        <f>COUNTIFS([2]nominal!$Q$7:$Q$9999,$H198,[2]nominal!$DE$7:$DE$9999,$AQ$4)</f>
        <v>0</v>
      </c>
      <c r="AR198" s="21">
        <f>COUNTIFS([2]nominal!$Q$7:$Q$9999,$H198,[2]nominal!$DQ$7:$DQ$9999,$AR$4)</f>
        <v>0</v>
      </c>
      <c r="AS198" s="21">
        <f>COUNTIFS([2]nominal!$Q$7:$Q$9999,$H198,[2]nominal!$DQ$7:$DQ$9999,$AS$4)</f>
        <v>0</v>
      </c>
      <c r="AT198" s="21">
        <f>COUNTIFS([2]nominal!$Q$7:$Q$9999,$H198,[2]nominal!$DQ$7:$DQ$9999,$AT$4)</f>
        <v>0</v>
      </c>
      <c r="AU198" s="21">
        <f>COUNTIFS([2]nominal!$Q$7:$Q$9999,$H198,[2]nominal!$DL$7:$DL$9999,$AU$4)</f>
        <v>0</v>
      </c>
      <c r="AV198" s="21">
        <f>COUNTIFS([2]nominal!$Q$7:$Q$9999,$H198,[2]nominal!$DL$7:$DL$9999,$AV$4)</f>
        <v>0</v>
      </c>
      <c r="AW198" s="21">
        <f>COUNTIFS([2]nominal!$Q$7:$Q$9999,$H198,[2]nominal!$DL$7:$DL$9999,$AW$4)</f>
        <v>0</v>
      </c>
      <c r="AX198" s="21">
        <f>COUNTIFS([2]nominal!$Q$7:$Q$9999,$H198,[2]nominal!$DL$7:$DL$9999,$AX$4)</f>
        <v>0</v>
      </c>
      <c r="AY198" s="21">
        <f>COUNTIFS([2]nominal!$Q$7:$Q$9999,$H198,[2]nominal!$DL$7:$DL$9999,$AY$4)</f>
        <v>0</v>
      </c>
      <c r="AZ198" s="21">
        <f>COUNTIFS([2]nominal!$Q$7:$Q$9999,$H198,[2]nominal!$DL$7:$DL$9999,$AZ$4)</f>
        <v>0</v>
      </c>
      <c r="BA198" s="21">
        <f>COUNTIFS([2]nominal!$Q$7:$Q$9999,$H198,[2]nominal!$DO$7:$DO$9999,$BA$4)</f>
        <v>0</v>
      </c>
      <c r="BB198" s="21">
        <f>COUNTIFS([2]nominal!$Q$7:$Q$9999,$H198,[2]nominal!$ES$7:$ES$9999,$BB$4)</f>
        <v>0</v>
      </c>
      <c r="BC198" s="11"/>
    </row>
    <row r="199" spans="1:55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f>IFERROR(VLOOKUP(H199,[1]NroPctesXeess!$E$3:$G$9999,3,FALSE),0)</f>
        <v>0</v>
      </c>
      <c r="K199" s="8">
        <f>COUNTIFS([2]nominal!$Q$7:$Q$9999,H199)</f>
        <v>0</v>
      </c>
      <c r="L199" s="8">
        <f>COUNTIFS([3]nominal!$Q$7:$Q$999,H199)</f>
        <v>0</v>
      </c>
      <c r="M199" s="8">
        <f>COUNTIFS([2]nominal!$Q$7:$Q$9999,$H199,[2]nominal!$J$7:$J$9999,"&lt;6")</f>
        <v>0</v>
      </c>
      <c r="N199" s="8">
        <f>COUNTIFS([2]nominal!$Q$7:$Q$9999,$H199,[2]nominal!$J$7:$J$9999,"&gt;5",[2]nominal!$J$7:$J$9999,"&lt;12")</f>
        <v>0</v>
      </c>
      <c r="O199" s="8">
        <f>COUNTIFS([2]nominal!$Q$7:$Q$9999,$H199,[2]nominal!$J$7:$J$9999,"&gt;11",[2]nominal!$J$7:$J$9999,"&lt;18")</f>
        <v>0</v>
      </c>
      <c r="P199" s="8">
        <f>COUNTIFS([2]nominal!$Q$7:$Q$9999,$H199,[2]nominal!$J$7:$J$9999,"&gt;17",[2]nominal!$J$7:$J$9999,"&lt;30")</f>
        <v>0</v>
      </c>
      <c r="Q199" s="8">
        <f>COUNTIFS([2]nominal!$Q$7:$Q$9999,$H199,[2]nominal!$J$7:$J$9999,"&gt;29",[2]nominal!$J$7:$J$9999,"&lt;60")</f>
        <v>0</v>
      </c>
      <c r="R199" s="8">
        <f>COUNTIFS([2]nominal!$Q$7:$Q$9999,$H199,[2]nominal!$J$7:$J$9999,"&gt;59")</f>
        <v>0</v>
      </c>
      <c r="S199" s="8">
        <f>COUNTIFS([2]nominal!$Q$7:$Q$9999,$H199,[2]nominal!$AH$7:$AH$9999,$S$4)</f>
        <v>0</v>
      </c>
      <c r="T199" s="21">
        <f>COUNTIFS([2]nominal!$Q$7:$Q$9999,$H199,[2]nominal!$AH$7:$AH$9999,$T$4)</f>
        <v>0</v>
      </c>
      <c r="U199" s="21">
        <f>COUNTIFS([2]nominal!$Q$7:$Q$9999,$H199,[2]nominal!$AH$7:$AH$9999,$U$4)</f>
        <v>0</v>
      </c>
      <c r="V199" s="21">
        <f>COUNTIFS([2]nominal!$Q$7:$Q$9999,$H199,[2]nominal!$AH$7:$AH$9999,$V$4)</f>
        <v>0</v>
      </c>
      <c r="W199" s="21">
        <f>COUNTIFS([2]nominal!$Q$7:$Q$9999,$H199,[2]nominal!$AH$7:$AH$9999,$W$4)</f>
        <v>0</v>
      </c>
      <c r="X199" s="8">
        <f>COUNTIFS([2]nominal!$Q$7:$Q$9999,$H199,[2]nominal!$AF$7:$AF$9999,$X$4)</f>
        <v>0</v>
      </c>
      <c r="Y199" s="21">
        <f>COUNTIFS([2]nominal!$Q$7:$Q$9999,$H199,[2]nominal!$AF$7:$AF$9999,$Y$4)</f>
        <v>0</v>
      </c>
      <c r="Z199" s="21">
        <f>COUNTIFS([2]nominal!$Q$7:$Q$9999,$H199,[2]nominal!$AK$7:$AK$9999,$Z$4)</f>
        <v>0</v>
      </c>
      <c r="AA199" s="21">
        <f>COUNTIFS([2]nominal!$Q$7:$Q$9999,$H199,[2]nominal!$AK$7:$AK$9999,$AA$4)</f>
        <v>0</v>
      </c>
      <c r="AB199" s="21">
        <f>COUNTIFS([2]nominal!$Q$7:$Q$9999,$H199,[2]nominal!$AK$7:$AK$9999,$AB$4)</f>
        <v>0</v>
      </c>
      <c r="AC199" s="21">
        <f>COUNTIFS([2]nominal!$Q$7:$Q$9999,$H199,[2]nominal!$AW$7:$AW$9999,$AC$4)</f>
        <v>0</v>
      </c>
      <c r="AD199" s="21">
        <f>COUNTIFS([2]nominal!$Q$7:$Q$9999,$H199,[2]nominal!$AZ$7:$AZ$9999,$AD$4)</f>
        <v>0</v>
      </c>
      <c r="AE199" s="8">
        <f>COUNTIFS([2]nominal!$Q$7:$Q$9999,$H199,[2]nominal!$AO$7:$AO$9999,$AE$4)</f>
        <v>0</v>
      </c>
      <c r="AF199" s="8">
        <f>COUNTIFS([2]nominal!$Q$7:$Q$9999,$H199,[2]nominal!$AT$7:$AT$9999,$AF$4)</f>
        <v>0</v>
      </c>
      <c r="AG199" s="21">
        <f>COUNTIFS([2]nominal!$Q$7:$Q$9999,$H199,[2]nominal!$DH$7:$DH$9999,$AG$4)</f>
        <v>0</v>
      </c>
      <c r="AH199" s="21">
        <f>COUNTIFS([2]nominal!$Q$7:$Q$9999,$H199,[2]nominal!$CN$7:$CN$9999,$AH$4)</f>
        <v>0</v>
      </c>
      <c r="AI199" s="21">
        <f>COUNTIFS([2]nominal!$Q$7:$Q$9999,$H199,[2]nominal!$CN$7:$CN$9999,$AI$4)</f>
        <v>0</v>
      </c>
      <c r="AJ199" s="21">
        <f>COUNTIFS([2]nominal!$Q$7:$Q$9999,$H199,[2]nominal!$CN$7:$CN$9999,$AJ$4)</f>
        <v>0</v>
      </c>
      <c r="AK199" s="21">
        <f>COUNTIFS([2]nominal!$Q$7:$Q$9999,$H199,[2]nominal!$CN$7:$CN$9999,$AK$4)</f>
        <v>0</v>
      </c>
      <c r="AL199" s="21">
        <f>COUNTIFS([2]nominal!$Q$7:$Q$9999,$H199,[2]nominal!$CO$7:$CO$9999,$AL$4)</f>
        <v>0</v>
      </c>
      <c r="AM199" s="21">
        <f>COUNTIFS([2]nominal!$Q$7:$Q$9999,$H199,[2]nominal!$CO$7:$CO$9999,$AM$4)</f>
        <v>0</v>
      </c>
      <c r="AN199" s="21">
        <f>COUNTIFS([2]nominal!$Q$7:$Q$9999,$H199,[2]nominal!$CO$7:$CO$9999,$AN$4)</f>
        <v>0</v>
      </c>
      <c r="AO199" s="21">
        <f>COUNTIFS([2]nominal!$Q$7:$Q$9999,$H199,[2]nominal!$DE$7:$DE$9999,$AO$4)</f>
        <v>0</v>
      </c>
      <c r="AP199" s="21">
        <f>COUNTIFS([2]nominal!$Q$7:$Q$9999,$H199,[2]nominal!$DE$7:$DE$9999,$AP$4)</f>
        <v>0</v>
      </c>
      <c r="AQ199" s="21">
        <f>COUNTIFS([2]nominal!$Q$7:$Q$9999,$H199,[2]nominal!$DE$7:$DE$9999,$AQ$4)</f>
        <v>0</v>
      </c>
      <c r="AR199" s="21">
        <f>COUNTIFS([2]nominal!$Q$7:$Q$9999,$H199,[2]nominal!$DQ$7:$DQ$9999,$AR$4)</f>
        <v>0</v>
      </c>
      <c r="AS199" s="21">
        <f>COUNTIFS([2]nominal!$Q$7:$Q$9999,$H199,[2]nominal!$DQ$7:$DQ$9999,$AS$4)</f>
        <v>0</v>
      </c>
      <c r="AT199" s="21">
        <f>COUNTIFS([2]nominal!$Q$7:$Q$9999,$H199,[2]nominal!$DQ$7:$DQ$9999,$AT$4)</f>
        <v>0</v>
      </c>
      <c r="AU199" s="21">
        <f>COUNTIFS([2]nominal!$Q$7:$Q$9999,$H199,[2]nominal!$DL$7:$DL$9999,$AU$4)</f>
        <v>0</v>
      </c>
      <c r="AV199" s="21">
        <f>COUNTIFS([2]nominal!$Q$7:$Q$9999,$H199,[2]nominal!$DL$7:$DL$9999,$AV$4)</f>
        <v>0</v>
      </c>
      <c r="AW199" s="21">
        <f>COUNTIFS([2]nominal!$Q$7:$Q$9999,$H199,[2]nominal!$DL$7:$DL$9999,$AW$4)</f>
        <v>0</v>
      </c>
      <c r="AX199" s="21">
        <f>COUNTIFS([2]nominal!$Q$7:$Q$9999,$H199,[2]nominal!$DL$7:$DL$9999,$AX$4)</f>
        <v>0</v>
      </c>
      <c r="AY199" s="21">
        <f>COUNTIFS([2]nominal!$Q$7:$Q$9999,$H199,[2]nominal!$DL$7:$DL$9999,$AY$4)</f>
        <v>0</v>
      </c>
      <c r="AZ199" s="21">
        <f>COUNTIFS([2]nominal!$Q$7:$Q$9999,$H199,[2]nominal!$DL$7:$DL$9999,$AZ$4)</f>
        <v>0</v>
      </c>
      <c r="BA199" s="21">
        <f>COUNTIFS([2]nominal!$Q$7:$Q$9999,$H199,[2]nominal!$DO$7:$DO$9999,$BA$4)</f>
        <v>0</v>
      </c>
      <c r="BB199" s="21">
        <f>COUNTIFS([2]nominal!$Q$7:$Q$9999,$H199,[2]nominal!$ES$7:$ES$9999,$BB$4)</f>
        <v>0</v>
      </c>
      <c r="BC199" s="11"/>
    </row>
    <row r="200" spans="1:55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f>IFERROR(VLOOKUP(H200,[1]NroPctesXeess!$E$3:$G$9999,3,FALSE),0)</f>
        <v>0</v>
      </c>
      <c r="K200" s="8">
        <f>COUNTIFS([2]nominal!$Q$7:$Q$9999,H200)</f>
        <v>0</v>
      </c>
      <c r="L200" s="8">
        <f>COUNTIFS([3]nominal!$Q$7:$Q$999,H200)</f>
        <v>0</v>
      </c>
      <c r="M200" s="8">
        <f>COUNTIFS([2]nominal!$Q$7:$Q$9999,$H200,[2]nominal!$J$7:$J$9999,"&lt;6")</f>
        <v>0</v>
      </c>
      <c r="N200" s="8">
        <f>COUNTIFS([2]nominal!$Q$7:$Q$9999,$H200,[2]nominal!$J$7:$J$9999,"&gt;5",[2]nominal!$J$7:$J$9999,"&lt;12")</f>
        <v>0</v>
      </c>
      <c r="O200" s="8">
        <f>COUNTIFS([2]nominal!$Q$7:$Q$9999,$H200,[2]nominal!$J$7:$J$9999,"&gt;11",[2]nominal!$J$7:$J$9999,"&lt;18")</f>
        <v>0</v>
      </c>
      <c r="P200" s="8">
        <f>COUNTIFS([2]nominal!$Q$7:$Q$9999,$H200,[2]nominal!$J$7:$J$9999,"&gt;17",[2]nominal!$J$7:$J$9999,"&lt;30")</f>
        <v>0</v>
      </c>
      <c r="Q200" s="8">
        <f>COUNTIFS([2]nominal!$Q$7:$Q$9999,$H200,[2]nominal!$J$7:$J$9999,"&gt;29",[2]nominal!$J$7:$J$9999,"&lt;60")</f>
        <v>0</v>
      </c>
      <c r="R200" s="8">
        <f>COUNTIFS([2]nominal!$Q$7:$Q$9999,$H200,[2]nominal!$J$7:$J$9999,"&gt;59")</f>
        <v>0</v>
      </c>
      <c r="S200" s="8">
        <f>COUNTIFS([2]nominal!$Q$7:$Q$9999,$H200,[2]nominal!$AH$7:$AH$9999,$S$4)</f>
        <v>0</v>
      </c>
      <c r="T200" s="21">
        <f>COUNTIFS([2]nominal!$Q$7:$Q$9999,$H200,[2]nominal!$AH$7:$AH$9999,$T$4)</f>
        <v>0</v>
      </c>
      <c r="U200" s="21">
        <f>COUNTIFS([2]nominal!$Q$7:$Q$9999,$H200,[2]nominal!$AH$7:$AH$9999,$U$4)</f>
        <v>0</v>
      </c>
      <c r="V200" s="21">
        <f>COUNTIFS([2]nominal!$Q$7:$Q$9999,$H200,[2]nominal!$AH$7:$AH$9999,$V$4)</f>
        <v>0</v>
      </c>
      <c r="W200" s="21">
        <f>COUNTIFS([2]nominal!$Q$7:$Q$9999,$H200,[2]nominal!$AH$7:$AH$9999,$W$4)</f>
        <v>0</v>
      </c>
      <c r="X200" s="8">
        <f>COUNTIFS([2]nominal!$Q$7:$Q$9999,$H200,[2]nominal!$AF$7:$AF$9999,$X$4)</f>
        <v>0</v>
      </c>
      <c r="Y200" s="21">
        <f>COUNTIFS([2]nominal!$Q$7:$Q$9999,$H200,[2]nominal!$AF$7:$AF$9999,$Y$4)</f>
        <v>0</v>
      </c>
      <c r="Z200" s="21">
        <f>COUNTIFS([2]nominal!$Q$7:$Q$9999,$H200,[2]nominal!$AK$7:$AK$9999,$Z$4)</f>
        <v>0</v>
      </c>
      <c r="AA200" s="21">
        <f>COUNTIFS([2]nominal!$Q$7:$Q$9999,$H200,[2]nominal!$AK$7:$AK$9999,$AA$4)</f>
        <v>0</v>
      </c>
      <c r="AB200" s="21">
        <f>COUNTIFS([2]nominal!$Q$7:$Q$9999,$H200,[2]nominal!$AK$7:$AK$9999,$AB$4)</f>
        <v>0</v>
      </c>
      <c r="AC200" s="21">
        <f>COUNTIFS([2]nominal!$Q$7:$Q$9999,$H200,[2]nominal!$AW$7:$AW$9999,$AC$4)</f>
        <v>0</v>
      </c>
      <c r="AD200" s="21">
        <f>COUNTIFS([2]nominal!$Q$7:$Q$9999,$H200,[2]nominal!$AZ$7:$AZ$9999,$AD$4)</f>
        <v>0</v>
      </c>
      <c r="AE200" s="8">
        <f>COUNTIFS([2]nominal!$Q$7:$Q$9999,$H200,[2]nominal!$AO$7:$AO$9999,$AE$4)</f>
        <v>0</v>
      </c>
      <c r="AF200" s="8">
        <f>COUNTIFS([2]nominal!$Q$7:$Q$9999,$H200,[2]nominal!$AT$7:$AT$9999,$AF$4)</f>
        <v>0</v>
      </c>
      <c r="AG200" s="21">
        <f>COUNTIFS([2]nominal!$Q$7:$Q$9999,$H200,[2]nominal!$DH$7:$DH$9999,$AG$4)</f>
        <v>0</v>
      </c>
      <c r="AH200" s="21">
        <f>COUNTIFS([2]nominal!$Q$7:$Q$9999,$H200,[2]nominal!$CN$7:$CN$9999,$AH$4)</f>
        <v>0</v>
      </c>
      <c r="AI200" s="21">
        <f>COUNTIFS([2]nominal!$Q$7:$Q$9999,$H200,[2]nominal!$CN$7:$CN$9999,$AI$4)</f>
        <v>0</v>
      </c>
      <c r="AJ200" s="21">
        <f>COUNTIFS([2]nominal!$Q$7:$Q$9999,$H200,[2]nominal!$CN$7:$CN$9999,$AJ$4)</f>
        <v>0</v>
      </c>
      <c r="AK200" s="21">
        <f>COUNTIFS([2]nominal!$Q$7:$Q$9999,$H200,[2]nominal!$CN$7:$CN$9999,$AK$4)</f>
        <v>0</v>
      </c>
      <c r="AL200" s="21">
        <f>COUNTIFS([2]nominal!$Q$7:$Q$9999,$H200,[2]nominal!$CO$7:$CO$9999,$AL$4)</f>
        <v>0</v>
      </c>
      <c r="AM200" s="21">
        <f>COUNTIFS([2]nominal!$Q$7:$Q$9999,$H200,[2]nominal!$CO$7:$CO$9999,$AM$4)</f>
        <v>0</v>
      </c>
      <c r="AN200" s="21">
        <f>COUNTIFS([2]nominal!$Q$7:$Q$9999,$H200,[2]nominal!$CO$7:$CO$9999,$AN$4)</f>
        <v>0</v>
      </c>
      <c r="AO200" s="21">
        <f>COUNTIFS([2]nominal!$Q$7:$Q$9999,$H200,[2]nominal!$DE$7:$DE$9999,$AO$4)</f>
        <v>0</v>
      </c>
      <c r="AP200" s="21">
        <f>COUNTIFS([2]nominal!$Q$7:$Q$9999,$H200,[2]nominal!$DE$7:$DE$9999,$AP$4)</f>
        <v>0</v>
      </c>
      <c r="AQ200" s="21">
        <f>COUNTIFS([2]nominal!$Q$7:$Q$9999,$H200,[2]nominal!$DE$7:$DE$9999,$AQ$4)</f>
        <v>0</v>
      </c>
      <c r="AR200" s="21">
        <f>COUNTIFS([2]nominal!$Q$7:$Q$9999,$H200,[2]nominal!$DQ$7:$DQ$9999,$AR$4)</f>
        <v>0</v>
      </c>
      <c r="AS200" s="21">
        <f>COUNTIFS([2]nominal!$Q$7:$Q$9999,$H200,[2]nominal!$DQ$7:$DQ$9999,$AS$4)</f>
        <v>0</v>
      </c>
      <c r="AT200" s="21">
        <f>COUNTIFS([2]nominal!$Q$7:$Q$9999,$H200,[2]nominal!$DQ$7:$DQ$9999,$AT$4)</f>
        <v>0</v>
      </c>
      <c r="AU200" s="21">
        <f>COUNTIFS([2]nominal!$Q$7:$Q$9999,$H200,[2]nominal!$DL$7:$DL$9999,$AU$4)</f>
        <v>0</v>
      </c>
      <c r="AV200" s="21">
        <f>COUNTIFS([2]nominal!$Q$7:$Q$9999,$H200,[2]nominal!$DL$7:$DL$9999,$AV$4)</f>
        <v>0</v>
      </c>
      <c r="AW200" s="21">
        <f>COUNTIFS([2]nominal!$Q$7:$Q$9999,$H200,[2]nominal!$DL$7:$DL$9999,$AW$4)</f>
        <v>0</v>
      </c>
      <c r="AX200" s="21">
        <f>COUNTIFS([2]nominal!$Q$7:$Q$9999,$H200,[2]nominal!$DL$7:$DL$9999,$AX$4)</f>
        <v>0</v>
      </c>
      <c r="AY200" s="21">
        <f>COUNTIFS([2]nominal!$Q$7:$Q$9999,$H200,[2]nominal!$DL$7:$DL$9999,$AY$4)</f>
        <v>0</v>
      </c>
      <c r="AZ200" s="21">
        <f>COUNTIFS([2]nominal!$Q$7:$Q$9999,$H200,[2]nominal!$DL$7:$DL$9999,$AZ$4)</f>
        <v>0</v>
      </c>
      <c r="BA200" s="21">
        <f>COUNTIFS([2]nominal!$Q$7:$Q$9999,$H200,[2]nominal!$DO$7:$DO$9999,$BA$4)</f>
        <v>0</v>
      </c>
      <c r="BB200" s="21">
        <f>COUNTIFS([2]nominal!$Q$7:$Q$9999,$H200,[2]nominal!$ES$7:$ES$9999,$BB$4)</f>
        <v>0</v>
      </c>
      <c r="BC200" s="11"/>
    </row>
    <row r="201" spans="1:55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f>IFERROR(VLOOKUP(H201,[1]NroPctesXeess!$E$3:$G$9999,3,FALSE),0)</f>
        <v>3</v>
      </c>
      <c r="K201" s="8">
        <f>COUNTIFS([2]nominal!$Q$7:$Q$9999,H201)</f>
        <v>3</v>
      </c>
      <c r="L201" s="8">
        <f>COUNTIFS([3]nominal!$Q$7:$Q$999,H201)</f>
        <v>0</v>
      </c>
      <c r="M201" s="8">
        <f>COUNTIFS([2]nominal!$Q$7:$Q$9999,$H201,[2]nominal!$J$7:$J$9999,"&lt;6")</f>
        <v>0</v>
      </c>
      <c r="N201" s="8">
        <f>COUNTIFS([2]nominal!$Q$7:$Q$9999,$H201,[2]nominal!$J$7:$J$9999,"&gt;5",[2]nominal!$J$7:$J$9999,"&lt;12")</f>
        <v>0</v>
      </c>
      <c r="O201" s="8">
        <f>COUNTIFS([2]nominal!$Q$7:$Q$9999,$H201,[2]nominal!$J$7:$J$9999,"&gt;11",[2]nominal!$J$7:$J$9999,"&lt;18")</f>
        <v>0</v>
      </c>
      <c r="P201" s="8">
        <f>COUNTIFS([2]nominal!$Q$7:$Q$9999,$H201,[2]nominal!$J$7:$J$9999,"&gt;17",[2]nominal!$J$7:$J$9999,"&lt;30")</f>
        <v>0</v>
      </c>
      <c r="Q201" s="8">
        <f>COUNTIFS([2]nominal!$Q$7:$Q$9999,$H201,[2]nominal!$J$7:$J$9999,"&gt;29",[2]nominal!$J$7:$J$9999,"&lt;60")</f>
        <v>3</v>
      </c>
      <c r="R201" s="8">
        <f>COUNTIFS([2]nominal!$Q$7:$Q$9999,$H201,[2]nominal!$J$7:$J$9999,"&gt;59")</f>
        <v>0</v>
      </c>
      <c r="S201" s="8">
        <f>COUNTIFS([2]nominal!$Q$7:$Q$9999,$H201,[2]nominal!$AH$7:$AH$9999,$S$4)</f>
        <v>2</v>
      </c>
      <c r="T201" s="21">
        <f>COUNTIFS([2]nominal!$Q$7:$Q$9999,$H201,[2]nominal!$AH$7:$AH$9999,$T$4)</f>
        <v>1</v>
      </c>
      <c r="U201" s="21">
        <f>COUNTIFS([2]nominal!$Q$7:$Q$9999,$H201,[2]nominal!$AH$7:$AH$9999,$U$4)</f>
        <v>0</v>
      </c>
      <c r="V201" s="21">
        <f>COUNTIFS([2]nominal!$Q$7:$Q$9999,$H201,[2]nominal!$AH$7:$AH$9999,$V$4)</f>
        <v>0</v>
      </c>
      <c r="W201" s="21">
        <f>COUNTIFS([2]nominal!$Q$7:$Q$9999,$H201,[2]nominal!$AH$7:$AH$9999,$W$4)</f>
        <v>0</v>
      </c>
      <c r="X201" s="8">
        <f>COUNTIFS([2]nominal!$Q$7:$Q$9999,$H201,[2]nominal!$AF$7:$AF$9999,$X$4)</f>
        <v>3</v>
      </c>
      <c r="Y201" s="21">
        <f>COUNTIFS([2]nominal!$Q$7:$Q$9999,$H201,[2]nominal!$AF$7:$AF$9999,$Y$4)</f>
        <v>0</v>
      </c>
      <c r="Z201" s="21">
        <f>COUNTIFS([2]nominal!$Q$7:$Q$9999,$H201,[2]nominal!$AK$7:$AK$9999,$Z$4)</f>
        <v>3</v>
      </c>
      <c r="AA201" s="21">
        <f>COUNTIFS([2]nominal!$Q$7:$Q$9999,$H201,[2]nominal!$AK$7:$AK$9999,$AA$4)</f>
        <v>0</v>
      </c>
      <c r="AB201" s="21">
        <f>COUNTIFS([2]nominal!$Q$7:$Q$9999,$H201,[2]nominal!$AK$7:$AK$9999,$AB$4)</f>
        <v>0</v>
      </c>
      <c r="AC201" s="21">
        <f>COUNTIFS([2]nominal!$Q$7:$Q$9999,$H201,[2]nominal!$AW$7:$AW$9999,$AC$4)</f>
        <v>0</v>
      </c>
      <c r="AD201" s="21">
        <f>COUNTIFS([2]nominal!$Q$7:$Q$9999,$H201,[2]nominal!$AZ$7:$AZ$9999,$AD$4)</f>
        <v>0</v>
      </c>
      <c r="AE201" s="8">
        <f>COUNTIFS([2]nominal!$Q$7:$Q$9999,$H201,[2]nominal!$AO$7:$AO$9999,$AE$4)</f>
        <v>1</v>
      </c>
      <c r="AF201" s="8">
        <f>COUNTIFS([2]nominal!$Q$7:$Q$9999,$H201,[2]nominal!$AT$7:$AT$9999,$AF$4)</f>
        <v>0</v>
      </c>
      <c r="AG201" s="21">
        <f>COUNTIFS([2]nominal!$Q$7:$Q$9999,$H201,[2]nominal!$DH$7:$DH$9999,$AG$4)</f>
        <v>0</v>
      </c>
      <c r="AH201" s="21">
        <f>COUNTIFS([2]nominal!$Q$7:$Q$9999,$H201,[2]nominal!$CN$7:$CN$9999,$AH$4)</f>
        <v>0</v>
      </c>
      <c r="AI201" s="21">
        <f>COUNTIFS([2]nominal!$Q$7:$Q$9999,$H201,[2]nominal!$CN$7:$CN$9999,$AI$4)</f>
        <v>0</v>
      </c>
      <c r="AJ201" s="21">
        <f>COUNTIFS([2]nominal!$Q$7:$Q$9999,$H201,[2]nominal!$CN$7:$CN$9999,$AJ$4)</f>
        <v>0</v>
      </c>
      <c r="AK201" s="21">
        <f>COUNTIFS([2]nominal!$Q$7:$Q$9999,$H201,[2]nominal!$CN$7:$CN$9999,$AK$4)</f>
        <v>3</v>
      </c>
      <c r="AL201" s="21">
        <f>COUNTIFS([2]nominal!$Q$7:$Q$9999,$H201,[2]nominal!$CO$7:$CO$9999,$AL$4)</f>
        <v>0</v>
      </c>
      <c r="AM201" s="21">
        <f>COUNTIFS([2]nominal!$Q$7:$Q$9999,$H201,[2]nominal!$CO$7:$CO$9999,$AM$4)</f>
        <v>0</v>
      </c>
      <c r="AN201" s="21">
        <f>COUNTIFS([2]nominal!$Q$7:$Q$9999,$H201,[2]nominal!$CO$7:$CO$9999,$AN$4)</f>
        <v>3</v>
      </c>
      <c r="AO201" s="21">
        <f>COUNTIFS([2]nominal!$Q$7:$Q$9999,$H201,[2]nominal!$DE$7:$DE$9999,$AO$4)</f>
        <v>0</v>
      </c>
      <c r="AP201" s="21">
        <f>COUNTIFS([2]nominal!$Q$7:$Q$9999,$H201,[2]nominal!$DE$7:$DE$9999,$AP$4)</f>
        <v>0</v>
      </c>
      <c r="AQ201" s="21">
        <f>COUNTIFS([2]nominal!$Q$7:$Q$9999,$H201,[2]nominal!$DE$7:$DE$9999,$AQ$4)</f>
        <v>3</v>
      </c>
      <c r="AR201" s="21">
        <f>COUNTIFS([2]nominal!$Q$7:$Q$9999,$H201,[2]nominal!$DQ$7:$DQ$9999,$AR$4)</f>
        <v>0</v>
      </c>
      <c r="AS201" s="21">
        <f>COUNTIFS([2]nominal!$Q$7:$Q$9999,$H201,[2]nominal!$DQ$7:$DQ$9999,$AS$4)</f>
        <v>1</v>
      </c>
      <c r="AT201" s="21">
        <f>COUNTIFS([2]nominal!$Q$7:$Q$9999,$H201,[2]nominal!$DQ$7:$DQ$9999,$AT$4)</f>
        <v>2</v>
      </c>
      <c r="AU201" s="21">
        <f>COUNTIFS([2]nominal!$Q$7:$Q$9999,$H201,[2]nominal!$DL$7:$DL$9999,$AU$4)</f>
        <v>0</v>
      </c>
      <c r="AV201" s="21">
        <f>COUNTIFS([2]nominal!$Q$7:$Q$9999,$H201,[2]nominal!$DL$7:$DL$9999,$AV$4)</f>
        <v>0</v>
      </c>
      <c r="AW201" s="21">
        <f>COUNTIFS([2]nominal!$Q$7:$Q$9999,$H201,[2]nominal!$DL$7:$DL$9999,$AW$4)</f>
        <v>0</v>
      </c>
      <c r="AX201" s="21">
        <f>COUNTIFS([2]nominal!$Q$7:$Q$9999,$H201,[2]nominal!$DL$7:$DL$9999,$AX$4)</f>
        <v>1</v>
      </c>
      <c r="AY201" s="21">
        <f>COUNTIFS([2]nominal!$Q$7:$Q$9999,$H201,[2]nominal!$DL$7:$DL$9999,$AY$4)</f>
        <v>0</v>
      </c>
      <c r="AZ201" s="21">
        <f>COUNTIFS([2]nominal!$Q$7:$Q$9999,$H201,[2]nominal!$DL$7:$DL$9999,$AZ$4)</f>
        <v>2</v>
      </c>
      <c r="BA201" s="21">
        <f>COUNTIFS([2]nominal!$Q$7:$Q$9999,$H201,[2]nominal!$DO$7:$DO$9999,$BA$4)</f>
        <v>0</v>
      </c>
      <c r="BB201" s="21">
        <f>COUNTIFS([2]nominal!$Q$7:$Q$9999,$H201,[2]nominal!$ES$7:$ES$9999,$BB$4)</f>
        <v>0</v>
      </c>
      <c r="BC201" s="11"/>
    </row>
    <row r="202" spans="1:55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f>IFERROR(VLOOKUP(H202,[1]NroPctesXeess!$E$3:$G$9999,3,FALSE),0)</f>
        <v>0</v>
      </c>
      <c r="K202" s="8">
        <f>COUNTIFS([2]nominal!$Q$7:$Q$9999,H202)</f>
        <v>0</v>
      </c>
      <c r="L202" s="8">
        <f>COUNTIFS([3]nominal!$Q$7:$Q$999,H202)</f>
        <v>0</v>
      </c>
      <c r="M202" s="8">
        <f>COUNTIFS([2]nominal!$Q$7:$Q$9999,$H202,[2]nominal!$J$7:$J$9999,"&lt;6")</f>
        <v>0</v>
      </c>
      <c r="N202" s="8">
        <f>COUNTIFS([2]nominal!$Q$7:$Q$9999,$H202,[2]nominal!$J$7:$J$9999,"&gt;5",[2]nominal!$J$7:$J$9999,"&lt;12")</f>
        <v>0</v>
      </c>
      <c r="O202" s="8">
        <f>COUNTIFS([2]nominal!$Q$7:$Q$9999,$H202,[2]nominal!$J$7:$J$9999,"&gt;11",[2]nominal!$J$7:$J$9999,"&lt;18")</f>
        <v>0</v>
      </c>
      <c r="P202" s="8">
        <f>COUNTIFS([2]nominal!$Q$7:$Q$9999,$H202,[2]nominal!$J$7:$J$9999,"&gt;17",[2]nominal!$J$7:$J$9999,"&lt;30")</f>
        <v>0</v>
      </c>
      <c r="Q202" s="8">
        <f>COUNTIFS([2]nominal!$Q$7:$Q$9999,$H202,[2]nominal!$J$7:$J$9999,"&gt;29",[2]nominal!$J$7:$J$9999,"&lt;60")</f>
        <v>0</v>
      </c>
      <c r="R202" s="8">
        <f>COUNTIFS([2]nominal!$Q$7:$Q$9999,$H202,[2]nominal!$J$7:$J$9999,"&gt;59")</f>
        <v>0</v>
      </c>
      <c r="S202" s="8">
        <f>COUNTIFS([2]nominal!$Q$7:$Q$9999,$H202,[2]nominal!$AH$7:$AH$9999,$S$4)</f>
        <v>0</v>
      </c>
      <c r="T202" s="21">
        <f>COUNTIFS([2]nominal!$Q$7:$Q$9999,$H202,[2]nominal!$AH$7:$AH$9999,$T$4)</f>
        <v>0</v>
      </c>
      <c r="U202" s="21">
        <f>COUNTIFS([2]nominal!$Q$7:$Q$9999,$H202,[2]nominal!$AH$7:$AH$9999,$U$4)</f>
        <v>0</v>
      </c>
      <c r="V202" s="21">
        <f>COUNTIFS([2]nominal!$Q$7:$Q$9999,$H202,[2]nominal!$AH$7:$AH$9999,$V$4)</f>
        <v>0</v>
      </c>
      <c r="W202" s="21">
        <f>COUNTIFS([2]nominal!$Q$7:$Q$9999,$H202,[2]nominal!$AH$7:$AH$9999,$W$4)</f>
        <v>0</v>
      </c>
      <c r="X202" s="8">
        <f>COUNTIFS([2]nominal!$Q$7:$Q$9999,$H202,[2]nominal!$AF$7:$AF$9999,$X$4)</f>
        <v>0</v>
      </c>
      <c r="Y202" s="21">
        <f>COUNTIFS([2]nominal!$Q$7:$Q$9999,$H202,[2]nominal!$AF$7:$AF$9999,$Y$4)</f>
        <v>0</v>
      </c>
      <c r="Z202" s="21">
        <f>COUNTIFS([2]nominal!$Q$7:$Q$9999,$H202,[2]nominal!$AK$7:$AK$9999,$Z$4)</f>
        <v>0</v>
      </c>
      <c r="AA202" s="21">
        <f>COUNTIFS([2]nominal!$Q$7:$Q$9999,$H202,[2]nominal!$AK$7:$AK$9999,$AA$4)</f>
        <v>0</v>
      </c>
      <c r="AB202" s="21">
        <f>COUNTIFS([2]nominal!$Q$7:$Q$9999,$H202,[2]nominal!$AK$7:$AK$9999,$AB$4)</f>
        <v>0</v>
      </c>
      <c r="AC202" s="21">
        <f>COUNTIFS([2]nominal!$Q$7:$Q$9999,$H202,[2]nominal!$AW$7:$AW$9999,$AC$4)</f>
        <v>0</v>
      </c>
      <c r="AD202" s="21">
        <f>COUNTIFS([2]nominal!$Q$7:$Q$9999,$H202,[2]nominal!$AZ$7:$AZ$9999,$AD$4)</f>
        <v>0</v>
      </c>
      <c r="AE202" s="8">
        <f>COUNTIFS([2]nominal!$Q$7:$Q$9999,$H202,[2]nominal!$AO$7:$AO$9999,$AE$4)</f>
        <v>0</v>
      </c>
      <c r="AF202" s="8">
        <f>COUNTIFS([2]nominal!$Q$7:$Q$9999,$H202,[2]nominal!$AT$7:$AT$9999,$AF$4)</f>
        <v>0</v>
      </c>
      <c r="AG202" s="21">
        <f>COUNTIFS([2]nominal!$Q$7:$Q$9999,$H202,[2]nominal!$DH$7:$DH$9999,$AG$4)</f>
        <v>0</v>
      </c>
      <c r="AH202" s="21">
        <f>COUNTIFS([2]nominal!$Q$7:$Q$9999,$H202,[2]nominal!$CN$7:$CN$9999,$AH$4)</f>
        <v>0</v>
      </c>
      <c r="AI202" s="21">
        <f>COUNTIFS([2]nominal!$Q$7:$Q$9999,$H202,[2]nominal!$CN$7:$CN$9999,$AI$4)</f>
        <v>0</v>
      </c>
      <c r="AJ202" s="21">
        <f>COUNTIFS([2]nominal!$Q$7:$Q$9999,$H202,[2]nominal!$CN$7:$CN$9999,$AJ$4)</f>
        <v>0</v>
      </c>
      <c r="AK202" s="21">
        <f>COUNTIFS([2]nominal!$Q$7:$Q$9999,$H202,[2]nominal!$CN$7:$CN$9999,$AK$4)</f>
        <v>0</v>
      </c>
      <c r="AL202" s="21">
        <f>COUNTIFS([2]nominal!$Q$7:$Q$9999,$H202,[2]nominal!$CO$7:$CO$9999,$AL$4)</f>
        <v>0</v>
      </c>
      <c r="AM202" s="21">
        <f>COUNTIFS([2]nominal!$Q$7:$Q$9999,$H202,[2]nominal!$CO$7:$CO$9999,$AM$4)</f>
        <v>0</v>
      </c>
      <c r="AN202" s="21">
        <f>COUNTIFS([2]nominal!$Q$7:$Q$9999,$H202,[2]nominal!$CO$7:$CO$9999,$AN$4)</f>
        <v>0</v>
      </c>
      <c r="AO202" s="21">
        <f>COUNTIFS([2]nominal!$Q$7:$Q$9999,$H202,[2]nominal!$DE$7:$DE$9999,$AO$4)</f>
        <v>0</v>
      </c>
      <c r="AP202" s="21">
        <f>COUNTIFS([2]nominal!$Q$7:$Q$9999,$H202,[2]nominal!$DE$7:$DE$9999,$AP$4)</f>
        <v>0</v>
      </c>
      <c r="AQ202" s="21">
        <f>COUNTIFS([2]nominal!$Q$7:$Q$9999,$H202,[2]nominal!$DE$7:$DE$9999,$AQ$4)</f>
        <v>0</v>
      </c>
      <c r="AR202" s="21">
        <f>COUNTIFS([2]nominal!$Q$7:$Q$9999,$H202,[2]nominal!$DQ$7:$DQ$9999,$AR$4)</f>
        <v>0</v>
      </c>
      <c r="AS202" s="21">
        <f>COUNTIFS([2]nominal!$Q$7:$Q$9999,$H202,[2]nominal!$DQ$7:$DQ$9999,$AS$4)</f>
        <v>0</v>
      </c>
      <c r="AT202" s="21">
        <f>COUNTIFS([2]nominal!$Q$7:$Q$9999,$H202,[2]nominal!$DQ$7:$DQ$9999,$AT$4)</f>
        <v>0</v>
      </c>
      <c r="AU202" s="21">
        <f>COUNTIFS([2]nominal!$Q$7:$Q$9999,$H202,[2]nominal!$DL$7:$DL$9999,$AU$4)</f>
        <v>0</v>
      </c>
      <c r="AV202" s="21">
        <f>COUNTIFS([2]nominal!$Q$7:$Q$9999,$H202,[2]nominal!$DL$7:$DL$9999,$AV$4)</f>
        <v>0</v>
      </c>
      <c r="AW202" s="21">
        <f>COUNTIFS([2]nominal!$Q$7:$Q$9999,$H202,[2]nominal!$DL$7:$DL$9999,$AW$4)</f>
        <v>0</v>
      </c>
      <c r="AX202" s="21">
        <f>COUNTIFS([2]nominal!$Q$7:$Q$9999,$H202,[2]nominal!$DL$7:$DL$9999,$AX$4)</f>
        <v>0</v>
      </c>
      <c r="AY202" s="21">
        <f>COUNTIFS([2]nominal!$Q$7:$Q$9999,$H202,[2]nominal!$DL$7:$DL$9999,$AY$4)</f>
        <v>0</v>
      </c>
      <c r="AZ202" s="21">
        <f>COUNTIFS([2]nominal!$Q$7:$Q$9999,$H202,[2]nominal!$DL$7:$DL$9999,$AZ$4)</f>
        <v>0</v>
      </c>
      <c r="BA202" s="21">
        <f>COUNTIFS([2]nominal!$Q$7:$Q$9999,$H202,[2]nominal!$DO$7:$DO$9999,$BA$4)</f>
        <v>0</v>
      </c>
      <c r="BB202" s="21">
        <f>COUNTIFS([2]nominal!$Q$7:$Q$9999,$H202,[2]nominal!$ES$7:$ES$9999,$BB$4)</f>
        <v>0</v>
      </c>
      <c r="BC202" s="11"/>
    </row>
    <row r="203" spans="1:55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f>IFERROR(VLOOKUP(H203,[1]NroPctesXeess!$E$3:$G$9999,3,FALSE),0)</f>
        <v>0</v>
      </c>
      <c r="K203" s="8">
        <f>COUNTIFS([2]nominal!$Q$7:$Q$9999,H203)</f>
        <v>0</v>
      </c>
      <c r="L203" s="8">
        <f>COUNTIFS([3]nominal!$Q$7:$Q$999,H203)</f>
        <v>0</v>
      </c>
      <c r="M203" s="8">
        <f>COUNTIFS([2]nominal!$Q$7:$Q$9999,$H203,[2]nominal!$J$7:$J$9999,"&lt;6")</f>
        <v>0</v>
      </c>
      <c r="N203" s="8">
        <f>COUNTIFS([2]nominal!$Q$7:$Q$9999,$H203,[2]nominal!$J$7:$J$9999,"&gt;5",[2]nominal!$J$7:$J$9999,"&lt;12")</f>
        <v>0</v>
      </c>
      <c r="O203" s="8">
        <f>COUNTIFS([2]nominal!$Q$7:$Q$9999,$H203,[2]nominal!$J$7:$J$9999,"&gt;11",[2]nominal!$J$7:$J$9999,"&lt;18")</f>
        <v>0</v>
      </c>
      <c r="P203" s="8">
        <f>COUNTIFS([2]nominal!$Q$7:$Q$9999,$H203,[2]nominal!$J$7:$J$9999,"&gt;17",[2]nominal!$J$7:$J$9999,"&lt;30")</f>
        <v>0</v>
      </c>
      <c r="Q203" s="8">
        <f>COUNTIFS([2]nominal!$Q$7:$Q$9999,$H203,[2]nominal!$J$7:$J$9999,"&gt;29",[2]nominal!$J$7:$J$9999,"&lt;60")</f>
        <v>0</v>
      </c>
      <c r="R203" s="8">
        <f>COUNTIFS([2]nominal!$Q$7:$Q$9999,$H203,[2]nominal!$J$7:$J$9999,"&gt;59")</f>
        <v>0</v>
      </c>
      <c r="S203" s="8">
        <f>COUNTIFS([2]nominal!$Q$7:$Q$9999,$H203,[2]nominal!$AH$7:$AH$9999,$S$4)</f>
        <v>0</v>
      </c>
      <c r="T203" s="21">
        <f>COUNTIFS([2]nominal!$Q$7:$Q$9999,$H203,[2]nominal!$AH$7:$AH$9999,$T$4)</f>
        <v>0</v>
      </c>
      <c r="U203" s="21">
        <f>COUNTIFS([2]nominal!$Q$7:$Q$9999,$H203,[2]nominal!$AH$7:$AH$9999,$U$4)</f>
        <v>0</v>
      </c>
      <c r="V203" s="21">
        <f>COUNTIFS([2]nominal!$Q$7:$Q$9999,$H203,[2]nominal!$AH$7:$AH$9999,$V$4)</f>
        <v>0</v>
      </c>
      <c r="W203" s="21">
        <f>COUNTIFS([2]nominal!$Q$7:$Q$9999,$H203,[2]nominal!$AH$7:$AH$9999,$W$4)</f>
        <v>0</v>
      </c>
      <c r="X203" s="8">
        <f>COUNTIFS([2]nominal!$Q$7:$Q$9999,$H203,[2]nominal!$AF$7:$AF$9999,$X$4)</f>
        <v>0</v>
      </c>
      <c r="Y203" s="21">
        <f>COUNTIFS([2]nominal!$Q$7:$Q$9999,$H203,[2]nominal!$AF$7:$AF$9999,$Y$4)</f>
        <v>0</v>
      </c>
      <c r="Z203" s="21">
        <f>COUNTIFS([2]nominal!$Q$7:$Q$9999,$H203,[2]nominal!$AK$7:$AK$9999,$Z$4)</f>
        <v>0</v>
      </c>
      <c r="AA203" s="21">
        <f>COUNTIFS([2]nominal!$Q$7:$Q$9999,$H203,[2]nominal!$AK$7:$AK$9999,$AA$4)</f>
        <v>0</v>
      </c>
      <c r="AB203" s="21">
        <f>COUNTIFS([2]nominal!$Q$7:$Q$9999,$H203,[2]nominal!$AK$7:$AK$9999,$AB$4)</f>
        <v>0</v>
      </c>
      <c r="AC203" s="21">
        <f>COUNTIFS([2]nominal!$Q$7:$Q$9999,$H203,[2]nominal!$AW$7:$AW$9999,$AC$4)</f>
        <v>0</v>
      </c>
      <c r="AD203" s="21">
        <f>COUNTIFS([2]nominal!$Q$7:$Q$9999,$H203,[2]nominal!$AZ$7:$AZ$9999,$AD$4)</f>
        <v>0</v>
      </c>
      <c r="AE203" s="8">
        <f>COUNTIFS([2]nominal!$Q$7:$Q$9999,$H203,[2]nominal!$AO$7:$AO$9999,$AE$4)</f>
        <v>0</v>
      </c>
      <c r="AF203" s="8">
        <f>COUNTIFS([2]nominal!$Q$7:$Q$9999,$H203,[2]nominal!$AT$7:$AT$9999,$AF$4)</f>
        <v>0</v>
      </c>
      <c r="AG203" s="21">
        <f>COUNTIFS([2]nominal!$Q$7:$Q$9999,$H203,[2]nominal!$DH$7:$DH$9999,$AG$4)</f>
        <v>0</v>
      </c>
      <c r="AH203" s="21">
        <f>COUNTIFS([2]nominal!$Q$7:$Q$9999,$H203,[2]nominal!$CN$7:$CN$9999,$AH$4)</f>
        <v>0</v>
      </c>
      <c r="AI203" s="21">
        <f>COUNTIFS([2]nominal!$Q$7:$Q$9999,$H203,[2]nominal!$CN$7:$CN$9999,$AI$4)</f>
        <v>0</v>
      </c>
      <c r="AJ203" s="21">
        <f>COUNTIFS([2]nominal!$Q$7:$Q$9999,$H203,[2]nominal!$CN$7:$CN$9999,$AJ$4)</f>
        <v>0</v>
      </c>
      <c r="AK203" s="21">
        <f>COUNTIFS([2]nominal!$Q$7:$Q$9999,$H203,[2]nominal!$CN$7:$CN$9999,$AK$4)</f>
        <v>0</v>
      </c>
      <c r="AL203" s="21">
        <f>COUNTIFS([2]nominal!$Q$7:$Q$9999,$H203,[2]nominal!$CO$7:$CO$9999,$AL$4)</f>
        <v>0</v>
      </c>
      <c r="AM203" s="21">
        <f>COUNTIFS([2]nominal!$Q$7:$Q$9999,$H203,[2]nominal!$CO$7:$CO$9999,$AM$4)</f>
        <v>0</v>
      </c>
      <c r="AN203" s="21">
        <f>COUNTIFS([2]nominal!$Q$7:$Q$9999,$H203,[2]nominal!$CO$7:$CO$9999,$AN$4)</f>
        <v>0</v>
      </c>
      <c r="AO203" s="21">
        <f>COUNTIFS([2]nominal!$Q$7:$Q$9999,$H203,[2]nominal!$DE$7:$DE$9999,$AO$4)</f>
        <v>0</v>
      </c>
      <c r="AP203" s="21">
        <f>COUNTIFS([2]nominal!$Q$7:$Q$9999,$H203,[2]nominal!$DE$7:$DE$9999,$AP$4)</f>
        <v>0</v>
      </c>
      <c r="AQ203" s="21">
        <f>COUNTIFS([2]nominal!$Q$7:$Q$9999,$H203,[2]nominal!$DE$7:$DE$9999,$AQ$4)</f>
        <v>0</v>
      </c>
      <c r="AR203" s="21">
        <f>COUNTIFS([2]nominal!$Q$7:$Q$9999,$H203,[2]nominal!$DQ$7:$DQ$9999,$AR$4)</f>
        <v>0</v>
      </c>
      <c r="AS203" s="21">
        <f>COUNTIFS([2]nominal!$Q$7:$Q$9999,$H203,[2]nominal!$DQ$7:$DQ$9999,$AS$4)</f>
        <v>0</v>
      </c>
      <c r="AT203" s="21">
        <f>COUNTIFS([2]nominal!$Q$7:$Q$9999,$H203,[2]nominal!$DQ$7:$DQ$9999,$AT$4)</f>
        <v>0</v>
      </c>
      <c r="AU203" s="21">
        <f>COUNTIFS([2]nominal!$Q$7:$Q$9999,$H203,[2]nominal!$DL$7:$DL$9999,$AU$4)</f>
        <v>0</v>
      </c>
      <c r="AV203" s="21">
        <f>COUNTIFS([2]nominal!$Q$7:$Q$9999,$H203,[2]nominal!$DL$7:$DL$9999,$AV$4)</f>
        <v>0</v>
      </c>
      <c r="AW203" s="21">
        <f>COUNTIFS([2]nominal!$Q$7:$Q$9999,$H203,[2]nominal!$DL$7:$DL$9999,$AW$4)</f>
        <v>0</v>
      </c>
      <c r="AX203" s="21">
        <f>COUNTIFS([2]nominal!$Q$7:$Q$9999,$H203,[2]nominal!$DL$7:$DL$9999,$AX$4)</f>
        <v>0</v>
      </c>
      <c r="AY203" s="21">
        <f>COUNTIFS([2]nominal!$Q$7:$Q$9999,$H203,[2]nominal!$DL$7:$DL$9999,$AY$4)</f>
        <v>0</v>
      </c>
      <c r="AZ203" s="21">
        <f>COUNTIFS([2]nominal!$Q$7:$Q$9999,$H203,[2]nominal!$DL$7:$DL$9999,$AZ$4)</f>
        <v>0</v>
      </c>
      <c r="BA203" s="21">
        <f>COUNTIFS([2]nominal!$Q$7:$Q$9999,$H203,[2]nominal!$DO$7:$DO$9999,$BA$4)</f>
        <v>0</v>
      </c>
      <c r="BB203" s="21">
        <f>COUNTIFS([2]nominal!$Q$7:$Q$9999,$H203,[2]nominal!$ES$7:$ES$9999,$BB$4)</f>
        <v>0</v>
      </c>
      <c r="BC203" s="11"/>
    </row>
    <row r="204" spans="1:55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f>IFERROR(VLOOKUP(H204,[1]NroPctesXeess!$E$3:$G$9999,3,FALSE),0)</f>
        <v>0</v>
      </c>
      <c r="K204" s="8">
        <f>COUNTIFS([2]nominal!$Q$7:$Q$9999,H204)</f>
        <v>0</v>
      </c>
      <c r="L204" s="8">
        <f>COUNTIFS([3]nominal!$Q$7:$Q$999,H204)</f>
        <v>0</v>
      </c>
      <c r="M204" s="8">
        <f>COUNTIFS([2]nominal!$Q$7:$Q$9999,$H204,[2]nominal!$J$7:$J$9999,"&lt;6")</f>
        <v>0</v>
      </c>
      <c r="N204" s="8">
        <f>COUNTIFS([2]nominal!$Q$7:$Q$9999,$H204,[2]nominal!$J$7:$J$9999,"&gt;5",[2]nominal!$J$7:$J$9999,"&lt;12")</f>
        <v>0</v>
      </c>
      <c r="O204" s="8">
        <f>COUNTIFS([2]nominal!$Q$7:$Q$9999,$H204,[2]nominal!$J$7:$J$9999,"&gt;11",[2]nominal!$J$7:$J$9999,"&lt;18")</f>
        <v>0</v>
      </c>
      <c r="P204" s="8">
        <f>COUNTIFS([2]nominal!$Q$7:$Q$9999,$H204,[2]nominal!$J$7:$J$9999,"&gt;17",[2]nominal!$J$7:$J$9999,"&lt;30")</f>
        <v>0</v>
      </c>
      <c r="Q204" s="8">
        <f>COUNTIFS([2]nominal!$Q$7:$Q$9999,$H204,[2]nominal!$J$7:$J$9999,"&gt;29",[2]nominal!$J$7:$J$9999,"&lt;60")</f>
        <v>0</v>
      </c>
      <c r="R204" s="8">
        <f>COUNTIFS([2]nominal!$Q$7:$Q$9999,$H204,[2]nominal!$J$7:$J$9999,"&gt;59")</f>
        <v>0</v>
      </c>
      <c r="S204" s="8">
        <f>COUNTIFS([2]nominal!$Q$7:$Q$9999,$H204,[2]nominal!$AH$7:$AH$9999,$S$4)</f>
        <v>0</v>
      </c>
      <c r="T204" s="21">
        <f>COUNTIFS([2]nominal!$Q$7:$Q$9999,$H204,[2]nominal!$AH$7:$AH$9999,$T$4)</f>
        <v>0</v>
      </c>
      <c r="U204" s="21">
        <f>COUNTIFS([2]nominal!$Q$7:$Q$9999,$H204,[2]nominal!$AH$7:$AH$9999,$U$4)</f>
        <v>0</v>
      </c>
      <c r="V204" s="21">
        <f>COUNTIFS([2]nominal!$Q$7:$Q$9999,$H204,[2]nominal!$AH$7:$AH$9999,$V$4)</f>
        <v>0</v>
      </c>
      <c r="W204" s="21">
        <f>COUNTIFS([2]nominal!$Q$7:$Q$9999,$H204,[2]nominal!$AH$7:$AH$9999,$W$4)</f>
        <v>0</v>
      </c>
      <c r="X204" s="8">
        <f>COUNTIFS([2]nominal!$Q$7:$Q$9999,$H204,[2]nominal!$AF$7:$AF$9999,$X$4)</f>
        <v>0</v>
      </c>
      <c r="Y204" s="21">
        <f>COUNTIFS([2]nominal!$Q$7:$Q$9999,$H204,[2]nominal!$AF$7:$AF$9999,$Y$4)</f>
        <v>0</v>
      </c>
      <c r="Z204" s="21">
        <f>COUNTIFS([2]nominal!$Q$7:$Q$9999,$H204,[2]nominal!$AK$7:$AK$9999,$Z$4)</f>
        <v>0</v>
      </c>
      <c r="AA204" s="21">
        <f>COUNTIFS([2]nominal!$Q$7:$Q$9999,$H204,[2]nominal!$AK$7:$AK$9999,$AA$4)</f>
        <v>0</v>
      </c>
      <c r="AB204" s="21">
        <f>COUNTIFS([2]nominal!$Q$7:$Q$9999,$H204,[2]nominal!$AK$7:$AK$9999,$AB$4)</f>
        <v>0</v>
      </c>
      <c r="AC204" s="21">
        <f>COUNTIFS([2]nominal!$Q$7:$Q$9999,$H204,[2]nominal!$AW$7:$AW$9999,$AC$4)</f>
        <v>0</v>
      </c>
      <c r="AD204" s="21">
        <f>COUNTIFS([2]nominal!$Q$7:$Q$9999,$H204,[2]nominal!$AZ$7:$AZ$9999,$AD$4)</f>
        <v>0</v>
      </c>
      <c r="AE204" s="8">
        <f>COUNTIFS([2]nominal!$Q$7:$Q$9999,$H204,[2]nominal!$AO$7:$AO$9999,$AE$4)</f>
        <v>0</v>
      </c>
      <c r="AF204" s="8">
        <f>COUNTIFS([2]nominal!$Q$7:$Q$9999,$H204,[2]nominal!$AT$7:$AT$9999,$AF$4)</f>
        <v>0</v>
      </c>
      <c r="AG204" s="21">
        <f>COUNTIFS([2]nominal!$Q$7:$Q$9999,$H204,[2]nominal!$DH$7:$DH$9999,$AG$4)</f>
        <v>0</v>
      </c>
      <c r="AH204" s="21">
        <f>COUNTIFS([2]nominal!$Q$7:$Q$9999,$H204,[2]nominal!$CN$7:$CN$9999,$AH$4)</f>
        <v>0</v>
      </c>
      <c r="AI204" s="21">
        <f>COUNTIFS([2]nominal!$Q$7:$Q$9999,$H204,[2]nominal!$CN$7:$CN$9999,$AI$4)</f>
        <v>0</v>
      </c>
      <c r="AJ204" s="21">
        <f>COUNTIFS([2]nominal!$Q$7:$Q$9999,$H204,[2]nominal!$CN$7:$CN$9999,$AJ$4)</f>
        <v>0</v>
      </c>
      <c r="AK204" s="21">
        <f>COUNTIFS([2]nominal!$Q$7:$Q$9999,$H204,[2]nominal!$CN$7:$CN$9999,$AK$4)</f>
        <v>0</v>
      </c>
      <c r="AL204" s="21">
        <f>COUNTIFS([2]nominal!$Q$7:$Q$9999,$H204,[2]nominal!$CO$7:$CO$9999,$AL$4)</f>
        <v>0</v>
      </c>
      <c r="AM204" s="21">
        <f>COUNTIFS([2]nominal!$Q$7:$Q$9999,$H204,[2]nominal!$CO$7:$CO$9999,$AM$4)</f>
        <v>0</v>
      </c>
      <c r="AN204" s="21">
        <f>COUNTIFS([2]nominal!$Q$7:$Q$9999,$H204,[2]nominal!$CO$7:$CO$9999,$AN$4)</f>
        <v>0</v>
      </c>
      <c r="AO204" s="21">
        <f>COUNTIFS([2]nominal!$Q$7:$Q$9999,$H204,[2]nominal!$DE$7:$DE$9999,$AO$4)</f>
        <v>0</v>
      </c>
      <c r="AP204" s="21">
        <f>COUNTIFS([2]nominal!$Q$7:$Q$9999,$H204,[2]nominal!$DE$7:$DE$9999,$AP$4)</f>
        <v>0</v>
      </c>
      <c r="AQ204" s="21">
        <f>COUNTIFS([2]nominal!$Q$7:$Q$9999,$H204,[2]nominal!$DE$7:$DE$9999,$AQ$4)</f>
        <v>0</v>
      </c>
      <c r="AR204" s="21">
        <f>COUNTIFS([2]nominal!$Q$7:$Q$9999,$H204,[2]nominal!$DQ$7:$DQ$9999,$AR$4)</f>
        <v>0</v>
      </c>
      <c r="AS204" s="21">
        <f>COUNTIFS([2]nominal!$Q$7:$Q$9999,$H204,[2]nominal!$DQ$7:$DQ$9999,$AS$4)</f>
        <v>0</v>
      </c>
      <c r="AT204" s="21">
        <f>COUNTIFS([2]nominal!$Q$7:$Q$9999,$H204,[2]nominal!$DQ$7:$DQ$9999,$AT$4)</f>
        <v>0</v>
      </c>
      <c r="AU204" s="21">
        <f>COUNTIFS([2]nominal!$Q$7:$Q$9999,$H204,[2]nominal!$DL$7:$DL$9999,$AU$4)</f>
        <v>0</v>
      </c>
      <c r="AV204" s="21">
        <f>COUNTIFS([2]nominal!$Q$7:$Q$9999,$H204,[2]nominal!$DL$7:$DL$9999,$AV$4)</f>
        <v>0</v>
      </c>
      <c r="AW204" s="21">
        <f>COUNTIFS([2]nominal!$Q$7:$Q$9999,$H204,[2]nominal!$DL$7:$DL$9999,$AW$4)</f>
        <v>0</v>
      </c>
      <c r="AX204" s="21">
        <f>COUNTIFS([2]nominal!$Q$7:$Q$9999,$H204,[2]nominal!$DL$7:$DL$9999,$AX$4)</f>
        <v>0</v>
      </c>
      <c r="AY204" s="21">
        <f>COUNTIFS([2]nominal!$Q$7:$Q$9999,$H204,[2]nominal!$DL$7:$DL$9999,$AY$4)</f>
        <v>0</v>
      </c>
      <c r="AZ204" s="21">
        <f>COUNTIFS([2]nominal!$Q$7:$Q$9999,$H204,[2]nominal!$DL$7:$DL$9999,$AZ$4)</f>
        <v>0</v>
      </c>
      <c r="BA204" s="21">
        <f>COUNTIFS([2]nominal!$Q$7:$Q$9999,$H204,[2]nominal!$DO$7:$DO$9999,$BA$4)</f>
        <v>0</v>
      </c>
      <c r="BB204" s="21">
        <f>COUNTIFS([2]nominal!$Q$7:$Q$9999,$H204,[2]nominal!$ES$7:$ES$9999,$BB$4)</f>
        <v>0</v>
      </c>
      <c r="BC204" s="11"/>
    </row>
    <row r="205" spans="1:55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f>IFERROR(VLOOKUP(H205,[1]NroPctesXeess!$E$3:$G$9999,3,FALSE),0)</f>
        <v>2</v>
      </c>
      <c r="K205" s="8">
        <f>COUNTIFS([2]nominal!$Q$7:$Q$9999,H205)</f>
        <v>2</v>
      </c>
      <c r="L205" s="8">
        <f>COUNTIFS([3]nominal!$Q$7:$Q$999,H205)</f>
        <v>0</v>
      </c>
      <c r="M205" s="8">
        <f>COUNTIFS([2]nominal!$Q$7:$Q$9999,$H205,[2]nominal!$J$7:$J$9999,"&lt;6")</f>
        <v>0</v>
      </c>
      <c r="N205" s="8">
        <f>COUNTIFS([2]nominal!$Q$7:$Q$9999,$H205,[2]nominal!$J$7:$J$9999,"&gt;5",[2]nominal!$J$7:$J$9999,"&lt;12")</f>
        <v>0</v>
      </c>
      <c r="O205" s="8">
        <f>COUNTIFS([2]nominal!$Q$7:$Q$9999,$H205,[2]nominal!$J$7:$J$9999,"&gt;11",[2]nominal!$J$7:$J$9999,"&lt;18")</f>
        <v>0</v>
      </c>
      <c r="P205" s="8">
        <f>COUNTIFS([2]nominal!$Q$7:$Q$9999,$H205,[2]nominal!$J$7:$J$9999,"&gt;17",[2]nominal!$J$7:$J$9999,"&lt;30")</f>
        <v>1</v>
      </c>
      <c r="Q205" s="8">
        <f>COUNTIFS([2]nominal!$Q$7:$Q$9999,$H205,[2]nominal!$J$7:$J$9999,"&gt;29",[2]nominal!$J$7:$J$9999,"&lt;60")</f>
        <v>0</v>
      </c>
      <c r="R205" s="8">
        <f>COUNTIFS([2]nominal!$Q$7:$Q$9999,$H205,[2]nominal!$J$7:$J$9999,"&gt;59")</f>
        <v>1</v>
      </c>
      <c r="S205" s="8">
        <f>COUNTIFS([2]nominal!$Q$7:$Q$9999,$H205,[2]nominal!$AH$7:$AH$9999,$S$4)</f>
        <v>2</v>
      </c>
      <c r="T205" s="21">
        <f>COUNTIFS([2]nominal!$Q$7:$Q$9999,$H205,[2]nominal!$AH$7:$AH$9999,$T$4)</f>
        <v>0</v>
      </c>
      <c r="U205" s="21">
        <f>COUNTIFS([2]nominal!$Q$7:$Q$9999,$H205,[2]nominal!$AH$7:$AH$9999,$U$4)</f>
        <v>0</v>
      </c>
      <c r="V205" s="21">
        <f>COUNTIFS([2]nominal!$Q$7:$Q$9999,$H205,[2]nominal!$AH$7:$AH$9999,$V$4)</f>
        <v>0</v>
      </c>
      <c r="W205" s="21">
        <f>COUNTIFS([2]nominal!$Q$7:$Q$9999,$H205,[2]nominal!$AH$7:$AH$9999,$W$4)</f>
        <v>0</v>
      </c>
      <c r="X205" s="8">
        <f>COUNTIFS([2]nominal!$Q$7:$Q$9999,$H205,[2]nominal!$AF$7:$AF$9999,$X$4)</f>
        <v>2</v>
      </c>
      <c r="Y205" s="21">
        <f>COUNTIFS([2]nominal!$Q$7:$Q$9999,$H205,[2]nominal!$AF$7:$AF$9999,$Y$4)</f>
        <v>0</v>
      </c>
      <c r="Z205" s="21">
        <f>COUNTIFS([2]nominal!$Q$7:$Q$9999,$H205,[2]nominal!$AK$7:$AK$9999,$Z$4)</f>
        <v>1</v>
      </c>
      <c r="AA205" s="21">
        <f>COUNTIFS([2]nominal!$Q$7:$Q$9999,$H205,[2]nominal!$AK$7:$AK$9999,$AA$4)</f>
        <v>0</v>
      </c>
      <c r="AB205" s="21">
        <f>COUNTIFS([2]nominal!$Q$7:$Q$9999,$H205,[2]nominal!$AK$7:$AK$9999,$AB$4)</f>
        <v>1</v>
      </c>
      <c r="AC205" s="21">
        <f>COUNTIFS([2]nominal!$Q$7:$Q$9999,$H205,[2]nominal!$AW$7:$AW$9999,$AC$4)</f>
        <v>0</v>
      </c>
      <c r="AD205" s="21">
        <f>COUNTIFS([2]nominal!$Q$7:$Q$9999,$H205,[2]nominal!$AZ$7:$AZ$9999,$AD$4)</f>
        <v>0</v>
      </c>
      <c r="AE205" s="8">
        <f>COUNTIFS([2]nominal!$Q$7:$Q$9999,$H205,[2]nominal!$AO$7:$AO$9999,$AE$4)</f>
        <v>0</v>
      </c>
      <c r="AF205" s="8">
        <f>COUNTIFS([2]nominal!$Q$7:$Q$9999,$H205,[2]nominal!$AT$7:$AT$9999,$AF$4)</f>
        <v>0</v>
      </c>
      <c r="AG205" s="21">
        <f>COUNTIFS([2]nominal!$Q$7:$Q$9999,$H205,[2]nominal!$DH$7:$DH$9999,$AG$4)</f>
        <v>0</v>
      </c>
      <c r="AH205" s="21">
        <f>COUNTIFS([2]nominal!$Q$7:$Q$9999,$H205,[2]nominal!$CN$7:$CN$9999,$AH$4)</f>
        <v>0</v>
      </c>
      <c r="AI205" s="21">
        <f>COUNTIFS([2]nominal!$Q$7:$Q$9999,$H205,[2]nominal!$CN$7:$CN$9999,$AI$4)</f>
        <v>0</v>
      </c>
      <c r="AJ205" s="21">
        <f>COUNTIFS([2]nominal!$Q$7:$Q$9999,$H205,[2]nominal!$CN$7:$CN$9999,$AJ$4)</f>
        <v>0</v>
      </c>
      <c r="AK205" s="21">
        <f>COUNTIFS([2]nominal!$Q$7:$Q$9999,$H205,[2]nominal!$CN$7:$CN$9999,$AK$4)</f>
        <v>2</v>
      </c>
      <c r="AL205" s="21">
        <f>COUNTIFS([2]nominal!$Q$7:$Q$9999,$H205,[2]nominal!$CO$7:$CO$9999,$AL$4)</f>
        <v>0</v>
      </c>
      <c r="AM205" s="21">
        <f>COUNTIFS([2]nominal!$Q$7:$Q$9999,$H205,[2]nominal!$CO$7:$CO$9999,$AM$4)</f>
        <v>0</v>
      </c>
      <c r="AN205" s="21">
        <f>COUNTIFS([2]nominal!$Q$7:$Q$9999,$H205,[2]nominal!$CO$7:$CO$9999,$AN$4)</f>
        <v>2</v>
      </c>
      <c r="AO205" s="21">
        <f>COUNTIFS([2]nominal!$Q$7:$Q$9999,$H205,[2]nominal!$DE$7:$DE$9999,$AO$4)</f>
        <v>0</v>
      </c>
      <c r="AP205" s="21">
        <f>COUNTIFS([2]nominal!$Q$7:$Q$9999,$H205,[2]nominal!$DE$7:$DE$9999,$AP$4)</f>
        <v>1</v>
      </c>
      <c r="AQ205" s="21">
        <f>COUNTIFS([2]nominal!$Q$7:$Q$9999,$H205,[2]nominal!$DE$7:$DE$9999,$AQ$4)</f>
        <v>1</v>
      </c>
      <c r="AR205" s="21">
        <f>COUNTIFS([2]nominal!$Q$7:$Q$9999,$H205,[2]nominal!$DQ$7:$DQ$9999,$AR$4)</f>
        <v>0</v>
      </c>
      <c r="AS205" s="21">
        <f>COUNTIFS([2]nominal!$Q$7:$Q$9999,$H205,[2]nominal!$DQ$7:$DQ$9999,$AS$4)</f>
        <v>0</v>
      </c>
      <c r="AT205" s="21">
        <f>COUNTIFS([2]nominal!$Q$7:$Q$9999,$H205,[2]nominal!$DQ$7:$DQ$9999,$AT$4)</f>
        <v>2</v>
      </c>
      <c r="AU205" s="21">
        <f>COUNTIFS([2]nominal!$Q$7:$Q$9999,$H205,[2]nominal!$DL$7:$DL$9999,$AU$4)</f>
        <v>0</v>
      </c>
      <c r="AV205" s="21">
        <f>COUNTIFS([2]nominal!$Q$7:$Q$9999,$H205,[2]nominal!$DL$7:$DL$9999,$AV$4)</f>
        <v>0</v>
      </c>
      <c r="AW205" s="21">
        <f>COUNTIFS([2]nominal!$Q$7:$Q$9999,$H205,[2]nominal!$DL$7:$DL$9999,$AW$4)</f>
        <v>0</v>
      </c>
      <c r="AX205" s="21">
        <f>COUNTIFS([2]nominal!$Q$7:$Q$9999,$H205,[2]nominal!$DL$7:$DL$9999,$AX$4)</f>
        <v>0</v>
      </c>
      <c r="AY205" s="21">
        <f>COUNTIFS([2]nominal!$Q$7:$Q$9999,$H205,[2]nominal!$DL$7:$DL$9999,$AY$4)</f>
        <v>0</v>
      </c>
      <c r="AZ205" s="21">
        <f>COUNTIFS([2]nominal!$Q$7:$Q$9999,$H205,[2]nominal!$DL$7:$DL$9999,$AZ$4)</f>
        <v>2</v>
      </c>
      <c r="BA205" s="21">
        <f>COUNTIFS([2]nominal!$Q$7:$Q$9999,$H205,[2]nominal!$DO$7:$DO$9999,$BA$4)</f>
        <v>0</v>
      </c>
      <c r="BB205" s="21">
        <f>COUNTIFS([2]nominal!$Q$7:$Q$9999,$H205,[2]nominal!$ES$7:$ES$9999,$BB$4)</f>
        <v>0</v>
      </c>
      <c r="BC205" s="11"/>
    </row>
    <row r="206" spans="1:55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f>IFERROR(VLOOKUP(H206,[1]NroPctesXeess!$E$3:$G$9999,3,FALSE),0)</f>
        <v>1</v>
      </c>
      <c r="K206" s="8">
        <f>COUNTIFS([2]nominal!$Q$7:$Q$9999,H206)</f>
        <v>1</v>
      </c>
      <c r="L206" s="8">
        <f>COUNTIFS([3]nominal!$Q$7:$Q$999,H206)</f>
        <v>0</v>
      </c>
      <c r="M206" s="8">
        <f>COUNTIFS([2]nominal!$Q$7:$Q$9999,$H206,[2]nominal!$J$7:$J$9999,"&lt;6")</f>
        <v>0</v>
      </c>
      <c r="N206" s="8">
        <f>COUNTIFS([2]nominal!$Q$7:$Q$9999,$H206,[2]nominal!$J$7:$J$9999,"&gt;5",[2]nominal!$J$7:$J$9999,"&lt;12")</f>
        <v>0</v>
      </c>
      <c r="O206" s="8">
        <f>COUNTIFS([2]nominal!$Q$7:$Q$9999,$H206,[2]nominal!$J$7:$J$9999,"&gt;11",[2]nominal!$J$7:$J$9999,"&lt;18")</f>
        <v>0</v>
      </c>
      <c r="P206" s="8">
        <f>COUNTIFS([2]nominal!$Q$7:$Q$9999,$H206,[2]nominal!$J$7:$J$9999,"&gt;17",[2]nominal!$J$7:$J$9999,"&lt;30")</f>
        <v>0</v>
      </c>
      <c r="Q206" s="8">
        <f>COUNTIFS([2]nominal!$Q$7:$Q$9999,$H206,[2]nominal!$J$7:$J$9999,"&gt;29",[2]nominal!$J$7:$J$9999,"&lt;60")</f>
        <v>1</v>
      </c>
      <c r="R206" s="8">
        <f>COUNTIFS([2]nominal!$Q$7:$Q$9999,$H206,[2]nominal!$J$7:$J$9999,"&gt;59")</f>
        <v>0</v>
      </c>
      <c r="S206" s="8">
        <f>COUNTIFS([2]nominal!$Q$7:$Q$9999,$H206,[2]nominal!$AH$7:$AH$9999,$S$4)</f>
        <v>1</v>
      </c>
      <c r="T206" s="21">
        <f>COUNTIFS([2]nominal!$Q$7:$Q$9999,$H206,[2]nominal!$AH$7:$AH$9999,$T$4)</f>
        <v>0</v>
      </c>
      <c r="U206" s="21">
        <f>COUNTIFS([2]nominal!$Q$7:$Q$9999,$H206,[2]nominal!$AH$7:$AH$9999,$U$4)</f>
        <v>0</v>
      </c>
      <c r="V206" s="21">
        <f>COUNTIFS([2]nominal!$Q$7:$Q$9999,$H206,[2]nominal!$AH$7:$AH$9999,$V$4)</f>
        <v>0</v>
      </c>
      <c r="W206" s="21">
        <f>COUNTIFS([2]nominal!$Q$7:$Q$9999,$H206,[2]nominal!$AH$7:$AH$9999,$W$4)</f>
        <v>0</v>
      </c>
      <c r="X206" s="8">
        <f>COUNTIFS([2]nominal!$Q$7:$Q$9999,$H206,[2]nominal!$AF$7:$AF$9999,$X$4)</f>
        <v>1</v>
      </c>
      <c r="Y206" s="21">
        <f>COUNTIFS([2]nominal!$Q$7:$Q$9999,$H206,[2]nominal!$AF$7:$AF$9999,$Y$4)</f>
        <v>0</v>
      </c>
      <c r="Z206" s="21">
        <f>COUNTIFS([2]nominal!$Q$7:$Q$9999,$H206,[2]nominal!$AK$7:$AK$9999,$Z$4)</f>
        <v>1</v>
      </c>
      <c r="AA206" s="21">
        <f>COUNTIFS([2]nominal!$Q$7:$Q$9999,$H206,[2]nominal!$AK$7:$AK$9999,$AA$4)</f>
        <v>0</v>
      </c>
      <c r="AB206" s="21">
        <f>COUNTIFS([2]nominal!$Q$7:$Q$9999,$H206,[2]nominal!$AK$7:$AK$9999,$AB$4)</f>
        <v>0</v>
      </c>
      <c r="AC206" s="21">
        <f>COUNTIFS([2]nominal!$Q$7:$Q$9999,$H206,[2]nominal!$AW$7:$AW$9999,$AC$4)</f>
        <v>0</v>
      </c>
      <c r="AD206" s="21">
        <f>COUNTIFS([2]nominal!$Q$7:$Q$9999,$H206,[2]nominal!$AZ$7:$AZ$9999,$AD$4)</f>
        <v>0</v>
      </c>
      <c r="AE206" s="8">
        <f>COUNTIFS([2]nominal!$Q$7:$Q$9999,$H206,[2]nominal!$AO$7:$AO$9999,$AE$4)</f>
        <v>0</v>
      </c>
      <c r="AF206" s="8">
        <f>COUNTIFS([2]nominal!$Q$7:$Q$9999,$H206,[2]nominal!$AT$7:$AT$9999,$AF$4)</f>
        <v>0</v>
      </c>
      <c r="AG206" s="21">
        <f>COUNTIFS([2]nominal!$Q$7:$Q$9999,$H206,[2]nominal!$DH$7:$DH$9999,$AG$4)</f>
        <v>1</v>
      </c>
      <c r="AH206" s="21">
        <f>COUNTIFS([2]nominal!$Q$7:$Q$9999,$H206,[2]nominal!$CN$7:$CN$9999,$AH$4)</f>
        <v>0</v>
      </c>
      <c r="AI206" s="21">
        <f>COUNTIFS([2]nominal!$Q$7:$Q$9999,$H206,[2]nominal!$CN$7:$CN$9999,$AI$4)</f>
        <v>0</v>
      </c>
      <c r="AJ206" s="21">
        <f>COUNTIFS([2]nominal!$Q$7:$Q$9999,$H206,[2]nominal!$CN$7:$CN$9999,$AJ$4)</f>
        <v>0</v>
      </c>
      <c r="AK206" s="21">
        <f>COUNTIFS([2]nominal!$Q$7:$Q$9999,$H206,[2]nominal!$CN$7:$CN$9999,$AK$4)</f>
        <v>1</v>
      </c>
      <c r="AL206" s="21">
        <f>COUNTIFS([2]nominal!$Q$7:$Q$9999,$H206,[2]nominal!$CO$7:$CO$9999,$AL$4)</f>
        <v>0</v>
      </c>
      <c r="AM206" s="21">
        <f>COUNTIFS([2]nominal!$Q$7:$Q$9999,$H206,[2]nominal!$CO$7:$CO$9999,$AM$4)</f>
        <v>0</v>
      </c>
      <c r="AN206" s="21">
        <f>COUNTIFS([2]nominal!$Q$7:$Q$9999,$H206,[2]nominal!$CO$7:$CO$9999,$AN$4)</f>
        <v>1</v>
      </c>
      <c r="AO206" s="21">
        <f>COUNTIFS([2]nominal!$Q$7:$Q$9999,$H206,[2]nominal!$DE$7:$DE$9999,$AO$4)</f>
        <v>0</v>
      </c>
      <c r="AP206" s="21">
        <f>COUNTIFS([2]nominal!$Q$7:$Q$9999,$H206,[2]nominal!$DE$7:$DE$9999,$AP$4)</f>
        <v>1</v>
      </c>
      <c r="AQ206" s="21">
        <f>COUNTIFS([2]nominal!$Q$7:$Q$9999,$H206,[2]nominal!$DE$7:$DE$9999,$AQ$4)</f>
        <v>0</v>
      </c>
      <c r="AR206" s="21">
        <f>COUNTIFS([2]nominal!$Q$7:$Q$9999,$H206,[2]nominal!$DQ$7:$DQ$9999,$AR$4)</f>
        <v>0</v>
      </c>
      <c r="AS206" s="21">
        <f>COUNTIFS([2]nominal!$Q$7:$Q$9999,$H206,[2]nominal!$DQ$7:$DQ$9999,$AS$4)</f>
        <v>1</v>
      </c>
      <c r="AT206" s="21">
        <f>COUNTIFS([2]nominal!$Q$7:$Q$9999,$H206,[2]nominal!$DQ$7:$DQ$9999,$AT$4)</f>
        <v>0</v>
      </c>
      <c r="AU206" s="21">
        <f>COUNTIFS([2]nominal!$Q$7:$Q$9999,$H206,[2]nominal!$DL$7:$DL$9999,$AU$4)</f>
        <v>0</v>
      </c>
      <c r="AV206" s="21">
        <f>COUNTIFS([2]nominal!$Q$7:$Q$9999,$H206,[2]nominal!$DL$7:$DL$9999,$AV$4)</f>
        <v>0</v>
      </c>
      <c r="AW206" s="21">
        <f>COUNTIFS([2]nominal!$Q$7:$Q$9999,$H206,[2]nominal!$DL$7:$DL$9999,$AW$4)</f>
        <v>0</v>
      </c>
      <c r="AX206" s="21">
        <f>COUNTIFS([2]nominal!$Q$7:$Q$9999,$H206,[2]nominal!$DL$7:$DL$9999,$AX$4)</f>
        <v>0</v>
      </c>
      <c r="AY206" s="21">
        <f>COUNTIFS([2]nominal!$Q$7:$Q$9999,$H206,[2]nominal!$DL$7:$DL$9999,$AY$4)</f>
        <v>1</v>
      </c>
      <c r="AZ206" s="21">
        <f>COUNTIFS([2]nominal!$Q$7:$Q$9999,$H206,[2]nominal!$DL$7:$DL$9999,$AZ$4)</f>
        <v>0</v>
      </c>
      <c r="BA206" s="21">
        <f>COUNTIFS([2]nominal!$Q$7:$Q$9999,$H206,[2]nominal!$DO$7:$DO$9999,$BA$4)</f>
        <v>0</v>
      </c>
      <c r="BB206" s="21">
        <f>COUNTIFS([2]nominal!$Q$7:$Q$9999,$H206,[2]nominal!$ES$7:$ES$9999,$BB$4)</f>
        <v>0</v>
      </c>
      <c r="BC206" s="11"/>
    </row>
    <row r="207" spans="1:55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f>IFERROR(VLOOKUP(H207,[1]NroPctesXeess!$E$3:$G$9999,3,FALSE),0)</f>
        <v>0</v>
      </c>
      <c r="K207" s="8">
        <f>COUNTIFS([2]nominal!$Q$7:$Q$9999,H207)</f>
        <v>0</v>
      </c>
      <c r="L207" s="8">
        <f>COUNTIFS([3]nominal!$Q$7:$Q$999,H207)</f>
        <v>0</v>
      </c>
      <c r="M207" s="8">
        <f>COUNTIFS([2]nominal!$Q$7:$Q$9999,$H207,[2]nominal!$J$7:$J$9999,"&lt;6")</f>
        <v>0</v>
      </c>
      <c r="N207" s="8">
        <f>COUNTIFS([2]nominal!$Q$7:$Q$9999,$H207,[2]nominal!$J$7:$J$9999,"&gt;5",[2]nominal!$J$7:$J$9999,"&lt;12")</f>
        <v>0</v>
      </c>
      <c r="O207" s="8">
        <f>COUNTIFS([2]nominal!$Q$7:$Q$9999,$H207,[2]nominal!$J$7:$J$9999,"&gt;11",[2]nominal!$J$7:$J$9999,"&lt;18")</f>
        <v>0</v>
      </c>
      <c r="P207" s="8">
        <f>COUNTIFS([2]nominal!$Q$7:$Q$9999,$H207,[2]nominal!$J$7:$J$9999,"&gt;17",[2]nominal!$J$7:$J$9999,"&lt;30")</f>
        <v>0</v>
      </c>
      <c r="Q207" s="8">
        <f>COUNTIFS([2]nominal!$Q$7:$Q$9999,$H207,[2]nominal!$J$7:$J$9999,"&gt;29",[2]nominal!$J$7:$J$9999,"&lt;60")</f>
        <v>0</v>
      </c>
      <c r="R207" s="8">
        <f>COUNTIFS([2]nominal!$Q$7:$Q$9999,$H207,[2]nominal!$J$7:$J$9999,"&gt;59")</f>
        <v>0</v>
      </c>
      <c r="S207" s="8">
        <f>COUNTIFS([2]nominal!$Q$7:$Q$9999,$H207,[2]nominal!$AH$7:$AH$9999,$S$4)</f>
        <v>0</v>
      </c>
      <c r="T207" s="21">
        <f>COUNTIFS([2]nominal!$Q$7:$Q$9999,$H207,[2]nominal!$AH$7:$AH$9999,$T$4)</f>
        <v>0</v>
      </c>
      <c r="U207" s="21">
        <f>COUNTIFS([2]nominal!$Q$7:$Q$9999,$H207,[2]nominal!$AH$7:$AH$9999,$U$4)</f>
        <v>0</v>
      </c>
      <c r="V207" s="21">
        <f>COUNTIFS([2]nominal!$Q$7:$Q$9999,$H207,[2]nominal!$AH$7:$AH$9999,$V$4)</f>
        <v>0</v>
      </c>
      <c r="W207" s="21">
        <f>COUNTIFS([2]nominal!$Q$7:$Q$9999,$H207,[2]nominal!$AH$7:$AH$9999,$W$4)</f>
        <v>0</v>
      </c>
      <c r="X207" s="8">
        <f>COUNTIFS([2]nominal!$Q$7:$Q$9999,$H207,[2]nominal!$AF$7:$AF$9999,$X$4)</f>
        <v>0</v>
      </c>
      <c r="Y207" s="21">
        <f>COUNTIFS([2]nominal!$Q$7:$Q$9999,$H207,[2]nominal!$AF$7:$AF$9999,$Y$4)</f>
        <v>0</v>
      </c>
      <c r="Z207" s="21">
        <f>COUNTIFS([2]nominal!$Q$7:$Q$9999,$H207,[2]nominal!$AK$7:$AK$9999,$Z$4)</f>
        <v>0</v>
      </c>
      <c r="AA207" s="21">
        <f>COUNTIFS([2]nominal!$Q$7:$Q$9999,$H207,[2]nominal!$AK$7:$AK$9999,$AA$4)</f>
        <v>0</v>
      </c>
      <c r="AB207" s="21">
        <f>COUNTIFS([2]nominal!$Q$7:$Q$9999,$H207,[2]nominal!$AK$7:$AK$9999,$AB$4)</f>
        <v>0</v>
      </c>
      <c r="AC207" s="21">
        <f>COUNTIFS([2]nominal!$Q$7:$Q$9999,$H207,[2]nominal!$AW$7:$AW$9999,$AC$4)</f>
        <v>0</v>
      </c>
      <c r="AD207" s="21">
        <f>COUNTIFS([2]nominal!$Q$7:$Q$9999,$H207,[2]nominal!$AZ$7:$AZ$9999,$AD$4)</f>
        <v>0</v>
      </c>
      <c r="AE207" s="8">
        <f>COUNTIFS([2]nominal!$Q$7:$Q$9999,$H207,[2]nominal!$AO$7:$AO$9999,$AE$4)</f>
        <v>0</v>
      </c>
      <c r="AF207" s="8">
        <f>COUNTIFS([2]nominal!$Q$7:$Q$9999,$H207,[2]nominal!$AT$7:$AT$9999,$AF$4)</f>
        <v>0</v>
      </c>
      <c r="AG207" s="21">
        <f>COUNTIFS([2]nominal!$Q$7:$Q$9999,$H207,[2]nominal!$DH$7:$DH$9999,$AG$4)</f>
        <v>0</v>
      </c>
      <c r="AH207" s="21">
        <f>COUNTIFS([2]nominal!$Q$7:$Q$9999,$H207,[2]nominal!$CN$7:$CN$9999,$AH$4)</f>
        <v>0</v>
      </c>
      <c r="AI207" s="21">
        <f>COUNTIFS([2]nominal!$Q$7:$Q$9999,$H207,[2]nominal!$CN$7:$CN$9999,$AI$4)</f>
        <v>0</v>
      </c>
      <c r="AJ207" s="21">
        <f>COUNTIFS([2]nominal!$Q$7:$Q$9999,$H207,[2]nominal!$CN$7:$CN$9999,$AJ$4)</f>
        <v>0</v>
      </c>
      <c r="AK207" s="21">
        <f>COUNTIFS([2]nominal!$Q$7:$Q$9999,$H207,[2]nominal!$CN$7:$CN$9999,$AK$4)</f>
        <v>0</v>
      </c>
      <c r="AL207" s="21">
        <f>COUNTIFS([2]nominal!$Q$7:$Q$9999,$H207,[2]nominal!$CO$7:$CO$9999,$AL$4)</f>
        <v>0</v>
      </c>
      <c r="AM207" s="21">
        <f>COUNTIFS([2]nominal!$Q$7:$Q$9999,$H207,[2]nominal!$CO$7:$CO$9999,$AM$4)</f>
        <v>0</v>
      </c>
      <c r="AN207" s="21">
        <f>COUNTIFS([2]nominal!$Q$7:$Q$9999,$H207,[2]nominal!$CO$7:$CO$9999,$AN$4)</f>
        <v>0</v>
      </c>
      <c r="AO207" s="21">
        <f>COUNTIFS([2]nominal!$Q$7:$Q$9999,$H207,[2]nominal!$DE$7:$DE$9999,$AO$4)</f>
        <v>0</v>
      </c>
      <c r="AP207" s="21">
        <f>COUNTIFS([2]nominal!$Q$7:$Q$9999,$H207,[2]nominal!$DE$7:$DE$9999,$AP$4)</f>
        <v>0</v>
      </c>
      <c r="AQ207" s="21">
        <f>COUNTIFS([2]nominal!$Q$7:$Q$9999,$H207,[2]nominal!$DE$7:$DE$9999,$AQ$4)</f>
        <v>0</v>
      </c>
      <c r="AR207" s="21">
        <f>COUNTIFS([2]nominal!$Q$7:$Q$9999,$H207,[2]nominal!$DQ$7:$DQ$9999,$AR$4)</f>
        <v>0</v>
      </c>
      <c r="AS207" s="21">
        <f>COUNTIFS([2]nominal!$Q$7:$Q$9999,$H207,[2]nominal!$DQ$7:$DQ$9999,$AS$4)</f>
        <v>0</v>
      </c>
      <c r="AT207" s="21">
        <f>COUNTIFS([2]nominal!$Q$7:$Q$9999,$H207,[2]nominal!$DQ$7:$DQ$9999,$AT$4)</f>
        <v>0</v>
      </c>
      <c r="AU207" s="21">
        <f>COUNTIFS([2]nominal!$Q$7:$Q$9999,$H207,[2]nominal!$DL$7:$DL$9999,$AU$4)</f>
        <v>0</v>
      </c>
      <c r="AV207" s="21">
        <f>COUNTIFS([2]nominal!$Q$7:$Q$9999,$H207,[2]nominal!$DL$7:$DL$9999,$AV$4)</f>
        <v>0</v>
      </c>
      <c r="AW207" s="21">
        <f>COUNTIFS([2]nominal!$Q$7:$Q$9999,$H207,[2]nominal!$DL$7:$DL$9999,$AW$4)</f>
        <v>0</v>
      </c>
      <c r="AX207" s="21">
        <f>COUNTIFS([2]nominal!$Q$7:$Q$9999,$H207,[2]nominal!$DL$7:$DL$9999,$AX$4)</f>
        <v>0</v>
      </c>
      <c r="AY207" s="21">
        <f>COUNTIFS([2]nominal!$Q$7:$Q$9999,$H207,[2]nominal!$DL$7:$DL$9999,$AY$4)</f>
        <v>0</v>
      </c>
      <c r="AZ207" s="21">
        <f>COUNTIFS([2]nominal!$Q$7:$Q$9999,$H207,[2]nominal!$DL$7:$DL$9999,$AZ$4)</f>
        <v>0</v>
      </c>
      <c r="BA207" s="21">
        <f>COUNTIFS([2]nominal!$Q$7:$Q$9999,$H207,[2]nominal!$DO$7:$DO$9999,$BA$4)</f>
        <v>0</v>
      </c>
      <c r="BB207" s="21">
        <f>COUNTIFS([2]nominal!$Q$7:$Q$9999,$H207,[2]nominal!$ES$7:$ES$9999,$BB$4)</f>
        <v>0</v>
      </c>
      <c r="BC207" s="11"/>
    </row>
    <row r="208" spans="1:55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f>IFERROR(VLOOKUP(H208,[1]NroPctesXeess!$E$3:$G$9999,3,FALSE),0)</f>
        <v>0</v>
      </c>
      <c r="K208" s="8">
        <f>COUNTIFS([2]nominal!$Q$7:$Q$9999,H208)</f>
        <v>0</v>
      </c>
      <c r="L208" s="8">
        <f>COUNTIFS([3]nominal!$Q$7:$Q$999,H208)</f>
        <v>0</v>
      </c>
      <c r="M208" s="8">
        <f>COUNTIFS([2]nominal!$Q$7:$Q$9999,$H208,[2]nominal!$J$7:$J$9999,"&lt;6")</f>
        <v>0</v>
      </c>
      <c r="N208" s="8">
        <f>COUNTIFS([2]nominal!$Q$7:$Q$9999,$H208,[2]nominal!$J$7:$J$9999,"&gt;5",[2]nominal!$J$7:$J$9999,"&lt;12")</f>
        <v>0</v>
      </c>
      <c r="O208" s="8">
        <f>COUNTIFS([2]nominal!$Q$7:$Q$9999,$H208,[2]nominal!$J$7:$J$9999,"&gt;11",[2]nominal!$J$7:$J$9999,"&lt;18")</f>
        <v>0</v>
      </c>
      <c r="P208" s="8">
        <f>COUNTIFS([2]nominal!$Q$7:$Q$9999,$H208,[2]nominal!$J$7:$J$9999,"&gt;17",[2]nominal!$J$7:$J$9999,"&lt;30")</f>
        <v>0</v>
      </c>
      <c r="Q208" s="8">
        <f>COUNTIFS([2]nominal!$Q$7:$Q$9999,$H208,[2]nominal!$J$7:$J$9999,"&gt;29",[2]nominal!$J$7:$J$9999,"&lt;60")</f>
        <v>0</v>
      </c>
      <c r="R208" s="8">
        <f>COUNTIFS([2]nominal!$Q$7:$Q$9999,$H208,[2]nominal!$J$7:$J$9999,"&gt;59")</f>
        <v>0</v>
      </c>
      <c r="S208" s="8">
        <f>COUNTIFS([2]nominal!$Q$7:$Q$9999,$H208,[2]nominal!$AH$7:$AH$9999,$S$4)</f>
        <v>0</v>
      </c>
      <c r="T208" s="21">
        <f>COUNTIFS([2]nominal!$Q$7:$Q$9999,$H208,[2]nominal!$AH$7:$AH$9999,$T$4)</f>
        <v>0</v>
      </c>
      <c r="U208" s="21">
        <f>COUNTIFS([2]nominal!$Q$7:$Q$9999,$H208,[2]nominal!$AH$7:$AH$9999,$U$4)</f>
        <v>0</v>
      </c>
      <c r="V208" s="21">
        <f>COUNTIFS([2]nominal!$Q$7:$Q$9999,$H208,[2]nominal!$AH$7:$AH$9999,$V$4)</f>
        <v>0</v>
      </c>
      <c r="W208" s="21">
        <f>COUNTIFS([2]nominal!$Q$7:$Q$9999,$H208,[2]nominal!$AH$7:$AH$9999,$W$4)</f>
        <v>0</v>
      </c>
      <c r="X208" s="8">
        <f>COUNTIFS([2]nominal!$Q$7:$Q$9999,$H208,[2]nominal!$AF$7:$AF$9999,$X$4)</f>
        <v>0</v>
      </c>
      <c r="Y208" s="21">
        <f>COUNTIFS([2]nominal!$Q$7:$Q$9999,$H208,[2]nominal!$AF$7:$AF$9999,$Y$4)</f>
        <v>0</v>
      </c>
      <c r="Z208" s="21">
        <f>COUNTIFS([2]nominal!$Q$7:$Q$9999,$H208,[2]nominal!$AK$7:$AK$9999,$Z$4)</f>
        <v>0</v>
      </c>
      <c r="AA208" s="21">
        <f>COUNTIFS([2]nominal!$Q$7:$Q$9999,$H208,[2]nominal!$AK$7:$AK$9999,$AA$4)</f>
        <v>0</v>
      </c>
      <c r="AB208" s="21">
        <f>COUNTIFS([2]nominal!$Q$7:$Q$9999,$H208,[2]nominal!$AK$7:$AK$9999,$AB$4)</f>
        <v>0</v>
      </c>
      <c r="AC208" s="21">
        <f>COUNTIFS([2]nominal!$Q$7:$Q$9999,$H208,[2]nominal!$AW$7:$AW$9999,$AC$4)</f>
        <v>0</v>
      </c>
      <c r="AD208" s="21">
        <f>COUNTIFS([2]nominal!$Q$7:$Q$9999,$H208,[2]nominal!$AZ$7:$AZ$9999,$AD$4)</f>
        <v>0</v>
      </c>
      <c r="AE208" s="8">
        <f>COUNTIFS([2]nominal!$Q$7:$Q$9999,$H208,[2]nominal!$AO$7:$AO$9999,$AE$4)</f>
        <v>0</v>
      </c>
      <c r="AF208" s="8">
        <f>COUNTIFS([2]nominal!$Q$7:$Q$9999,$H208,[2]nominal!$AT$7:$AT$9999,$AF$4)</f>
        <v>0</v>
      </c>
      <c r="AG208" s="21">
        <f>COUNTIFS([2]nominal!$Q$7:$Q$9999,$H208,[2]nominal!$DH$7:$DH$9999,$AG$4)</f>
        <v>0</v>
      </c>
      <c r="AH208" s="21">
        <f>COUNTIFS([2]nominal!$Q$7:$Q$9999,$H208,[2]nominal!$CN$7:$CN$9999,$AH$4)</f>
        <v>0</v>
      </c>
      <c r="AI208" s="21">
        <f>COUNTIFS([2]nominal!$Q$7:$Q$9999,$H208,[2]nominal!$CN$7:$CN$9999,$AI$4)</f>
        <v>0</v>
      </c>
      <c r="AJ208" s="21">
        <f>COUNTIFS([2]nominal!$Q$7:$Q$9999,$H208,[2]nominal!$CN$7:$CN$9999,$AJ$4)</f>
        <v>0</v>
      </c>
      <c r="AK208" s="21">
        <f>COUNTIFS([2]nominal!$Q$7:$Q$9999,$H208,[2]nominal!$CN$7:$CN$9999,$AK$4)</f>
        <v>0</v>
      </c>
      <c r="AL208" s="21">
        <f>COUNTIFS([2]nominal!$Q$7:$Q$9999,$H208,[2]nominal!$CO$7:$CO$9999,$AL$4)</f>
        <v>0</v>
      </c>
      <c r="AM208" s="21">
        <f>COUNTIFS([2]nominal!$Q$7:$Q$9999,$H208,[2]nominal!$CO$7:$CO$9999,$AM$4)</f>
        <v>0</v>
      </c>
      <c r="AN208" s="21">
        <f>COUNTIFS([2]nominal!$Q$7:$Q$9999,$H208,[2]nominal!$CO$7:$CO$9999,$AN$4)</f>
        <v>0</v>
      </c>
      <c r="AO208" s="21">
        <f>COUNTIFS([2]nominal!$Q$7:$Q$9999,$H208,[2]nominal!$DE$7:$DE$9999,$AO$4)</f>
        <v>0</v>
      </c>
      <c r="AP208" s="21">
        <f>COUNTIFS([2]nominal!$Q$7:$Q$9999,$H208,[2]nominal!$DE$7:$DE$9999,$AP$4)</f>
        <v>0</v>
      </c>
      <c r="AQ208" s="21">
        <f>COUNTIFS([2]nominal!$Q$7:$Q$9999,$H208,[2]nominal!$DE$7:$DE$9999,$AQ$4)</f>
        <v>0</v>
      </c>
      <c r="AR208" s="21">
        <f>COUNTIFS([2]nominal!$Q$7:$Q$9999,$H208,[2]nominal!$DQ$7:$DQ$9999,$AR$4)</f>
        <v>0</v>
      </c>
      <c r="AS208" s="21">
        <f>COUNTIFS([2]nominal!$Q$7:$Q$9999,$H208,[2]nominal!$DQ$7:$DQ$9999,$AS$4)</f>
        <v>0</v>
      </c>
      <c r="AT208" s="21">
        <f>COUNTIFS([2]nominal!$Q$7:$Q$9999,$H208,[2]nominal!$DQ$7:$DQ$9999,$AT$4)</f>
        <v>0</v>
      </c>
      <c r="AU208" s="21">
        <f>COUNTIFS([2]nominal!$Q$7:$Q$9999,$H208,[2]nominal!$DL$7:$DL$9999,$AU$4)</f>
        <v>0</v>
      </c>
      <c r="AV208" s="21">
        <f>COUNTIFS([2]nominal!$Q$7:$Q$9999,$H208,[2]nominal!$DL$7:$DL$9999,$AV$4)</f>
        <v>0</v>
      </c>
      <c r="AW208" s="21">
        <f>COUNTIFS([2]nominal!$Q$7:$Q$9999,$H208,[2]nominal!$DL$7:$DL$9999,$AW$4)</f>
        <v>0</v>
      </c>
      <c r="AX208" s="21">
        <f>COUNTIFS([2]nominal!$Q$7:$Q$9999,$H208,[2]nominal!$DL$7:$DL$9999,$AX$4)</f>
        <v>0</v>
      </c>
      <c r="AY208" s="21">
        <f>COUNTIFS([2]nominal!$Q$7:$Q$9999,$H208,[2]nominal!$DL$7:$DL$9999,$AY$4)</f>
        <v>0</v>
      </c>
      <c r="AZ208" s="21">
        <f>COUNTIFS([2]nominal!$Q$7:$Q$9999,$H208,[2]nominal!$DL$7:$DL$9999,$AZ$4)</f>
        <v>0</v>
      </c>
      <c r="BA208" s="21">
        <f>COUNTIFS([2]nominal!$Q$7:$Q$9999,$H208,[2]nominal!$DO$7:$DO$9999,$BA$4)</f>
        <v>0</v>
      </c>
      <c r="BB208" s="21">
        <f>COUNTIFS([2]nominal!$Q$7:$Q$9999,$H208,[2]nominal!$ES$7:$ES$9999,$BB$4)</f>
        <v>0</v>
      </c>
      <c r="BC208" s="11"/>
    </row>
    <row r="209" spans="1:55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f>IFERROR(VLOOKUP(H209,[1]NroPctesXeess!$E$3:$G$9999,3,FALSE),0)</f>
        <v>1</v>
      </c>
      <c r="K209" s="8">
        <f>COUNTIFS([2]nominal!$Q$7:$Q$9999,H209)</f>
        <v>1</v>
      </c>
      <c r="L209" s="8">
        <f>COUNTIFS([3]nominal!$Q$7:$Q$999,H209)</f>
        <v>0</v>
      </c>
      <c r="M209" s="8">
        <f>COUNTIFS([2]nominal!$Q$7:$Q$9999,$H209,[2]nominal!$J$7:$J$9999,"&lt;6")</f>
        <v>0</v>
      </c>
      <c r="N209" s="8">
        <f>COUNTIFS([2]nominal!$Q$7:$Q$9999,$H209,[2]nominal!$J$7:$J$9999,"&gt;5",[2]nominal!$J$7:$J$9999,"&lt;12")</f>
        <v>0</v>
      </c>
      <c r="O209" s="8">
        <f>COUNTIFS([2]nominal!$Q$7:$Q$9999,$H209,[2]nominal!$J$7:$J$9999,"&gt;11",[2]nominal!$J$7:$J$9999,"&lt;18")</f>
        <v>0</v>
      </c>
      <c r="P209" s="8">
        <f>COUNTIFS([2]nominal!$Q$7:$Q$9999,$H209,[2]nominal!$J$7:$J$9999,"&gt;17",[2]nominal!$J$7:$J$9999,"&lt;30")</f>
        <v>0</v>
      </c>
      <c r="Q209" s="8">
        <f>COUNTIFS([2]nominal!$Q$7:$Q$9999,$H209,[2]nominal!$J$7:$J$9999,"&gt;29",[2]nominal!$J$7:$J$9999,"&lt;60")</f>
        <v>1</v>
      </c>
      <c r="R209" s="8">
        <f>COUNTIFS([2]nominal!$Q$7:$Q$9999,$H209,[2]nominal!$J$7:$J$9999,"&gt;59")</f>
        <v>0</v>
      </c>
      <c r="S209" s="8">
        <f>COUNTIFS([2]nominal!$Q$7:$Q$9999,$H209,[2]nominal!$AH$7:$AH$9999,$S$4)</f>
        <v>1</v>
      </c>
      <c r="T209" s="21">
        <f>COUNTIFS([2]nominal!$Q$7:$Q$9999,$H209,[2]nominal!$AH$7:$AH$9999,$T$4)</f>
        <v>0</v>
      </c>
      <c r="U209" s="21">
        <f>COUNTIFS([2]nominal!$Q$7:$Q$9999,$H209,[2]nominal!$AH$7:$AH$9999,$U$4)</f>
        <v>0</v>
      </c>
      <c r="V209" s="21">
        <f>COUNTIFS([2]nominal!$Q$7:$Q$9999,$H209,[2]nominal!$AH$7:$AH$9999,$V$4)</f>
        <v>0</v>
      </c>
      <c r="W209" s="21">
        <f>COUNTIFS([2]nominal!$Q$7:$Q$9999,$H209,[2]nominal!$AH$7:$AH$9999,$W$4)</f>
        <v>0</v>
      </c>
      <c r="X209" s="8">
        <f>COUNTIFS([2]nominal!$Q$7:$Q$9999,$H209,[2]nominal!$AF$7:$AF$9999,$X$4)</f>
        <v>0</v>
      </c>
      <c r="Y209" s="21">
        <f>COUNTIFS([2]nominal!$Q$7:$Q$9999,$H209,[2]nominal!$AF$7:$AF$9999,$Y$4)</f>
        <v>1</v>
      </c>
      <c r="Z209" s="21">
        <f>COUNTIFS([2]nominal!$Q$7:$Q$9999,$H209,[2]nominal!$AK$7:$AK$9999,$Z$4)</f>
        <v>0</v>
      </c>
      <c r="AA209" s="21">
        <f>COUNTIFS([2]nominal!$Q$7:$Q$9999,$H209,[2]nominal!$AK$7:$AK$9999,$AA$4)</f>
        <v>0</v>
      </c>
      <c r="AB209" s="21">
        <f>COUNTIFS([2]nominal!$Q$7:$Q$9999,$H209,[2]nominal!$AK$7:$AK$9999,$AB$4)</f>
        <v>1</v>
      </c>
      <c r="AC209" s="21">
        <f>COUNTIFS([2]nominal!$Q$7:$Q$9999,$H209,[2]nominal!$AW$7:$AW$9999,$AC$4)</f>
        <v>0</v>
      </c>
      <c r="AD209" s="21">
        <f>COUNTIFS([2]nominal!$Q$7:$Q$9999,$H209,[2]nominal!$AZ$7:$AZ$9999,$AD$4)</f>
        <v>0</v>
      </c>
      <c r="AE209" s="8">
        <f>COUNTIFS([2]nominal!$Q$7:$Q$9999,$H209,[2]nominal!$AO$7:$AO$9999,$AE$4)</f>
        <v>1</v>
      </c>
      <c r="AF209" s="8">
        <f>COUNTIFS([2]nominal!$Q$7:$Q$9999,$H209,[2]nominal!$AT$7:$AT$9999,$AF$4)</f>
        <v>0</v>
      </c>
      <c r="AG209" s="21">
        <f>COUNTIFS([2]nominal!$Q$7:$Q$9999,$H209,[2]nominal!$DH$7:$DH$9999,$AG$4)</f>
        <v>0</v>
      </c>
      <c r="AH209" s="21">
        <f>COUNTIFS([2]nominal!$Q$7:$Q$9999,$H209,[2]nominal!$CN$7:$CN$9999,$AH$4)</f>
        <v>0</v>
      </c>
      <c r="AI209" s="21">
        <f>COUNTIFS([2]nominal!$Q$7:$Q$9999,$H209,[2]nominal!$CN$7:$CN$9999,$AI$4)</f>
        <v>0</v>
      </c>
      <c r="AJ209" s="21">
        <f>COUNTIFS([2]nominal!$Q$7:$Q$9999,$H209,[2]nominal!$CN$7:$CN$9999,$AJ$4)</f>
        <v>0</v>
      </c>
      <c r="AK209" s="21">
        <f>COUNTIFS([2]nominal!$Q$7:$Q$9999,$H209,[2]nominal!$CN$7:$CN$9999,$AK$4)</f>
        <v>1</v>
      </c>
      <c r="AL209" s="21">
        <f>COUNTIFS([2]nominal!$Q$7:$Q$9999,$H209,[2]nominal!$CO$7:$CO$9999,$AL$4)</f>
        <v>0</v>
      </c>
      <c r="AM209" s="21">
        <f>COUNTIFS([2]nominal!$Q$7:$Q$9999,$H209,[2]nominal!$CO$7:$CO$9999,$AM$4)</f>
        <v>0</v>
      </c>
      <c r="AN209" s="21">
        <f>COUNTIFS([2]nominal!$Q$7:$Q$9999,$H209,[2]nominal!$CO$7:$CO$9999,$AN$4)</f>
        <v>1</v>
      </c>
      <c r="AO209" s="21">
        <f>COUNTIFS([2]nominal!$Q$7:$Q$9999,$H209,[2]nominal!$DE$7:$DE$9999,$AO$4)</f>
        <v>0</v>
      </c>
      <c r="AP209" s="21">
        <f>COUNTIFS([2]nominal!$Q$7:$Q$9999,$H209,[2]nominal!$DE$7:$DE$9999,$AP$4)</f>
        <v>0</v>
      </c>
      <c r="AQ209" s="21">
        <f>COUNTIFS([2]nominal!$Q$7:$Q$9999,$H209,[2]nominal!$DE$7:$DE$9999,$AQ$4)</f>
        <v>1</v>
      </c>
      <c r="AR209" s="21">
        <f>COUNTIFS([2]nominal!$Q$7:$Q$9999,$H209,[2]nominal!$DQ$7:$DQ$9999,$AR$4)</f>
        <v>0</v>
      </c>
      <c r="AS209" s="21">
        <f>COUNTIFS([2]nominal!$Q$7:$Q$9999,$H209,[2]nominal!$DQ$7:$DQ$9999,$AS$4)</f>
        <v>0</v>
      </c>
      <c r="AT209" s="21">
        <f>COUNTIFS([2]nominal!$Q$7:$Q$9999,$H209,[2]nominal!$DQ$7:$DQ$9999,$AT$4)</f>
        <v>1</v>
      </c>
      <c r="AU209" s="21">
        <f>COUNTIFS([2]nominal!$Q$7:$Q$9999,$H209,[2]nominal!$DL$7:$DL$9999,$AU$4)</f>
        <v>0</v>
      </c>
      <c r="AV209" s="21">
        <f>COUNTIFS([2]nominal!$Q$7:$Q$9999,$H209,[2]nominal!$DL$7:$DL$9999,$AV$4)</f>
        <v>0</v>
      </c>
      <c r="AW209" s="21">
        <f>COUNTIFS([2]nominal!$Q$7:$Q$9999,$H209,[2]nominal!$DL$7:$DL$9999,$AW$4)</f>
        <v>0</v>
      </c>
      <c r="AX209" s="21">
        <f>COUNTIFS([2]nominal!$Q$7:$Q$9999,$H209,[2]nominal!$DL$7:$DL$9999,$AX$4)</f>
        <v>0</v>
      </c>
      <c r="AY209" s="21">
        <f>COUNTIFS([2]nominal!$Q$7:$Q$9999,$H209,[2]nominal!$DL$7:$DL$9999,$AY$4)</f>
        <v>0</v>
      </c>
      <c r="AZ209" s="21">
        <f>COUNTIFS([2]nominal!$Q$7:$Q$9999,$H209,[2]nominal!$DL$7:$DL$9999,$AZ$4)</f>
        <v>1</v>
      </c>
      <c r="BA209" s="21">
        <f>COUNTIFS([2]nominal!$Q$7:$Q$9999,$H209,[2]nominal!$DO$7:$DO$9999,$BA$4)</f>
        <v>0</v>
      </c>
      <c r="BB209" s="21">
        <f>COUNTIFS([2]nominal!$Q$7:$Q$9999,$H209,[2]nominal!$ES$7:$ES$9999,$BB$4)</f>
        <v>0</v>
      </c>
      <c r="BC209" s="11"/>
    </row>
    <row r="210" spans="1:55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f>IFERROR(VLOOKUP(H210,[1]NroPctesXeess!$E$3:$G$9999,3,FALSE),0)</f>
        <v>0</v>
      </c>
      <c r="K210" s="8">
        <f>COUNTIFS([2]nominal!$Q$7:$Q$9999,H210)</f>
        <v>0</v>
      </c>
      <c r="L210" s="8">
        <f>COUNTIFS([3]nominal!$Q$7:$Q$999,H210)</f>
        <v>0</v>
      </c>
      <c r="M210" s="8">
        <f>COUNTIFS([2]nominal!$Q$7:$Q$9999,$H210,[2]nominal!$J$7:$J$9999,"&lt;6")</f>
        <v>0</v>
      </c>
      <c r="N210" s="8">
        <f>COUNTIFS([2]nominal!$Q$7:$Q$9999,$H210,[2]nominal!$J$7:$J$9999,"&gt;5",[2]nominal!$J$7:$J$9999,"&lt;12")</f>
        <v>0</v>
      </c>
      <c r="O210" s="8">
        <f>COUNTIFS([2]nominal!$Q$7:$Q$9999,$H210,[2]nominal!$J$7:$J$9999,"&gt;11",[2]nominal!$J$7:$J$9999,"&lt;18")</f>
        <v>0</v>
      </c>
      <c r="P210" s="8">
        <f>COUNTIFS([2]nominal!$Q$7:$Q$9999,$H210,[2]nominal!$J$7:$J$9999,"&gt;17",[2]nominal!$J$7:$J$9999,"&lt;30")</f>
        <v>0</v>
      </c>
      <c r="Q210" s="8">
        <f>COUNTIFS([2]nominal!$Q$7:$Q$9999,$H210,[2]nominal!$J$7:$J$9999,"&gt;29",[2]nominal!$J$7:$J$9999,"&lt;60")</f>
        <v>0</v>
      </c>
      <c r="R210" s="8">
        <f>COUNTIFS([2]nominal!$Q$7:$Q$9999,$H210,[2]nominal!$J$7:$J$9999,"&gt;59")</f>
        <v>0</v>
      </c>
      <c r="S210" s="8">
        <f>COUNTIFS([2]nominal!$Q$7:$Q$9999,$H210,[2]nominal!$AH$7:$AH$9999,$S$4)</f>
        <v>0</v>
      </c>
      <c r="T210" s="21">
        <f>COUNTIFS([2]nominal!$Q$7:$Q$9999,$H210,[2]nominal!$AH$7:$AH$9999,$T$4)</f>
        <v>0</v>
      </c>
      <c r="U210" s="21">
        <f>COUNTIFS([2]nominal!$Q$7:$Q$9999,$H210,[2]nominal!$AH$7:$AH$9999,$U$4)</f>
        <v>0</v>
      </c>
      <c r="V210" s="21">
        <f>COUNTIFS([2]nominal!$Q$7:$Q$9999,$H210,[2]nominal!$AH$7:$AH$9999,$V$4)</f>
        <v>0</v>
      </c>
      <c r="W210" s="21">
        <f>COUNTIFS([2]nominal!$Q$7:$Q$9999,$H210,[2]nominal!$AH$7:$AH$9999,$W$4)</f>
        <v>0</v>
      </c>
      <c r="X210" s="8">
        <f>COUNTIFS([2]nominal!$Q$7:$Q$9999,$H210,[2]nominal!$AF$7:$AF$9999,$X$4)</f>
        <v>0</v>
      </c>
      <c r="Y210" s="21">
        <f>COUNTIFS([2]nominal!$Q$7:$Q$9999,$H210,[2]nominal!$AF$7:$AF$9999,$Y$4)</f>
        <v>0</v>
      </c>
      <c r="Z210" s="21">
        <f>COUNTIFS([2]nominal!$Q$7:$Q$9999,$H210,[2]nominal!$AK$7:$AK$9999,$Z$4)</f>
        <v>0</v>
      </c>
      <c r="AA210" s="21">
        <f>COUNTIFS([2]nominal!$Q$7:$Q$9999,$H210,[2]nominal!$AK$7:$AK$9999,$AA$4)</f>
        <v>0</v>
      </c>
      <c r="AB210" s="21">
        <f>COUNTIFS([2]nominal!$Q$7:$Q$9999,$H210,[2]nominal!$AK$7:$AK$9999,$AB$4)</f>
        <v>0</v>
      </c>
      <c r="AC210" s="21">
        <f>COUNTIFS([2]nominal!$Q$7:$Q$9999,$H210,[2]nominal!$AW$7:$AW$9999,$AC$4)</f>
        <v>0</v>
      </c>
      <c r="AD210" s="21">
        <f>COUNTIFS([2]nominal!$Q$7:$Q$9999,$H210,[2]nominal!$AZ$7:$AZ$9999,$AD$4)</f>
        <v>0</v>
      </c>
      <c r="AE210" s="8">
        <f>COUNTIFS([2]nominal!$Q$7:$Q$9999,$H210,[2]nominal!$AO$7:$AO$9999,$AE$4)</f>
        <v>0</v>
      </c>
      <c r="AF210" s="8">
        <f>COUNTIFS([2]nominal!$Q$7:$Q$9999,$H210,[2]nominal!$AT$7:$AT$9999,$AF$4)</f>
        <v>0</v>
      </c>
      <c r="AG210" s="21">
        <f>COUNTIFS([2]nominal!$Q$7:$Q$9999,$H210,[2]nominal!$DH$7:$DH$9999,$AG$4)</f>
        <v>0</v>
      </c>
      <c r="AH210" s="21">
        <f>COUNTIFS([2]nominal!$Q$7:$Q$9999,$H210,[2]nominal!$CN$7:$CN$9999,$AH$4)</f>
        <v>0</v>
      </c>
      <c r="AI210" s="21">
        <f>COUNTIFS([2]nominal!$Q$7:$Q$9999,$H210,[2]nominal!$CN$7:$CN$9999,$AI$4)</f>
        <v>0</v>
      </c>
      <c r="AJ210" s="21">
        <f>COUNTIFS([2]nominal!$Q$7:$Q$9999,$H210,[2]nominal!$CN$7:$CN$9999,$AJ$4)</f>
        <v>0</v>
      </c>
      <c r="AK210" s="21">
        <f>COUNTIFS([2]nominal!$Q$7:$Q$9999,$H210,[2]nominal!$CN$7:$CN$9999,$AK$4)</f>
        <v>0</v>
      </c>
      <c r="AL210" s="21">
        <f>COUNTIFS([2]nominal!$Q$7:$Q$9999,$H210,[2]nominal!$CO$7:$CO$9999,$AL$4)</f>
        <v>0</v>
      </c>
      <c r="AM210" s="21">
        <f>COUNTIFS([2]nominal!$Q$7:$Q$9999,$H210,[2]nominal!$CO$7:$CO$9999,$AM$4)</f>
        <v>0</v>
      </c>
      <c r="AN210" s="21">
        <f>COUNTIFS([2]nominal!$Q$7:$Q$9999,$H210,[2]nominal!$CO$7:$CO$9999,$AN$4)</f>
        <v>0</v>
      </c>
      <c r="AO210" s="21">
        <f>COUNTIFS([2]nominal!$Q$7:$Q$9999,$H210,[2]nominal!$DE$7:$DE$9999,$AO$4)</f>
        <v>0</v>
      </c>
      <c r="AP210" s="21">
        <f>COUNTIFS([2]nominal!$Q$7:$Q$9999,$H210,[2]nominal!$DE$7:$DE$9999,$AP$4)</f>
        <v>0</v>
      </c>
      <c r="AQ210" s="21">
        <f>COUNTIFS([2]nominal!$Q$7:$Q$9999,$H210,[2]nominal!$DE$7:$DE$9999,$AQ$4)</f>
        <v>0</v>
      </c>
      <c r="AR210" s="21">
        <f>COUNTIFS([2]nominal!$Q$7:$Q$9999,$H210,[2]nominal!$DQ$7:$DQ$9999,$AR$4)</f>
        <v>0</v>
      </c>
      <c r="AS210" s="21">
        <f>COUNTIFS([2]nominal!$Q$7:$Q$9999,$H210,[2]nominal!$DQ$7:$DQ$9999,$AS$4)</f>
        <v>0</v>
      </c>
      <c r="AT210" s="21">
        <f>COUNTIFS([2]nominal!$Q$7:$Q$9999,$H210,[2]nominal!$DQ$7:$DQ$9999,$AT$4)</f>
        <v>0</v>
      </c>
      <c r="AU210" s="21">
        <f>COUNTIFS([2]nominal!$Q$7:$Q$9999,$H210,[2]nominal!$DL$7:$DL$9999,$AU$4)</f>
        <v>0</v>
      </c>
      <c r="AV210" s="21">
        <f>COUNTIFS([2]nominal!$Q$7:$Q$9999,$H210,[2]nominal!$DL$7:$DL$9999,$AV$4)</f>
        <v>0</v>
      </c>
      <c r="AW210" s="21">
        <f>COUNTIFS([2]nominal!$Q$7:$Q$9999,$H210,[2]nominal!$DL$7:$DL$9999,$AW$4)</f>
        <v>0</v>
      </c>
      <c r="AX210" s="21">
        <f>COUNTIFS([2]nominal!$Q$7:$Q$9999,$H210,[2]nominal!$DL$7:$DL$9999,$AX$4)</f>
        <v>0</v>
      </c>
      <c r="AY210" s="21">
        <f>COUNTIFS([2]nominal!$Q$7:$Q$9999,$H210,[2]nominal!$DL$7:$DL$9999,$AY$4)</f>
        <v>0</v>
      </c>
      <c r="AZ210" s="21">
        <f>COUNTIFS([2]nominal!$Q$7:$Q$9999,$H210,[2]nominal!$DL$7:$DL$9999,$AZ$4)</f>
        <v>0</v>
      </c>
      <c r="BA210" s="21">
        <f>COUNTIFS([2]nominal!$Q$7:$Q$9999,$H210,[2]nominal!$DO$7:$DO$9999,$BA$4)</f>
        <v>0</v>
      </c>
      <c r="BB210" s="21">
        <f>COUNTIFS([2]nominal!$Q$7:$Q$9999,$H210,[2]nominal!$ES$7:$ES$9999,$BB$4)</f>
        <v>0</v>
      </c>
      <c r="BC210" s="11"/>
    </row>
    <row r="211" spans="1:55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f>IFERROR(VLOOKUP(H211,[1]NroPctesXeess!$E$3:$G$9999,3,FALSE),0)</f>
        <v>1</v>
      </c>
      <c r="K211" s="8">
        <f>COUNTIFS([2]nominal!$Q$7:$Q$9999,H211)</f>
        <v>1</v>
      </c>
      <c r="L211" s="8">
        <f>COUNTIFS([3]nominal!$Q$7:$Q$999,H211)</f>
        <v>0</v>
      </c>
      <c r="M211" s="8">
        <f>COUNTIFS([2]nominal!$Q$7:$Q$9999,$H211,[2]nominal!$J$7:$J$9999,"&lt;6")</f>
        <v>0</v>
      </c>
      <c r="N211" s="8">
        <f>COUNTIFS([2]nominal!$Q$7:$Q$9999,$H211,[2]nominal!$J$7:$J$9999,"&gt;5",[2]nominal!$J$7:$J$9999,"&lt;12")</f>
        <v>0</v>
      </c>
      <c r="O211" s="8">
        <f>COUNTIFS([2]nominal!$Q$7:$Q$9999,$H211,[2]nominal!$J$7:$J$9999,"&gt;11",[2]nominal!$J$7:$J$9999,"&lt;18")</f>
        <v>0</v>
      </c>
      <c r="P211" s="8">
        <f>COUNTIFS([2]nominal!$Q$7:$Q$9999,$H211,[2]nominal!$J$7:$J$9999,"&gt;17",[2]nominal!$J$7:$J$9999,"&lt;30")</f>
        <v>0</v>
      </c>
      <c r="Q211" s="8">
        <f>COUNTIFS([2]nominal!$Q$7:$Q$9999,$H211,[2]nominal!$J$7:$J$9999,"&gt;29",[2]nominal!$J$7:$J$9999,"&lt;60")</f>
        <v>0</v>
      </c>
      <c r="R211" s="8">
        <f>COUNTIFS([2]nominal!$Q$7:$Q$9999,$H211,[2]nominal!$J$7:$J$9999,"&gt;59")</f>
        <v>1</v>
      </c>
      <c r="S211" s="8">
        <f>COUNTIFS([2]nominal!$Q$7:$Q$9999,$H211,[2]nominal!$AH$7:$AH$9999,$S$4)</f>
        <v>1</v>
      </c>
      <c r="T211" s="21">
        <f>COUNTIFS([2]nominal!$Q$7:$Q$9999,$H211,[2]nominal!$AH$7:$AH$9999,$T$4)</f>
        <v>0</v>
      </c>
      <c r="U211" s="21">
        <f>COUNTIFS([2]nominal!$Q$7:$Q$9999,$H211,[2]nominal!$AH$7:$AH$9999,$U$4)</f>
        <v>0</v>
      </c>
      <c r="V211" s="21">
        <f>COUNTIFS([2]nominal!$Q$7:$Q$9999,$H211,[2]nominal!$AH$7:$AH$9999,$V$4)</f>
        <v>0</v>
      </c>
      <c r="W211" s="21">
        <f>COUNTIFS([2]nominal!$Q$7:$Q$9999,$H211,[2]nominal!$AH$7:$AH$9999,$W$4)</f>
        <v>0</v>
      </c>
      <c r="X211" s="8">
        <f>COUNTIFS([2]nominal!$Q$7:$Q$9999,$H211,[2]nominal!$AF$7:$AF$9999,$X$4)</f>
        <v>1</v>
      </c>
      <c r="Y211" s="21">
        <f>COUNTIFS([2]nominal!$Q$7:$Q$9999,$H211,[2]nominal!$AF$7:$AF$9999,$Y$4)</f>
        <v>0</v>
      </c>
      <c r="Z211" s="21">
        <f>COUNTIFS([2]nominal!$Q$7:$Q$9999,$H211,[2]nominal!$AK$7:$AK$9999,$Z$4)</f>
        <v>1</v>
      </c>
      <c r="AA211" s="21">
        <f>COUNTIFS([2]nominal!$Q$7:$Q$9999,$H211,[2]nominal!$AK$7:$AK$9999,$AA$4)</f>
        <v>0</v>
      </c>
      <c r="AB211" s="21">
        <f>COUNTIFS([2]nominal!$Q$7:$Q$9999,$H211,[2]nominal!$AK$7:$AK$9999,$AB$4)</f>
        <v>0</v>
      </c>
      <c r="AC211" s="21">
        <f>COUNTIFS([2]nominal!$Q$7:$Q$9999,$H211,[2]nominal!$AW$7:$AW$9999,$AC$4)</f>
        <v>0</v>
      </c>
      <c r="AD211" s="21">
        <f>COUNTIFS([2]nominal!$Q$7:$Q$9999,$H211,[2]nominal!$AZ$7:$AZ$9999,$AD$4)</f>
        <v>0</v>
      </c>
      <c r="AE211" s="8">
        <f>COUNTIFS([2]nominal!$Q$7:$Q$9999,$H211,[2]nominal!$AO$7:$AO$9999,$AE$4)</f>
        <v>0</v>
      </c>
      <c r="AF211" s="8">
        <f>COUNTIFS([2]nominal!$Q$7:$Q$9999,$H211,[2]nominal!$AT$7:$AT$9999,$AF$4)</f>
        <v>0</v>
      </c>
      <c r="AG211" s="21">
        <f>COUNTIFS([2]nominal!$Q$7:$Q$9999,$H211,[2]nominal!$DH$7:$DH$9999,$AG$4)</f>
        <v>0</v>
      </c>
      <c r="AH211" s="21">
        <f>COUNTIFS([2]nominal!$Q$7:$Q$9999,$H211,[2]nominal!$CN$7:$CN$9999,$AH$4)</f>
        <v>0</v>
      </c>
      <c r="AI211" s="21">
        <f>COUNTIFS([2]nominal!$Q$7:$Q$9999,$H211,[2]nominal!$CN$7:$CN$9999,$AI$4)</f>
        <v>0</v>
      </c>
      <c r="AJ211" s="21">
        <f>COUNTIFS([2]nominal!$Q$7:$Q$9999,$H211,[2]nominal!$CN$7:$CN$9999,$AJ$4)</f>
        <v>0</v>
      </c>
      <c r="AK211" s="21">
        <f>COUNTIFS([2]nominal!$Q$7:$Q$9999,$H211,[2]nominal!$CN$7:$CN$9999,$AK$4)</f>
        <v>1</v>
      </c>
      <c r="AL211" s="21">
        <f>COUNTIFS([2]nominal!$Q$7:$Q$9999,$H211,[2]nominal!$CO$7:$CO$9999,$AL$4)</f>
        <v>0</v>
      </c>
      <c r="AM211" s="21">
        <f>COUNTIFS([2]nominal!$Q$7:$Q$9999,$H211,[2]nominal!$CO$7:$CO$9999,$AM$4)</f>
        <v>0</v>
      </c>
      <c r="AN211" s="21">
        <f>COUNTIFS([2]nominal!$Q$7:$Q$9999,$H211,[2]nominal!$CO$7:$CO$9999,$AN$4)</f>
        <v>1</v>
      </c>
      <c r="AO211" s="21">
        <f>COUNTIFS([2]nominal!$Q$7:$Q$9999,$H211,[2]nominal!$DE$7:$DE$9999,$AO$4)</f>
        <v>0</v>
      </c>
      <c r="AP211" s="21">
        <f>COUNTIFS([2]nominal!$Q$7:$Q$9999,$H211,[2]nominal!$DE$7:$DE$9999,$AP$4)</f>
        <v>0</v>
      </c>
      <c r="AQ211" s="21">
        <f>COUNTIFS([2]nominal!$Q$7:$Q$9999,$H211,[2]nominal!$DE$7:$DE$9999,$AQ$4)</f>
        <v>1</v>
      </c>
      <c r="AR211" s="21">
        <f>COUNTIFS([2]nominal!$Q$7:$Q$9999,$H211,[2]nominal!$DQ$7:$DQ$9999,$AR$4)</f>
        <v>0</v>
      </c>
      <c r="AS211" s="21">
        <f>COUNTIFS([2]nominal!$Q$7:$Q$9999,$H211,[2]nominal!$DQ$7:$DQ$9999,$AS$4)</f>
        <v>0</v>
      </c>
      <c r="AT211" s="21">
        <f>COUNTIFS([2]nominal!$Q$7:$Q$9999,$H211,[2]nominal!$DQ$7:$DQ$9999,$AT$4)</f>
        <v>1</v>
      </c>
      <c r="AU211" s="21">
        <f>COUNTIFS([2]nominal!$Q$7:$Q$9999,$H211,[2]nominal!$DL$7:$DL$9999,$AU$4)</f>
        <v>0</v>
      </c>
      <c r="AV211" s="21">
        <f>COUNTIFS([2]nominal!$Q$7:$Q$9999,$H211,[2]nominal!$DL$7:$DL$9999,$AV$4)</f>
        <v>0</v>
      </c>
      <c r="AW211" s="21">
        <f>COUNTIFS([2]nominal!$Q$7:$Q$9999,$H211,[2]nominal!$DL$7:$DL$9999,$AW$4)</f>
        <v>0</v>
      </c>
      <c r="AX211" s="21">
        <f>COUNTIFS([2]nominal!$Q$7:$Q$9999,$H211,[2]nominal!$DL$7:$DL$9999,$AX$4)</f>
        <v>0</v>
      </c>
      <c r="AY211" s="21">
        <f>COUNTIFS([2]nominal!$Q$7:$Q$9999,$H211,[2]nominal!$DL$7:$DL$9999,$AY$4)</f>
        <v>0</v>
      </c>
      <c r="AZ211" s="21">
        <f>COUNTIFS([2]nominal!$Q$7:$Q$9999,$H211,[2]nominal!$DL$7:$DL$9999,$AZ$4)</f>
        <v>1</v>
      </c>
      <c r="BA211" s="21">
        <f>COUNTIFS([2]nominal!$Q$7:$Q$9999,$H211,[2]nominal!$DO$7:$DO$9999,$BA$4)</f>
        <v>0</v>
      </c>
      <c r="BB211" s="21">
        <f>COUNTIFS([2]nominal!$Q$7:$Q$9999,$H211,[2]nominal!$ES$7:$ES$9999,$BB$4)</f>
        <v>0</v>
      </c>
      <c r="BC211" s="11"/>
    </row>
    <row r="212" spans="1:55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f>IFERROR(VLOOKUP(H212,[1]NroPctesXeess!$E$3:$G$9999,3,FALSE),0)</f>
        <v>9</v>
      </c>
      <c r="K212" s="8">
        <f>COUNTIFS([2]nominal!$Q$7:$Q$9999,H212)</f>
        <v>9</v>
      </c>
      <c r="L212" s="8">
        <f>COUNTIFS([3]nominal!$Q$7:$Q$999,H212)</f>
        <v>0</v>
      </c>
      <c r="M212" s="8">
        <f>COUNTIFS([2]nominal!$Q$7:$Q$9999,$H212,[2]nominal!$J$7:$J$9999,"&lt;6")</f>
        <v>0</v>
      </c>
      <c r="N212" s="8">
        <f>COUNTIFS([2]nominal!$Q$7:$Q$9999,$H212,[2]nominal!$J$7:$J$9999,"&gt;5",[2]nominal!$J$7:$J$9999,"&lt;12")</f>
        <v>0</v>
      </c>
      <c r="O212" s="8">
        <f>COUNTIFS([2]nominal!$Q$7:$Q$9999,$H212,[2]nominal!$J$7:$J$9999,"&gt;11",[2]nominal!$J$7:$J$9999,"&lt;18")</f>
        <v>2</v>
      </c>
      <c r="P212" s="8">
        <f>COUNTIFS([2]nominal!$Q$7:$Q$9999,$H212,[2]nominal!$J$7:$J$9999,"&gt;17",[2]nominal!$J$7:$J$9999,"&lt;30")</f>
        <v>1</v>
      </c>
      <c r="Q212" s="8">
        <f>COUNTIFS([2]nominal!$Q$7:$Q$9999,$H212,[2]nominal!$J$7:$J$9999,"&gt;29",[2]nominal!$J$7:$J$9999,"&lt;60")</f>
        <v>6</v>
      </c>
      <c r="R212" s="8">
        <f>COUNTIFS([2]nominal!$Q$7:$Q$9999,$H212,[2]nominal!$J$7:$J$9999,"&gt;59")</f>
        <v>0</v>
      </c>
      <c r="S212" s="8">
        <f>COUNTIFS([2]nominal!$Q$7:$Q$9999,$H212,[2]nominal!$AH$7:$AH$9999,$S$4)</f>
        <v>9</v>
      </c>
      <c r="T212" s="21">
        <f>COUNTIFS([2]nominal!$Q$7:$Q$9999,$H212,[2]nominal!$AH$7:$AH$9999,$T$4)</f>
        <v>0</v>
      </c>
      <c r="U212" s="21">
        <f>COUNTIFS([2]nominal!$Q$7:$Q$9999,$H212,[2]nominal!$AH$7:$AH$9999,$U$4)</f>
        <v>0</v>
      </c>
      <c r="V212" s="21">
        <f>COUNTIFS([2]nominal!$Q$7:$Q$9999,$H212,[2]nominal!$AH$7:$AH$9999,$V$4)</f>
        <v>0</v>
      </c>
      <c r="W212" s="21">
        <f>COUNTIFS([2]nominal!$Q$7:$Q$9999,$H212,[2]nominal!$AH$7:$AH$9999,$W$4)</f>
        <v>0</v>
      </c>
      <c r="X212" s="8">
        <f>COUNTIFS([2]nominal!$Q$7:$Q$9999,$H212,[2]nominal!$AF$7:$AF$9999,$X$4)</f>
        <v>9</v>
      </c>
      <c r="Y212" s="21">
        <f>COUNTIFS([2]nominal!$Q$7:$Q$9999,$H212,[2]nominal!$AF$7:$AF$9999,$Y$4)</f>
        <v>0</v>
      </c>
      <c r="Z212" s="21">
        <f>COUNTIFS([2]nominal!$Q$7:$Q$9999,$H212,[2]nominal!$AK$7:$AK$9999,$Z$4)</f>
        <v>8</v>
      </c>
      <c r="AA212" s="21">
        <f>COUNTIFS([2]nominal!$Q$7:$Q$9999,$H212,[2]nominal!$AK$7:$AK$9999,$AA$4)</f>
        <v>0</v>
      </c>
      <c r="AB212" s="21">
        <f>COUNTIFS([2]nominal!$Q$7:$Q$9999,$H212,[2]nominal!$AK$7:$AK$9999,$AB$4)</f>
        <v>1</v>
      </c>
      <c r="AC212" s="21">
        <f>COUNTIFS([2]nominal!$Q$7:$Q$9999,$H212,[2]nominal!$AW$7:$AW$9999,$AC$4)</f>
        <v>0</v>
      </c>
      <c r="AD212" s="21">
        <f>COUNTIFS([2]nominal!$Q$7:$Q$9999,$H212,[2]nominal!$AZ$7:$AZ$9999,$AD$4)</f>
        <v>0</v>
      </c>
      <c r="AE212" s="8">
        <f>COUNTIFS([2]nominal!$Q$7:$Q$9999,$H212,[2]nominal!$AO$7:$AO$9999,$AE$4)</f>
        <v>0</v>
      </c>
      <c r="AF212" s="8">
        <f>COUNTIFS([2]nominal!$Q$7:$Q$9999,$H212,[2]nominal!$AT$7:$AT$9999,$AF$4)</f>
        <v>5</v>
      </c>
      <c r="AG212" s="21">
        <f>COUNTIFS([2]nominal!$Q$7:$Q$9999,$H212,[2]nominal!$DH$7:$DH$9999,$AG$4)</f>
        <v>9</v>
      </c>
      <c r="AH212" s="21">
        <f>COUNTIFS([2]nominal!$Q$7:$Q$9999,$H212,[2]nominal!$CN$7:$CN$9999,$AH$4)</f>
        <v>6</v>
      </c>
      <c r="AI212" s="21">
        <f>COUNTIFS([2]nominal!$Q$7:$Q$9999,$H212,[2]nominal!$CN$7:$CN$9999,$AI$4)</f>
        <v>0</v>
      </c>
      <c r="AJ212" s="21">
        <f>COUNTIFS([2]nominal!$Q$7:$Q$9999,$H212,[2]nominal!$CN$7:$CN$9999,$AJ$4)</f>
        <v>1</v>
      </c>
      <c r="AK212" s="21">
        <f>COUNTIFS([2]nominal!$Q$7:$Q$9999,$H212,[2]nominal!$CN$7:$CN$9999,$AK$4)</f>
        <v>2</v>
      </c>
      <c r="AL212" s="21">
        <f>COUNTIFS([2]nominal!$Q$7:$Q$9999,$H212,[2]nominal!$CO$7:$CO$9999,$AL$4)</f>
        <v>0</v>
      </c>
      <c r="AM212" s="21">
        <f>COUNTIFS([2]nominal!$Q$7:$Q$9999,$H212,[2]nominal!$CO$7:$CO$9999,$AM$4)</f>
        <v>0</v>
      </c>
      <c r="AN212" s="21">
        <f>COUNTIFS([2]nominal!$Q$7:$Q$9999,$H212,[2]nominal!$CO$7:$CO$9999,$AN$4)</f>
        <v>9</v>
      </c>
      <c r="AO212" s="21">
        <f>COUNTIFS([2]nominal!$Q$7:$Q$9999,$H212,[2]nominal!$DE$7:$DE$9999,$AO$4)</f>
        <v>0</v>
      </c>
      <c r="AP212" s="21">
        <f>COUNTIFS([2]nominal!$Q$7:$Q$9999,$H212,[2]nominal!$DE$7:$DE$9999,$AP$4)</f>
        <v>9</v>
      </c>
      <c r="AQ212" s="21">
        <f>COUNTIFS([2]nominal!$Q$7:$Q$9999,$H212,[2]nominal!$DE$7:$DE$9999,$AQ$4)</f>
        <v>0</v>
      </c>
      <c r="AR212" s="21">
        <f>COUNTIFS([2]nominal!$Q$7:$Q$9999,$H212,[2]nominal!$DQ$7:$DQ$9999,$AR$4)</f>
        <v>0</v>
      </c>
      <c r="AS212" s="21">
        <f>COUNTIFS([2]nominal!$Q$7:$Q$9999,$H212,[2]nominal!$DQ$7:$DQ$9999,$AS$4)</f>
        <v>5</v>
      </c>
      <c r="AT212" s="21">
        <f>COUNTIFS([2]nominal!$Q$7:$Q$9999,$H212,[2]nominal!$DQ$7:$DQ$9999,$AT$4)</f>
        <v>4</v>
      </c>
      <c r="AU212" s="21">
        <f>COUNTIFS([2]nominal!$Q$7:$Q$9999,$H212,[2]nominal!$DL$7:$DL$9999,$AU$4)</f>
        <v>4</v>
      </c>
      <c r="AV212" s="21">
        <f>COUNTIFS([2]nominal!$Q$7:$Q$9999,$H212,[2]nominal!$DL$7:$DL$9999,$AV$4)</f>
        <v>0</v>
      </c>
      <c r="AW212" s="21">
        <f>COUNTIFS([2]nominal!$Q$7:$Q$9999,$H212,[2]nominal!$DL$7:$DL$9999,$AW$4)</f>
        <v>0</v>
      </c>
      <c r="AX212" s="21">
        <f>COUNTIFS([2]nominal!$Q$7:$Q$9999,$H212,[2]nominal!$DL$7:$DL$9999,$AX$4)</f>
        <v>0</v>
      </c>
      <c r="AY212" s="21">
        <f>COUNTIFS([2]nominal!$Q$7:$Q$9999,$H212,[2]nominal!$DL$7:$DL$9999,$AY$4)</f>
        <v>1</v>
      </c>
      <c r="AZ212" s="21">
        <f>COUNTIFS([2]nominal!$Q$7:$Q$9999,$H212,[2]nominal!$DL$7:$DL$9999,$AZ$4)</f>
        <v>4</v>
      </c>
      <c r="BA212" s="21">
        <f>COUNTIFS([2]nominal!$Q$7:$Q$9999,$H212,[2]nominal!$DO$7:$DO$9999,$BA$4)</f>
        <v>0</v>
      </c>
      <c r="BB212" s="21">
        <f>COUNTIFS([2]nominal!$Q$7:$Q$9999,$H212,[2]nominal!$ES$7:$ES$9999,$BB$4)</f>
        <v>0</v>
      </c>
      <c r="BC212" s="11"/>
    </row>
    <row r="213" spans="1:55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f>IFERROR(VLOOKUP(H213,[1]NroPctesXeess!$E$3:$G$9999,3,FALSE),0)</f>
        <v>7</v>
      </c>
      <c r="K213" s="8">
        <f>COUNTIFS([2]nominal!$Q$7:$Q$9999,H213)</f>
        <v>7</v>
      </c>
      <c r="L213" s="8">
        <f>COUNTIFS([3]nominal!$Q$7:$Q$999,H213)</f>
        <v>0</v>
      </c>
      <c r="M213" s="8">
        <f>COUNTIFS([2]nominal!$Q$7:$Q$9999,$H213,[2]nominal!$J$7:$J$9999,"&lt;6")</f>
        <v>0</v>
      </c>
      <c r="N213" s="8">
        <f>COUNTIFS([2]nominal!$Q$7:$Q$9999,$H213,[2]nominal!$J$7:$J$9999,"&gt;5",[2]nominal!$J$7:$J$9999,"&lt;12")</f>
        <v>0</v>
      </c>
      <c r="O213" s="8">
        <f>COUNTIFS([2]nominal!$Q$7:$Q$9999,$H213,[2]nominal!$J$7:$J$9999,"&gt;11",[2]nominal!$J$7:$J$9999,"&lt;18")</f>
        <v>0</v>
      </c>
      <c r="P213" s="8">
        <f>COUNTIFS([2]nominal!$Q$7:$Q$9999,$H213,[2]nominal!$J$7:$J$9999,"&gt;17",[2]nominal!$J$7:$J$9999,"&lt;30")</f>
        <v>0</v>
      </c>
      <c r="Q213" s="8">
        <f>COUNTIFS([2]nominal!$Q$7:$Q$9999,$H213,[2]nominal!$J$7:$J$9999,"&gt;29",[2]nominal!$J$7:$J$9999,"&lt;60")</f>
        <v>6</v>
      </c>
      <c r="R213" s="8">
        <f>COUNTIFS([2]nominal!$Q$7:$Q$9999,$H213,[2]nominal!$J$7:$J$9999,"&gt;59")</f>
        <v>1</v>
      </c>
      <c r="S213" s="8">
        <f>COUNTIFS([2]nominal!$Q$7:$Q$9999,$H213,[2]nominal!$AH$7:$AH$9999,$S$4)</f>
        <v>7</v>
      </c>
      <c r="T213" s="21">
        <f>COUNTIFS([2]nominal!$Q$7:$Q$9999,$H213,[2]nominal!$AH$7:$AH$9999,$T$4)</f>
        <v>0</v>
      </c>
      <c r="U213" s="21">
        <f>COUNTIFS([2]nominal!$Q$7:$Q$9999,$H213,[2]nominal!$AH$7:$AH$9999,$U$4)</f>
        <v>0</v>
      </c>
      <c r="V213" s="21">
        <f>COUNTIFS([2]nominal!$Q$7:$Q$9999,$H213,[2]nominal!$AH$7:$AH$9999,$V$4)</f>
        <v>0</v>
      </c>
      <c r="W213" s="21">
        <f>COUNTIFS([2]nominal!$Q$7:$Q$9999,$H213,[2]nominal!$AH$7:$AH$9999,$W$4)</f>
        <v>0</v>
      </c>
      <c r="X213" s="8">
        <f>COUNTIFS([2]nominal!$Q$7:$Q$9999,$H213,[2]nominal!$AF$7:$AF$9999,$X$4)</f>
        <v>7</v>
      </c>
      <c r="Y213" s="21">
        <f>COUNTIFS([2]nominal!$Q$7:$Q$9999,$H213,[2]nominal!$AF$7:$AF$9999,$Y$4)</f>
        <v>0</v>
      </c>
      <c r="Z213" s="21">
        <f>COUNTIFS([2]nominal!$Q$7:$Q$9999,$H213,[2]nominal!$AK$7:$AK$9999,$Z$4)</f>
        <v>7</v>
      </c>
      <c r="AA213" s="21">
        <f>COUNTIFS([2]nominal!$Q$7:$Q$9999,$H213,[2]nominal!$AK$7:$AK$9999,$AA$4)</f>
        <v>0</v>
      </c>
      <c r="AB213" s="21">
        <f>COUNTIFS([2]nominal!$Q$7:$Q$9999,$H213,[2]nominal!$AK$7:$AK$9999,$AB$4)</f>
        <v>0</v>
      </c>
      <c r="AC213" s="21">
        <f>COUNTIFS([2]nominal!$Q$7:$Q$9999,$H213,[2]nominal!$AW$7:$AW$9999,$AC$4)</f>
        <v>0</v>
      </c>
      <c r="AD213" s="21">
        <f>COUNTIFS([2]nominal!$Q$7:$Q$9999,$H213,[2]nominal!$AZ$7:$AZ$9999,$AD$4)</f>
        <v>0</v>
      </c>
      <c r="AE213" s="8">
        <f>COUNTIFS([2]nominal!$Q$7:$Q$9999,$H213,[2]nominal!$AO$7:$AO$9999,$AE$4)</f>
        <v>0</v>
      </c>
      <c r="AF213" s="8">
        <f>COUNTIFS([2]nominal!$Q$7:$Q$9999,$H213,[2]nominal!$AT$7:$AT$9999,$AF$4)</f>
        <v>3</v>
      </c>
      <c r="AG213" s="21">
        <f>COUNTIFS([2]nominal!$Q$7:$Q$9999,$H213,[2]nominal!$DH$7:$DH$9999,$AG$4)</f>
        <v>7</v>
      </c>
      <c r="AH213" s="21">
        <f>COUNTIFS([2]nominal!$Q$7:$Q$9999,$H213,[2]nominal!$CN$7:$CN$9999,$AH$4)</f>
        <v>1</v>
      </c>
      <c r="AI213" s="21">
        <f>COUNTIFS([2]nominal!$Q$7:$Q$9999,$H213,[2]nominal!$CN$7:$CN$9999,$AI$4)</f>
        <v>0</v>
      </c>
      <c r="AJ213" s="21">
        <f>COUNTIFS([2]nominal!$Q$7:$Q$9999,$H213,[2]nominal!$CN$7:$CN$9999,$AJ$4)</f>
        <v>0</v>
      </c>
      <c r="AK213" s="21">
        <f>COUNTIFS([2]nominal!$Q$7:$Q$9999,$H213,[2]nominal!$CN$7:$CN$9999,$AK$4)</f>
        <v>6</v>
      </c>
      <c r="AL213" s="21">
        <f>COUNTIFS([2]nominal!$Q$7:$Q$9999,$H213,[2]nominal!$CO$7:$CO$9999,$AL$4)</f>
        <v>0</v>
      </c>
      <c r="AM213" s="21">
        <f>COUNTIFS([2]nominal!$Q$7:$Q$9999,$H213,[2]nominal!$CO$7:$CO$9999,$AM$4)</f>
        <v>0</v>
      </c>
      <c r="AN213" s="21">
        <f>COUNTIFS([2]nominal!$Q$7:$Q$9999,$H213,[2]nominal!$CO$7:$CO$9999,$AN$4)</f>
        <v>7</v>
      </c>
      <c r="AO213" s="21">
        <f>COUNTIFS([2]nominal!$Q$7:$Q$9999,$H213,[2]nominal!$DE$7:$DE$9999,$AO$4)</f>
        <v>0</v>
      </c>
      <c r="AP213" s="21">
        <f>COUNTIFS([2]nominal!$Q$7:$Q$9999,$H213,[2]nominal!$DE$7:$DE$9999,$AP$4)</f>
        <v>6</v>
      </c>
      <c r="AQ213" s="21">
        <f>COUNTIFS([2]nominal!$Q$7:$Q$9999,$H213,[2]nominal!$DE$7:$DE$9999,$AQ$4)</f>
        <v>1</v>
      </c>
      <c r="AR213" s="21">
        <f>COUNTIFS([2]nominal!$Q$7:$Q$9999,$H213,[2]nominal!$DQ$7:$DQ$9999,$AR$4)</f>
        <v>0</v>
      </c>
      <c r="AS213" s="21">
        <f>COUNTIFS([2]nominal!$Q$7:$Q$9999,$H213,[2]nominal!$DQ$7:$DQ$9999,$AS$4)</f>
        <v>3</v>
      </c>
      <c r="AT213" s="21">
        <f>COUNTIFS([2]nominal!$Q$7:$Q$9999,$H213,[2]nominal!$DQ$7:$DQ$9999,$AT$4)</f>
        <v>4</v>
      </c>
      <c r="AU213" s="21">
        <f>COUNTIFS([2]nominal!$Q$7:$Q$9999,$H213,[2]nominal!$DL$7:$DL$9999,$AU$4)</f>
        <v>2</v>
      </c>
      <c r="AV213" s="21">
        <f>COUNTIFS([2]nominal!$Q$7:$Q$9999,$H213,[2]nominal!$DL$7:$DL$9999,$AV$4)</f>
        <v>0</v>
      </c>
      <c r="AW213" s="21">
        <f>COUNTIFS([2]nominal!$Q$7:$Q$9999,$H213,[2]nominal!$DL$7:$DL$9999,$AW$4)</f>
        <v>0</v>
      </c>
      <c r="AX213" s="21">
        <f>COUNTIFS([2]nominal!$Q$7:$Q$9999,$H213,[2]nominal!$DL$7:$DL$9999,$AX$4)</f>
        <v>0</v>
      </c>
      <c r="AY213" s="21">
        <f>COUNTIFS([2]nominal!$Q$7:$Q$9999,$H213,[2]nominal!$DL$7:$DL$9999,$AY$4)</f>
        <v>1</v>
      </c>
      <c r="AZ213" s="21">
        <f>COUNTIFS([2]nominal!$Q$7:$Q$9999,$H213,[2]nominal!$DL$7:$DL$9999,$AZ$4)</f>
        <v>4</v>
      </c>
      <c r="BA213" s="21">
        <f>COUNTIFS([2]nominal!$Q$7:$Q$9999,$H213,[2]nominal!$DO$7:$DO$9999,$BA$4)</f>
        <v>0</v>
      </c>
      <c r="BB213" s="21">
        <f>COUNTIFS([2]nominal!$Q$7:$Q$9999,$H213,[2]nominal!$ES$7:$ES$9999,$BB$4)</f>
        <v>0</v>
      </c>
      <c r="BC213" s="11"/>
    </row>
    <row r="214" spans="1:55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f>IFERROR(VLOOKUP(H214,[1]NroPctesXeess!$E$3:$G$9999,3,FALSE),0)</f>
        <v>0</v>
      </c>
      <c r="K214" s="8">
        <f>COUNTIFS([2]nominal!$Q$7:$Q$9999,H214)</f>
        <v>0</v>
      </c>
      <c r="L214" s="8">
        <f>COUNTIFS([3]nominal!$Q$7:$Q$999,H214)</f>
        <v>0</v>
      </c>
      <c r="M214" s="8">
        <f>COUNTIFS([2]nominal!$Q$7:$Q$9999,$H214,[2]nominal!$J$7:$J$9999,"&lt;6")</f>
        <v>0</v>
      </c>
      <c r="N214" s="8">
        <f>COUNTIFS([2]nominal!$Q$7:$Q$9999,$H214,[2]nominal!$J$7:$J$9999,"&gt;5",[2]nominal!$J$7:$J$9999,"&lt;12")</f>
        <v>0</v>
      </c>
      <c r="O214" s="8">
        <f>COUNTIFS([2]nominal!$Q$7:$Q$9999,$H214,[2]nominal!$J$7:$J$9999,"&gt;11",[2]nominal!$J$7:$J$9999,"&lt;18")</f>
        <v>0</v>
      </c>
      <c r="P214" s="8">
        <f>COUNTIFS([2]nominal!$Q$7:$Q$9999,$H214,[2]nominal!$J$7:$J$9999,"&gt;17",[2]nominal!$J$7:$J$9999,"&lt;30")</f>
        <v>0</v>
      </c>
      <c r="Q214" s="8">
        <f>COUNTIFS([2]nominal!$Q$7:$Q$9999,$H214,[2]nominal!$J$7:$J$9999,"&gt;29",[2]nominal!$J$7:$J$9999,"&lt;60")</f>
        <v>0</v>
      </c>
      <c r="R214" s="8">
        <f>COUNTIFS([2]nominal!$Q$7:$Q$9999,$H214,[2]nominal!$J$7:$J$9999,"&gt;59")</f>
        <v>0</v>
      </c>
      <c r="S214" s="8">
        <f>COUNTIFS([2]nominal!$Q$7:$Q$9999,$H214,[2]nominal!$AH$7:$AH$9999,$S$4)</f>
        <v>0</v>
      </c>
      <c r="T214" s="21">
        <f>COUNTIFS([2]nominal!$Q$7:$Q$9999,$H214,[2]nominal!$AH$7:$AH$9999,$T$4)</f>
        <v>0</v>
      </c>
      <c r="U214" s="21">
        <f>COUNTIFS([2]nominal!$Q$7:$Q$9999,$H214,[2]nominal!$AH$7:$AH$9999,$U$4)</f>
        <v>0</v>
      </c>
      <c r="V214" s="21">
        <f>COUNTIFS([2]nominal!$Q$7:$Q$9999,$H214,[2]nominal!$AH$7:$AH$9999,$V$4)</f>
        <v>0</v>
      </c>
      <c r="W214" s="21">
        <f>COUNTIFS([2]nominal!$Q$7:$Q$9999,$H214,[2]nominal!$AH$7:$AH$9999,$W$4)</f>
        <v>0</v>
      </c>
      <c r="X214" s="8">
        <f>COUNTIFS([2]nominal!$Q$7:$Q$9999,$H214,[2]nominal!$AF$7:$AF$9999,$X$4)</f>
        <v>0</v>
      </c>
      <c r="Y214" s="21">
        <f>COUNTIFS([2]nominal!$Q$7:$Q$9999,$H214,[2]nominal!$AF$7:$AF$9999,$Y$4)</f>
        <v>0</v>
      </c>
      <c r="Z214" s="21">
        <f>COUNTIFS([2]nominal!$Q$7:$Q$9999,$H214,[2]nominal!$AK$7:$AK$9999,$Z$4)</f>
        <v>0</v>
      </c>
      <c r="AA214" s="21">
        <f>COUNTIFS([2]nominal!$Q$7:$Q$9999,$H214,[2]nominal!$AK$7:$AK$9999,$AA$4)</f>
        <v>0</v>
      </c>
      <c r="AB214" s="21">
        <f>COUNTIFS([2]nominal!$Q$7:$Q$9999,$H214,[2]nominal!$AK$7:$AK$9999,$AB$4)</f>
        <v>0</v>
      </c>
      <c r="AC214" s="21">
        <f>COUNTIFS([2]nominal!$Q$7:$Q$9999,$H214,[2]nominal!$AW$7:$AW$9999,$AC$4)</f>
        <v>0</v>
      </c>
      <c r="AD214" s="21">
        <f>COUNTIFS([2]nominal!$Q$7:$Q$9999,$H214,[2]nominal!$AZ$7:$AZ$9999,$AD$4)</f>
        <v>0</v>
      </c>
      <c r="AE214" s="8">
        <f>COUNTIFS([2]nominal!$Q$7:$Q$9999,$H214,[2]nominal!$AO$7:$AO$9999,$AE$4)</f>
        <v>0</v>
      </c>
      <c r="AF214" s="8">
        <f>COUNTIFS([2]nominal!$Q$7:$Q$9999,$H214,[2]nominal!$AT$7:$AT$9999,$AF$4)</f>
        <v>0</v>
      </c>
      <c r="AG214" s="21">
        <f>COUNTIFS([2]nominal!$Q$7:$Q$9999,$H214,[2]nominal!$DH$7:$DH$9999,$AG$4)</f>
        <v>0</v>
      </c>
      <c r="AH214" s="21">
        <f>COUNTIFS([2]nominal!$Q$7:$Q$9999,$H214,[2]nominal!$CN$7:$CN$9999,$AH$4)</f>
        <v>0</v>
      </c>
      <c r="AI214" s="21">
        <f>COUNTIFS([2]nominal!$Q$7:$Q$9999,$H214,[2]nominal!$CN$7:$CN$9999,$AI$4)</f>
        <v>0</v>
      </c>
      <c r="AJ214" s="21">
        <f>COUNTIFS([2]nominal!$Q$7:$Q$9999,$H214,[2]nominal!$CN$7:$CN$9999,$AJ$4)</f>
        <v>0</v>
      </c>
      <c r="AK214" s="21">
        <f>COUNTIFS([2]nominal!$Q$7:$Q$9999,$H214,[2]nominal!$CN$7:$CN$9999,$AK$4)</f>
        <v>0</v>
      </c>
      <c r="AL214" s="21">
        <f>COUNTIFS([2]nominal!$Q$7:$Q$9999,$H214,[2]nominal!$CO$7:$CO$9999,$AL$4)</f>
        <v>0</v>
      </c>
      <c r="AM214" s="21">
        <f>COUNTIFS([2]nominal!$Q$7:$Q$9999,$H214,[2]nominal!$CO$7:$CO$9999,$AM$4)</f>
        <v>0</v>
      </c>
      <c r="AN214" s="21">
        <f>COUNTIFS([2]nominal!$Q$7:$Q$9999,$H214,[2]nominal!$CO$7:$CO$9999,$AN$4)</f>
        <v>0</v>
      </c>
      <c r="AO214" s="21">
        <f>COUNTIFS([2]nominal!$Q$7:$Q$9999,$H214,[2]nominal!$DE$7:$DE$9999,$AO$4)</f>
        <v>0</v>
      </c>
      <c r="AP214" s="21">
        <f>COUNTIFS([2]nominal!$Q$7:$Q$9999,$H214,[2]nominal!$DE$7:$DE$9999,$AP$4)</f>
        <v>0</v>
      </c>
      <c r="AQ214" s="21">
        <f>COUNTIFS([2]nominal!$Q$7:$Q$9999,$H214,[2]nominal!$DE$7:$DE$9999,$AQ$4)</f>
        <v>0</v>
      </c>
      <c r="AR214" s="21">
        <f>COUNTIFS([2]nominal!$Q$7:$Q$9999,$H214,[2]nominal!$DQ$7:$DQ$9999,$AR$4)</f>
        <v>0</v>
      </c>
      <c r="AS214" s="21">
        <f>COUNTIFS([2]nominal!$Q$7:$Q$9999,$H214,[2]nominal!$DQ$7:$DQ$9999,$AS$4)</f>
        <v>0</v>
      </c>
      <c r="AT214" s="21">
        <f>COUNTIFS([2]nominal!$Q$7:$Q$9999,$H214,[2]nominal!$DQ$7:$DQ$9999,$AT$4)</f>
        <v>0</v>
      </c>
      <c r="AU214" s="21">
        <f>COUNTIFS([2]nominal!$Q$7:$Q$9999,$H214,[2]nominal!$DL$7:$DL$9999,$AU$4)</f>
        <v>0</v>
      </c>
      <c r="AV214" s="21">
        <f>COUNTIFS([2]nominal!$Q$7:$Q$9999,$H214,[2]nominal!$DL$7:$DL$9999,$AV$4)</f>
        <v>0</v>
      </c>
      <c r="AW214" s="21">
        <f>COUNTIFS([2]nominal!$Q$7:$Q$9999,$H214,[2]nominal!$DL$7:$DL$9999,$AW$4)</f>
        <v>0</v>
      </c>
      <c r="AX214" s="21">
        <f>COUNTIFS([2]nominal!$Q$7:$Q$9999,$H214,[2]nominal!$DL$7:$DL$9999,$AX$4)</f>
        <v>0</v>
      </c>
      <c r="AY214" s="21">
        <f>COUNTIFS([2]nominal!$Q$7:$Q$9999,$H214,[2]nominal!$DL$7:$DL$9999,$AY$4)</f>
        <v>0</v>
      </c>
      <c r="AZ214" s="21">
        <f>COUNTIFS([2]nominal!$Q$7:$Q$9999,$H214,[2]nominal!$DL$7:$DL$9999,$AZ$4)</f>
        <v>0</v>
      </c>
      <c r="BA214" s="21">
        <f>COUNTIFS([2]nominal!$Q$7:$Q$9999,$H214,[2]nominal!$DO$7:$DO$9999,$BA$4)</f>
        <v>0</v>
      </c>
      <c r="BB214" s="21">
        <f>COUNTIFS([2]nominal!$Q$7:$Q$9999,$H214,[2]nominal!$ES$7:$ES$9999,$BB$4)</f>
        <v>0</v>
      </c>
      <c r="BC214" s="11"/>
    </row>
    <row r="215" spans="1:55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f>IFERROR(VLOOKUP(H215,[1]NroPctesXeess!$E$3:$G$9999,3,FALSE),0)</f>
        <v>0</v>
      </c>
      <c r="K215" s="8">
        <f>COUNTIFS([2]nominal!$Q$7:$Q$9999,H215)</f>
        <v>0</v>
      </c>
      <c r="L215" s="8">
        <f>COUNTIFS([3]nominal!$Q$7:$Q$999,H215)</f>
        <v>0</v>
      </c>
      <c r="M215" s="8">
        <f>COUNTIFS([2]nominal!$Q$7:$Q$9999,$H215,[2]nominal!$J$7:$J$9999,"&lt;6")</f>
        <v>0</v>
      </c>
      <c r="N215" s="8">
        <f>COUNTIFS([2]nominal!$Q$7:$Q$9999,$H215,[2]nominal!$J$7:$J$9999,"&gt;5",[2]nominal!$J$7:$J$9999,"&lt;12")</f>
        <v>0</v>
      </c>
      <c r="O215" s="8">
        <f>COUNTIFS([2]nominal!$Q$7:$Q$9999,$H215,[2]nominal!$J$7:$J$9999,"&gt;11",[2]nominal!$J$7:$J$9999,"&lt;18")</f>
        <v>0</v>
      </c>
      <c r="P215" s="8">
        <f>COUNTIFS([2]nominal!$Q$7:$Q$9999,$H215,[2]nominal!$J$7:$J$9999,"&gt;17",[2]nominal!$J$7:$J$9999,"&lt;30")</f>
        <v>0</v>
      </c>
      <c r="Q215" s="8">
        <f>COUNTIFS([2]nominal!$Q$7:$Q$9999,$H215,[2]nominal!$J$7:$J$9999,"&gt;29",[2]nominal!$J$7:$J$9999,"&lt;60")</f>
        <v>0</v>
      </c>
      <c r="R215" s="8">
        <f>COUNTIFS([2]nominal!$Q$7:$Q$9999,$H215,[2]nominal!$J$7:$J$9999,"&gt;59")</f>
        <v>0</v>
      </c>
      <c r="S215" s="8">
        <f>COUNTIFS([2]nominal!$Q$7:$Q$9999,$H215,[2]nominal!$AH$7:$AH$9999,$S$4)</f>
        <v>0</v>
      </c>
      <c r="T215" s="21">
        <f>COUNTIFS([2]nominal!$Q$7:$Q$9999,$H215,[2]nominal!$AH$7:$AH$9999,$T$4)</f>
        <v>0</v>
      </c>
      <c r="U215" s="21">
        <f>COUNTIFS([2]nominal!$Q$7:$Q$9999,$H215,[2]nominal!$AH$7:$AH$9999,$U$4)</f>
        <v>0</v>
      </c>
      <c r="V215" s="21">
        <f>COUNTIFS([2]nominal!$Q$7:$Q$9999,$H215,[2]nominal!$AH$7:$AH$9999,$V$4)</f>
        <v>0</v>
      </c>
      <c r="W215" s="21">
        <f>COUNTIFS([2]nominal!$Q$7:$Q$9999,$H215,[2]nominal!$AH$7:$AH$9999,$W$4)</f>
        <v>0</v>
      </c>
      <c r="X215" s="8">
        <f>COUNTIFS([2]nominal!$Q$7:$Q$9999,$H215,[2]nominal!$AF$7:$AF$9999,$X$4)</f>
        <v>0</v>
      </c>
      <c r="Y215" s="21">
        <f>COUNTIFS([2]nominal!$Q$7:$Q$9999,$H215,[2]nominal!$AF$7:$AF$9999,$Y$4)</f>
        <v>0</v>
      </c>
      <c r="Z215" s="21">
        <f>COUNTIFS([2]nominal!$Q$7:$Q$9999,$H215,[2]nominal!$AK$7:$AK$9999,$Z$4)</f>
        <v>0</v>
      </c>
      <c r="AA215" s="21">
        <f>COUNTIFS([2]nominal!$Q$7:$Q$9999,$H215,[2]nominal!$AK$7:$AK$9999,$AA$4)</f>
        <v>0</v>
      </c>
      <c r="AB215" s="21">
        <f>COUNTIFS([2]nominal!$Q$7:$Q$9999,$H215,[2]nominal!$AK$7:$AK$9999,$AB$4)</f>
        <v>0</v>
      </c>
      <c r="AC215" s="21">
        <f>COUNTIFS([2]nominal!$Q$7:$Q$9999,$H215,[2]nominal!$AW$7:$AW$9999,$AC$4)</f>
        <v>0</v>
      </c>
      <c r="AD215" s="21">
        <f>COUNTIFS([2]nominal!$Q$7:$Q$9999,$H215,[2]nominal!$AZ$7:$AZ$9999,$AD$4)</f>
        <v>0</v>
      </c>
      <c r="AE215" s="8">
        <f>COUNTIFS([2]nominal!$Q$7:$Q$9999,$H215,[2]nominal!$AO$7:$AO$9999,$AE$4)</f>
        <v>0</v>
      </c>
      <c r="AF215" s="8">
        <f>COUNTIFS([2]nominal!$Q$7:$Q$9999,$H215,[2]nominal!$AT$7:$AT$9999,$AF$4)</f>
        <v>0</v>
      </c>
      <c r="AG215" s="21">
        <f>COUNTIFS([2]nominal!$Q$7:$Q$9999,$H215,[2]nominal!$DH$7:$DH$9999,$AG$4)</f>
        <v>0</v>
      </c>
      <c r="AH215" s="21">
        <f>COUNTIFS([2]nominal!$Q$7:$Q$9999,$H215,[2]nominal!$CN$7:$CN$9999,$AH$4)</f>
        <v>0</v>
      </c>
      <c r="AI215" s="21">
        <f>COUNTIFS([2]nominal!$Q$7:$Q$9999,$H215,[2]nominal!$CN$7:$CN$9999,$AI$4)</f>
        <v>0</v>
      </c>
      <c r="AJ215" s="21">
        <f>COUNTIFS([2]nominal!$Q$7:$Q$9999,$H215,[2]nominal!$CN$7:$CN$9999,$AJ$4)</f>
        <v>0</v>
      </c>
      <c r="AK215" s="21">
        <f>COUNTIFS([2]nominal!$Q$7:$Q$9999,$H215,[2]nominal!$CN$7:$CN$9999,$AK$4)</f>
        <v>0</v>
      </c>
      <c r="AL215" s="21">
        <f>COUNTIFS([2]nominal!$Q$7:$Q$9999,$H215,[2]nominal!$CO$7:$CO$9999,$AL$4)</f>
        <v>0</v>
      </c>
      <c r="AM215" s="21">
        <f>COUNTIFS([2]nominal!$Q$7:$Q$9999,$H215,[2]nominal!$CO$7:$CO$9999,$AM$4)</f>
        <v>0</v>
      </c>
      <c r="AN215" s="21">
        <f>COUNTIFS([2]nominal!$Q$7:$Q$9999,$H215,[2]nominal!$CO$7:$CO$9999,$AN$4)</f>
        <v>0</v>
      </c>
      <c r="AO215" s="21">
        <f>COUNTIFS([2]nominal!$Q$7:$Q$9999,$H215,[2]nominal!$DE$7:$DE$9999,$AO$4)</f>
        <v>0</v>
      </c>
      <c r="AP215" s="21">
        <f>COUNTIFS([2]nominal!$Q$7:$Q$9999,$H215,[2]nominal!$DE$7:$DE$9999,$AP$4)</f>
        <v>0</v>
      </c>
      <c r="AQ215" s="21">
        <f>COUNTIFS([2]nominal!$Q$7:$Q$9999,$H215,[2]nominal!$DE$7:$DE$9999,$AQ$4)</f>
        <v>0</v>
      </c>
      <c r="AR215" s="21">
        <f>COUNTIFS([2]nominal!$Q$7:$Q$9999,$H215,[2]nominal!$DQ$7:$DQ$9999,$AR$4)</f>
        <v>0</v>
      </c>
      <c r="AS215" s="21">
        <f>COUNTIFS([2]nominal!$Q$7:$Q$9999,$H215,[2]nominal!$DQ$7:$DQ$9999,$AS$4)</f>
        <v>0</v>
      </c>
      <c r="AT215" s="21">
        <f>COUNTIFS([2]nominal!$Q$7:$Q$9999,$H215,[2]nominal!$DQ$7:$DQ$9999,$AT$4)</f>
        <v>0</v>
      </c>
      <c r="AU215" s="21">
        <f>COUNTIFS([2]nominal!$Q$7:$Q$9999,$H215,[2]nominal!$DL$7:$DL$9999,$AU$4)</f>
        <v>0</v>
      </c>
      <c r="AV215" s="21">
        <f>COUNTIFS([2]nominal!$Q$7:$Q$9999,$H215,[2]nominal!$DL$7:$DL$9999,$AV$4)</f>
        <v>0</v>
      </c>
      <c r="AW215" s="21">
        <f>COUNTIFS([2]nominal!$Q$7:$Q$9999,$H215,[2]nominal!$DL$7:$DL$9999,$AW$4)</f>
        <v>0</v>
      </c>
      <c r="AX215" s="21">
        <f>COUNTIFS([2]nominal!$Q$7:$Q$9999,$H215,[2]nominal!$DL$7:$DL$9999,$AX$4)</f>
        <v>0</v>
      </c>
      <c r="AY215" s="21">
        <f>COUNTIFS([2]nominal!$Q$7:$Q$9999,$H215,[2]nominal!$DL$7:$DL$9999,$AY$4)</f>
        <v>0</v>
      </c>
      <c r="AZ215" s="21">
        <f>COUNTIFS([2]nominal!$Q$7:$Q$9999,$H215,[2]nominal!$DL$7:$DL$9999,$AZ$4)</f>
        <v>0</v>
      </c>
      <c r="BA215" s="21">
        <f>COUNTIFS([2]nominal!$Q$7:$Q$9999,$H215,[2]nominal!$DO$7:$DO$9999,$BA$4)</f>
        <v>0</v>
      </c>
      <c r="BB215" s="21">
        <f>COUNTIFS([2]nominal!$Q$7:$Q$9999,$H215,[2]nominal!$ES$7:$ES$9999,$BB$4)</f>
        <v>0</v>
      </c>
      <c r="BC215" s="11"/>
    </row>
    <row r="216" spans="1:55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f>IFERROR(VLOOKUP(H216,[1]NroPctesXeess!$E$3:$G$9999,3,FALSE),0)</f>
        <v>0</v>
      </c>
      <c r="K216" s="8">
        <f>COUNTIFS([2]nominal!$Q$7:$Q$9999,H216)</f>
        <v>0</v>
      </c>
      <c r="L216" s="8">
        <f>COUNTIFS([3]nominal!$Q$7:$Q$999,H216)</f>
        <v>0</v>
      </c>
      <c r="M216" s="8">
        <f>COUNTIFS([2]nominal!$Q$7:$Q$9999,$H216,[2]nominal!$J$7:$J$9999,"&lt;6")</f>
        <v>0</v>
      </c>
      <c r="N216" s="8">
        <f>COUNTIFS([2]nominal!$Q$7:$Q$9999,$H216,[2]nominal!$J$7:$J$9999,"&gt;5",[2]nominal!$J$7:$J$9999,"&lt;12")</f>
        <v>0</v>
      </c>
      <c r="O216" s="8">
        <f>COUNTIFS([2]nominal!$Q$7:$Q$9999,$H216,[2]nominal!$J$7:$J$9999,"&gt;11",[2]nominal!$J$7:$J$9999,"&lt;18")</f>
        <v>0</v>
      </c>
      <c r="P216" s="8">
        <f>COUNTIFS([2]nominal!$Q$7:$Q$9999,$H216,[2]nominal!$J$7:$J$9999,"&gt;17",[2]nominal!$J$7:$J$9999,"&lt;30")</f>
        <v>0</v>
      </c>
      <c r="Q216" s="8">
        <f>COUNTIFS([2]nominal!$Q$7:$Q$9999,$H216,[2]nominal!$J$7:$J$9999,"&gt;29",[2]nominal!$J$7:$J$9999,"&lt;60")</f>
        <v>0</v>
      </c>
      <c r="R216" s="8">
        <f>COUNTIFS([2]nominal!$Q$7:$Q$9999,$H216,[2]nominal!$J$7:$J$9999,"&gt;59")</f>
        <v>0</v>
      </c>
      <c r="S216" s="8">
        <f>COUNTIFS([2]nominal!$Q$7:$Q$9999,$H216,[2]nominal!$AH$7:$AH$9999,$S$4)</f>
        <v>0</v>
      </c>
      <c r="T216" s="21">
        <f>COUNTIFS([2]nominal!$Q$7:$Q$9999,$H216,[2]nominal!$AH$7:$AH$9999,$T$4)</f>
        <v>0</v>
      </c>
      <c r="U216" s="21">
        <f>COUNTIFS([2]nominal!$Q$7:$Q$9999,$H216,[2]nominal!$AH$7:$AH$9999,$U$4)</f>
        <v>0</v>
      </c>
      <c r="V216" s="21">
        <f>COUNTIFS([2]nominal!$Q$7:$Q$9999,$H216,[2]nominal!$AH$7:$AH$9999,$V$4)</f>
        <v>0</v>
      </c>
      <c r="W216" s="21">
        <f>COUNTIFS([2]nominal!$Q$7:$Q$9999,$H216,[2]nominal!$AH$7:$AH$9999,$W$4)</f>
        <v>0</v>
      </c>
      <c r="X216" s="8">
        <f>COUNTIFS([2]nominal!$Q$7:$Q$9999,$H216,[2]nominal!$AF$7:$AF$9999,$X$4)</f>
        <v>0</v>
      </c>
      <c r="Y216" s="21">
        <f>COUNTIFS([2]nominal!$Q$7:$Q$9999,$H216,[2]nominal!$AF$7:$AF$9999,$Y$4)</f>
        <v>0</v>
      </c>
      <c r="Z216" s="21">
        <f>COUNTIFS([2]nominal!$Q$7:$Q$9999,$H216,[2]nominal!$AK$7:$AK$9999,$Z$4)</f>
        <v>0</v>
      </c>
      <c r="AA216" s="21">
        <f>COUNTIFS([2]nominal!$Q$7:$Q$9999,$H216,[2]nominal!$AK$7:$AK$9999,$AA$4)</f>
        <v>0</v>
      </c>
      <c r="AB216" s="21">
        <f>COUNTIFS([2]nominal!$Q$7:$Q$9999,$H216,[2]nominal!$AK$7:$AK$9999,$AB$4)</f>
        <v>0</v>
      </c>
      <c r="AC216" s="21">
        <f>COUNTIFS([2]nominal!$Q$7:$Q$9999,$H216,[2]nominal!$AW$7:$AW$9999,$AC$4)</f>
        <v>0</v>
      </c>
      <c r="AD216" s="21">
        <f>COUNTIFS([2]nominal!$Q$7:$Q$9999,$H216,[2]nominal!$AZ$7:$AZ$9999,$AD$4)</f>
        <v>0</v>
      </c>
      <c r="AE216" s="8">
        <f>COUNTIFS([2]nominal!$Q$7:$Q$9999,$H216,[2]nominal!$AO$7:$AO$9999,$AE$4)</f>
        <v>0</v>
      </c>
      <c r="AF216" s="8">
        <f>COUNTIFS([2]nominal!$Q$7:$Q$9999,$H216,[2]nominal!$AT$7:$AT$9999,$AF$4)</f>
        <v>0</v>
      </c>
      <c r="AG216" s="21">
        <f>COUNTIFS([2]nominal!$Q$7:$Q$9999,$H216,[2]nominal!$DH$7:$DH$9999,$AG$4)</f>
        <v>0</v>
      </c>
      <c r="AH216" s="21">
        <f>COUNTIFS([2]nominal!$Q$7:$Q$9999,$H216,[2]nominal!$CN$7:$CN$9999,$AH$4)</f>
        <v>0</v>
      </c>
      <c r="AI216" s="21">
        <f>COUNTIFS([2]nominal!$Q$7:$Q$9999,$H216,[2]nominal!$CN$7:$CN$9999,$AI$4)</f>
        <v>0</v>
      </c>
      <c r="AJ216" s="21">
        <f>COUNTIFS([2]nominal!$Q$7:$Q$9999,$H216,[2]nominal!$CN$7:$CN$9999,$AJ$4)</f>
        <v>0</v>
      </c>
      <c r="AK216" s="21">
        <f>COUNTIFS([2]nominal!$Q$7:$Q$9999,$H216,[2]nominal!$CN$7:$CN$9999,$AK$4)</f>
        <v>0</v>
      </c>
      <c r="AL216" s="21">
        <f>COUNTIFS([2]nominal!$Q$7:$Q$9999,$H216,[2]nominal!$CO$7:$CO$9999,$AL$4)</f>
        <v>0</v>
      </c>
      <c r="AM216" s="21">
        <f>COUNTIFS([2]nominal!$Q$7:$Q$9999,$H216,[2]nominal!$CO$7:$CO$9999,$AM$4)</f>
        <v>0</v>
      </c>
      <c r="AN216" s="21">
        <f>COUNTIFS([2]nominal!$Q$7:$Q$9999,$H216,[2]nominal!$CO$7:$CO$9999,$AN$4)</f>
        <v>0</v>
      </c>
      <c r="AO216" s="21">
        <f>COUNTIFS([2]nominal!$Q$7:$Q$9999,$H216,[2]nominal!$DE$7:$DE$9999,$AO$4)</f>
        <v>0</v>
      </c>
      <c r="AP216" s="21">
        <f>COUNTIFS([2]nominal!$Q$7:$Q$9999,$H216,[2]nominal!$DE$7:$DE$9999,$AP$4)</f>
        <v>0</v>
      </c>
      <c r="AQ216" s="21">
        <f>COUNTIFS([2]nominal!$Q$7:$Q$9999,$H216,[2]nominal!$DE$7:$DE$9999,$AQ$4)</f>
        <v>0</v>
      </c>
      <c r="AR216" s="21">
        <f>COUNTIFS([2]nominal!$Q$7:$Q$9999,$H216,[2]nominal!$DQ$7:$DQ$9999,$AR$4)</f>
        <v>0</v>
      </c>
      <c r="AS216" s="21">
        <f>COUNTIFS([2]nominal!$Q$7:$Q$9999,$H216,[2]nominal!$DQ$7:$DQ$9999,$AS$4)</f>
        <v>0</v>
      </c>
      <c r="AT216" s="21">
        <f>COUNTIFS([2]nominal!$Q$7:$Q$9999,$H216,[2]nominal!$DQ$7:$DQ$9999,$AT$4)</f>
        <v>0</v>
      </c>
      <c r="AU216" s="21">
        <f>COUNTIFS([2]nominal!$Q$7:$Q$9999,$H216,[2]nominal!$DL$7:$DL$9999,$AU$4)</f>
        <v>0</v>
      </c>
      <c r="AV216" s="21">
        <f>COUNTIFS([2]nominal!$Q$7:$Q$9999,$H216,[2]nominal!$DL$7:$DL$9999,$AV$4)</f>
        <v>0</v>
      </c>
      <c r="AW216" s="21">
        <f>COUNTIFS([2]nominal!$Q$7:$Q$9999,$H216,[2]nominal!$DL$7:$DL$9999,$AW$4)</f>
        <v>0</v>
      </c>
      <c r="AX216" s="21">
        <f>COUNTIFS([2]nominal!$Q$7:$Q$9999,$H216,[2]nominal!$DL$7:$DL$9999,$AX$4)</f>
        <v>0</v>
      </c>
      <c r="AY216" s="21">
        <f>COUNTIFS([2]nominal!$Q$7:$Q$9999,$H216,[2]nominal!$DL$7:$DL$9999,$AY$4)</f>
        <v>0</v>
      </c>
      <c r="AZ216" s="21">
        <f>COUNTIFS([2]nominal!$Q$7:$Q$9999,$H216,[2]nominal!$DL$7:$DL$9999,$AZ$4)</f>
        <v>0</v>
      </c>
      <c r="BA216" s="21">
        <f>COUNTIFS([2]nominal!$Q$7:$Q$9999,$H216,[2]nominal!$DO$7:$DO$9999,$BA$4)</f>
        <v>0</v>
      </c>
      <c r="BB216" s="21">
        <f>COUNTIFS([2]nominal!$Q$7:$Q$9999,$H216,[2]nominal!$ES$7:$ES$9999,$BB$4)</f>
        <v>0</v>
      </c>
      <c r="BC216" s="11"/>
    </row>
    <row r="217" spans="1:55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f>IFERROR(VLOOKUP(H217,[1]NroPctesXeess!$E$3:$G$9999,3,FALSE),0)</f>
        <v>0</v>
      </c>
      <c r="K217" s="8">
        <f>COUNTIFS([2]nominal!$Q$7:$Q$9999,H217)</f>
        <v>0</v>
      </c>
      <c r="L217" s="8">
        <f>COUNTIFS([3]nominal!$Q$7:$Q$999,H217)</f>
        <v>0</v>
      </c>
      <c r="M217" s="8">
        <f>COUNTIFS([2]nominal!$Q$7:$Q$9999,$H217,[2]nominal!$J$7:$J$9999,"&lt;6")</f>
        <v>0</v>
      </c>
      <c r="N217" s="8">
        <f>COUNTIFS([2]nominal!$Q$7:$Q$9999,$H217,[2]nominal!$J$7:$J$9999,"&gt;5",[2]nominal!$J$7:$J$9999,"&lt;12")</f>
        <v>0</v>
      </c>
      <c r="O217" s="8">
        <f>COUNTIFS([2]nominal!$Q$7:$Q$9999,$H217,[2]nominal!$J$7:$J$9999,"&gt;11",[2]nominal!$J$7:$J$9999,"&lt;18")</f>
        <v>0</v>
      </c>
      <c r="P217" s="8">
        <f>COUNTIFS([2]nominal!$Q$7:$Q$9999,$H217,[2]nominal!$J$7:$J$9999,"&gt;17",[2]nominal!$J$7:$J$9999,"&lt;30")</f>
        <v>0</v>
      </c>
      <c r="Q217" s="8">
        <f>COUNTIFS([2]nominal!$Q$7:$Q$9999,$H217,[2]nominal!$J$7:$J$9999,"&gt;29",[2]nominal!$J$7:$J$9999,"&lt;60")</f>
        <v>0</v>
      </c>
      <c r="R217" s="8">
        <f>COUNTIFS([2]nominal!$Q$7:$Q$9999,$H217,[2]nominal!$J$7:$J$9999,"&gt;59")</f>
        <v>0</v>
      </c>
      <c r="S217" s="8">
        <f>COUNTIFS([2]nominal!$Q$7:$Q$9999,$H217,[2]nominal!$AH$7:$AH$9999,$S$4)</f>
        <v>0</v>
      </c>
      <c r="T217" s="21">
        <f>COUNTIFS([2]nominal!$Q$7:$Q$9999,$H217,[2]nominal!$AH$7:$AH$9999,$T$4)</f>
        <v>0</v>
      </c>
      <c r="U217" s="21">
        <f>COUNTIFS([2]nominal!$Q$7:$Q$9999,$H217,[2]nominal!$AH$7:$AH$9999,$U$4)</f>
        <v>0</v>
      </c>
      <c r="V217" s="21">
        <f>COUNTIFS([2]nominal!$Q$7:$Q$9999,$H217,[2]nominal!$AH$7:$AH$9999,$V$4)</f>
        <v>0</v>
      </c>
      <c r="W217" s="21">
        <f>COUNTIFS([2]nominal!$Q$7:$Q$9999,$H217,[2]nominal!$AH$7:$AH$9999,$W$4)</f>
        <v>0</v>
      </c>
      <c r="X217" s="8">
        <f>COUNTIFS([2]nominal!$Q$7:$Q$9999,$H217,[2]nominal!$AF$7:$AF$9999,$X$4)</f>
        <v>0</v>
      </c>
      <c r="Y217" s="21">
        <f>COUNTIFS([2]nominal!$Q$7:$Q$9999,$H217,[2]nominal!$AF$7:$AF$9999,$Y$4)</f>
        <v>0</v>
      </c>
      <c r="Z217" s="21">
        <f>COUNTIFS([2]nominal!$Q$7:$Q$9999,$H217,[2]nominal!$AK$7:$AK$9999,$Z$4)</f>
        <v>0</v>
      </c>
      <c r="AA217" s="21">
        <f>COUNTIFS([2]nominal!$Q$7:$Q$9999,$H217,[2]nominal!$AK$7:$AK$9999,$AA$4)</f>
        <v>0</v>
      </c>
      <c r="AB217" s="21">
        <f>COUNTIFS([2]nominal!$Q$7:$Q$9999,$H217,[2]nominal!$AK$7:$AK$9999,$AB$4)</f>
        <v>0</v>
      </c>
      <c r="AC217" s="21">
        <f>COUNTIFS([2]nominal!$Q$7:$Q$9999,$H217,[2]nominal!$AW$7:$AW$9999,$AC$4)</f>
        <v>0</v>
      </c>
      <c r="AD217" s="21">
        <f>COUNTIFS([2]nominal!$Q$7:$Q$9999,$H217,[2]nominal!$AZ$7:$AZ$9999,$AD$4)</f>
        <v>0</v>
      </c>
      <c r="AE217" s="8">
        <f>COUNTIFS([2]nominal!$Q$7:$Q$9999,$H217,[2]nominal!$AO$7:$AO$9999,$AE$4)</f>
        <v>0</v>
      </c>
      <c r="AF217" s="8">
        <f>COUNTIFS([2]nominal!$Q$7:$Q$9999,$H217,[2]nominal!$AT$7:$AT$9999,$AF$4)</f>
        <v>0</v>
      </c>
      <c r="AG217" s="21">
        <f>COUNTIFS([2]nominal!$Q$7:$Q$9999,$H217,[2]nominal!$DH$7:$DH$9999,$AG$4)</f>
        <v>0</v>
      </c>
      <c r="AH217" s="21">
        <f>COUNTIFS([2]nominal!$Q$7:$Q$9999,$H217,[2]nominal!$CN$7:$CN$9999,$AH$4)</f>
        <v>0</v>
      </c>
      <c r="AI217" s="21">
        <f>COUNTIFS([2]nominal!$Q$7:$Q$9999,$H217,[2]nominal!$CN$7:$CN$9999,$AI$4)</f>
        <v>0</v>
      </c>
      <c r="AJ217" s="21">
        <f>COUNTIFS([2]nominal!$Q$7:$Q$9999,$H217,[2]nominal!$CN$7:$CN$9999,$AJ$4)</f>
        <v>0</v>
      </c>
      <c r="AK217" s="21">
        <f>COUNTIFS([2]nominal!$Q$7:$Q$9999,$H217,[2]nominal!$CN$7:$CN$9999,$AK$4)</f>
        <v>0</v>
      </c>
      <c r="AL217" s="21">
        <f>COUNTIFS([2]nominal!$Q$7:$Q$9999,$H217,[2]nominal!$CO$7:$CO$9999,$AL$4)</f>
        <v>0</v>
      </c>
      <c r="AM217" s="21">
        <f>COUNTIFS([2]nominal!$Q$7:$Q$9999,$H217,[2]nominal!$CO$7:$CO$9999,$AM$4)</f>
        <v>0</v>
      </c>
      <c r="AN217" s="21">
        <f>COUNTIFS([2]nominal!$Q$7:$Q$9999,$H217,[2]nominal!$CO$7:$CO$9999,$AN$4)</f>
        <v>0</v>
      </c>
      <c r="AO217" s="21">
        <f>COUNTIFS([2]nominal!$Q$7:$Q$9999,$H217,[2]nominal!$DE$7:$DE$9999,$AO$4)</f>
        <v>0</v>
      </c>
      <c r="AP217" s="21">
        <f>COUNTIFS([2]nominal!$Q$7:$Q$9999,$H217,[2]nominal!$DE$7:$DE$9999,$AP$4)</f>
        <v>0</v>
      </c>
      <c r="AQ217" s="21">
        <f>COUNTIFS([2]nominal!$Q$7:$Q$9999,$H217,[2]nominal!$DE$7:$DE$9999,$AQ$4)</f>
        <v>0</v>
      </c>
      <c r="AR217" s="21">
        <f>COUNTIFS([2]nominal!$Q$7:$Q$9999,$H217,[2]nominal!$DQ$7:$DQ$9999,$AR$4)</f>
        <v>0</v>
      </c>
      <c r="AS217" s="21">
        <f>COUNTIFS([2]nominal!$Q$7:$Q$9999,$H217,[2]nominal!$DQ$7:$DQ$9999,$AS$4)</f>
        <v>0</v>
      </c>
      <c r="AT217" s="21">
        <f>COUNTIFS([2]nominal!$Q$7:$Q$9999,$H217,[2]nominal!$DQ$7:$DQ$9999,$AT$4)</f>
        <v>0</v>
      </c>
      <c r="AU217" s="21">
        <f>COUNTIFS([2]nominal!$Q$7:$Q$9999,$H217,[2]nominal!$DL$7:$DL$9999,$AU$4)</f>
        <v>0</v>
      </c>
      <c r="AV217" s="21">
        <f>COUNTIFS([2]nominal!$Q$7:$Q$9999,$H217,[2]nominal!$DL$7:$DL$9999,$AV$4)</f>
        <v>0</v>
      </c>
      <c r="AW217" s="21">
        <f>COUNTIFS([2]nominal!$Q$7:$Q$9999,$H217,[2]nominal!$DL$7:$DL$9999,$AW$4)</f>
        <v>0</v>
      </c>
      <c r="AX217" s="21">
        <f>COUNTIFS([2]nominal!$Q$7:$Q$9999,$H217,[2]nominal!$DL$7:$DL$9999,$AX$4)</f>
        <v>0</v>
      </c>
      <c r="AY217" s="21">
        <f>COUNTIFS([2]nominal!$Q$7:$Q$9999,$H217,[2]nominal!$DL$7:$DL$9999,$AY$4)</f>
        <v>0</v>
      </c>
      <c r="AZ217" s="21">
        <f>COUNTIFS([2]nominal!$Q$7:$Q$9999,$H217,[2]nominal!$DL$7:$DL$9999,$AZ$4)</f>
        <v>0</v>
      </c>
      <c r="BA217" s="21">
        <f>COUNTIFS([2]nominal!$Q$7:$Q$9999,$H217,[2]nominal!$DO$7:$DO$9999,$BA$4)</f>
        <v>0</v>
      </c>
      <c r="BB217" s="21">
        <f>COUNTIFS([2]nominal!$Q$7:$Q$9999,$H217,[2]nominal!$ES$7:$ES$9999,$BB$4)</f>
        <v>0</v>
      </c>
      <c r="BC217" s="11"/>
    </row>
    <row r="218" spans="1:55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f>IFERROR(VLOOKUP(H218,[1]NroPctesXeess!$E$3:$G$9999,3,FALSE),0)</f>
        <v>0</v>
      </c>
      <c r="K218" s="8">
        <f>COUNTIFS([2]nominal!$Q$7:$Q$9999,H218)</f>
        <v>0</v>
      </c>
      <c r="L218" s="8">
        <f>COUNTIFS([3]nominal!$Q$7:$Q$999,H218)</f>
        <v>0</v>
      </c>
      <c r="M218" s="8">
        <f>COUNTIFS([2]nominal!$Q$7:$Q$9999,$H218,[2]nominal!$J$7:$J$9999,"&lt;6")</f>
        <v>0</v>
      </c>
      <c r="N218" s="8">
        <f>COUNTIFS([2]nominal!$Q$7:$Q$9999,$H218,[2]nominal!$J$7:$J$9999,"&gt;5",[2]nominal!$J$7:$J$9999,"&lt;12")</f>
        <v>0</v>
      </c>
      <c r="O218" s="8">
        <f>COUNTIFS([2]nominal!$Q$7:$Q$9999,$H218,[2]nominal!$J$7:$J$9999,"&gt;11",[2]nominal!$J$7:$J$9999,"&lt;18")</f>
        <v>0</v>
      </c>
      <c r="P218" s="8">
        <f>COUNTIFS([2]nominal!$Q$7:$Q$9999,$H218,[2]nominal!$J$7:$J$9999,"&gt;17",[2]nominal!$J$7:$J$9999,"&lt;30")</f>
        <v>0</v>
      </c>
      <c r="Q218" s="8">
        <f>COUNTIFS([2]nominal!$Q$7:$Q$9999,$H218,[2]nominal!$J$7:$J$9999,"&gt;29",[2]nominal!$J$7:$J$9999,"&lt;60")</f>
        <v>0</v>
      </c>
      <c r="R218" s="8">
        <f>COUNTIFS([2]nominal!$Q$7:$Q$9999,$H218,[2]nominal!$J$7:$J$9999,"&gt;59")</f>
        <v>0</v>
      </c>
      <c r="S218" s="8">
        <f>COUNTIFS([2]nominal!$Q$7:$Q$9999,$H218,[2]nominal!$AH$7:$AH$9999,$S$4)</f>
        <v>0</v>
      </c>
      <c r="T218" s="21">
        <f>COUNTIFS([2]nominal!$Q$7:$Q$9999,$H218,[2]nominal!$AH$7:$AH$9999,$T$4)</f>
        <v>0</v>
      </c>
      <c r="U218" s="21">
        <f>COUNTIFS([2]nominal!$Q$7:$Q$9999,$H218,[2]nominal!$AH$7:$AH$9999,$U$4)</f>
        <v>0</v>
      </c>
      <c r="V218" s="21">
        <f>COUNTIFS([2]nominal!$Q$7:$Q$9999,$H218,[2]nominal!$AH$7:$AH$9999,$V$4)</f>
        <v>0</v>
      </c>
      <c r="W218" s="21">
        <f>COUNTIFS([2]nominal!$Q$7:$Q$9999,$H218,[2]nominal!$AH$7:$AH$9999,$W$4)</f>
        <v>0</v>
      </c>
      <c r="X218" s="8">
        <f>COUNTIFS([2]nominal!$Q$7:$Q$9999,$H218,[2]nominal!$AF$7:$AF$9999,$X$4)</f>
        <v>0</v>
      </c>
      <c r="Y218" s="21">
        <f>COUNTIFS([2]nominal!$Q$7:$Q$9999,$H218,[2]nominal!$AF$7:$AF$9999,$Y$4)</f>
        <v>0</v>
      </c>
      <c r="Z218" s="21">
        <f>COUNTIFS([2]nominal!$Q$7:$Q$9999,$H218,[2]nominal!$AK$7:$AK$9999,$Z$4)</f>
        <v>0</v>
      </c>
      <c r="AA218" s="21">
        <f>COUNTIFS([2]nominal!$Q$7:$Q$9999,$H218,[2]nominal!$AK$7:$AK$9999,$AA$4)</f>
        <v>0</v>
      </c>
      <c r="AB218" s="21">
        <f>COUNTIFS([2]nominal!$Q$7:$Q$9999,$H218,[2]nominal!$AK$7:$AK$9999,$AB$4)</f>
        <v>0</v>
      </c>
      <c r="AC218" s="21">
        <f>COUNTIFS([2]nominal!$Q$7:$Q$9999,$H218,[2]nominal!$AW$7:$AW$9999,$AC$4)</f>
        <v>0</v>
      </c>
      <c r="AD218" s="21">
        <f>COUNTIFS([2]nominal!$Q$7:$Q$9999,$H218,[2]nominal!$AZ$7:$AZ$9999,$AD$4)</f>
        <v>0</v>
      </c>
      <c r="AE218" s="8">
        <f>COUNTIFS([2]nominal!$Q$7:$Q$9999,$H218,[2]nominal!$AO$7:$AO$9999,$AE$4)</f>
        <v>0</v>
      </c>
      <c r="AF218" s="8">
        <f>COUNTIFS([2]nominal!$Q$7:$Q$9999,$H218,[2]nominal!$AT$7:$AT$9999,$AF$4)</f>
        <v>0</v>
      </c>
      <c r="AG218" s="21">
        <f>COUNTIFS([2]nominal!$Q$7:$Q$9999,$H218,[2]nominal!$DH$7:$DH$9999,$AG$4)</f>
        <v>0</v>
      </c>
      <c r="AH218" s="21">
        <f>COUNTIFS([2]nominal!$Q$7:$Q$9999,$H218,[2]nominal!$CN$7:$CN$9999,$AH$4)</f>
        <v>0</v>
      </c>
      <c r="AI218" s="21">
        <f>COUNTIFS([2]nominal!$Q$7:$Q$9999,$H218,[2]nominal!$CN$7:$CN$9999,$AI$4)</f>
        <v>0</v>
      </c>
      <c r="AJ218" s="21">
        <f>COUNTIFS([2]nominal!$Q$7:$Q$9999,$H218,[2]nominal!$CN$7:$CN$9999,$AJ$4)</f>
        <v>0</v>
      </c>
      <c r="AK218" s="21">
        <f>COUNTIFS([2]nominal!$Q$7:$Q$9999,$H218,[2]nominal!$CN$7:$CN$9999,$AK$4)</f>
        <v>0</v>
      </c>
      <c r="AL218" s="21">
        <f>COUNTIFS([2]nominal!$Q$7:$Q$9999,$H218,[2]nominal!$CO$7:$CO$9999,$AL$4)</f>
        <v>0</v>
      </c>
      <c r="AM218" s="21">
        <f>COUNTIFS([2]nominal!$Q$7:$Q$9999,$H218,[2]nominal!$CO$7:$CO$9999,$AM$4)</f>
        <v>0</v>
      </c>
      <c r="AN218" s="21">
        <f>COUNTIFS([2]nominal!$Q$7:$Q$9999,$H218,[2]nominal!$CO$7:$CO$9999,$AN$4)</f>
        <v>0</v>
      </c>
      <c r="AO218" s="21">
        <f>COUNTIFS([2]nominal!$Q$7:$Q$9999,$H218,[2]nominal!$DE$7:$DE$9999,$AO$4)</f>
        <v>0</v>
      </c>
      <c r="AP218" s="21">
        <f>COUNTIFS([2]nominal!$Q$7:$Q$9999,$H218,[2]nominal!$DE$7:$DE$9999,$AP$4)</f>
        <v>0</v>
      </c>
      <c r="AQ218" s="21">
        <f>COUNTIFS([2]nominal!$Q$7:$Q$9999,$H218,[2]nominal!$DE$7:$DE$9999,$AQ$4)</f>
        <v>0</v>
      </c>
      <c r="AR218" s="21">
        <f>COUNTIFS([2]nominal!$Q$7:$Q$9999,$H218,[2]nominal!$DQ$7:$DQ$9999,$AR$4)</f>
        <v>0</v>
      </c>
      <c r="AS218" s="21">
        <f>COUNTIFS([2]nominal!$Q$7:$Q$9999,$H218,[2]nominal!$DQ$7:$DQ$9999,$AS$4)</f>
        <v>0</v>
      </c>
      <c r="AT218" s="21">
        <f>COUNTIFS([2]nominal!$Q$7:$Q$9999,$H218,[2]nominal!$DQ$7:$DQ$9999,$AT$4)</f>
        <v>0</v>
      </c>
      <c r="AU218" s="21">
        <f>COUNTIFS([2]nominal!$Q$7:$Q$9999,$H218,[2]nominal!$DL$7:$DL$9999,$AU$4)</f>
        <v>0</v>
      </c>
      <c r="AV218" s="21">
        <f>COUNTIFS([2]nominal!$Q$7:$Q$9999,$H218,[2]nominal!$DL$7:$DL$9999,$AV$4)</f>
        <v>0</v>
      </c>
      <c r="AW218" s="21">
        <f>COUNTIFS([2]nominal!$Q$7:$Q$9999,$H218,[2]nominal!$DL$7:$DL$9999,$AW$4)</f>
        <v>0</v>
      </c>
      <c r="AX218" s="21">
        <f>COUNTIFS([2]nominal!$Q$7:$Q$9999,$H218,[2]nominal!$DL$7:$DL$9999,$AX$4)</f>
        <v>0</v>
      </c>
      <c r="AY218" s="21">
        <f>COUNTIFS([2]nominal!$Q$7:$Q$9999,$H218,[2]nominal!$DL$7:$DL$9999,$AY$4)</f>
        <v>0</v>
      </c>
      <c r="AZ218" s="21">
        <f>COUNTIFS([2]nominal!$Q$7:$Q$9999,$H218,[2]nominal!$DL$7:$DL$9999,$AZ$4)</f>
        <v>0</v>
      </c>
      <c r="BA218" s="21">
        <f>COUNTIFS([2]nominal!$Q$7:$Q$9999,$H218,[2]nominal!$DO$7:$DO$9999,$BA$4)</f>
        <v>0</v>
      </c>
      <c r="BB218" s="21">
        <f>COUNTIFS([2]nominal!$Q$7:$Q$9999,$H218,[2]nominal!$ES$7:$ES$9999,$BB$4)</f>
        <v>0</v>
      </c>
      <c r="BC218" s="11"/>
    </row>
    <row r="219" spans="1:55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f>IFERROR(VLOOKUP(H219,[1]NroPctesXeess!$E$3:$G$9999,3,FALSE),0)</f>
        <v>1</v>
      </c>
      <c r="K219" s="8">
        <f>COUNTIFS([2]nominal!$Q$7:$Q$9999,H219)</f>
        <v>1</v>
      </c>
      <c r="L219" s="8">
        <f>COUNTIFS([3]nominal!$Q$7:$Q$999,H219)</f>
        <v>0</v>
      </c>
      <c r="M219" s="8">
        <f>COUNTIFS([2]nominal!$Q$7:$Q$9999,$H219,[2]nominal!$J$7:$J$9999,"&lt;6")</f>
        <v>0</v>
      </c>
      <c r="N219" s="8">
        <f>COUNTIFS([2]nominal!$Q$7:$Q$9999,$H219,[2]nominal!$J$7:$J$9999,"&gt;5",[2]nominal!$J$7:$J$9999,"&lt;12")</f>
        <v>0</v>
      </c>
      <c r="O219" s="8">
        <f>COUNTIFS([2]nominal!$Q$7:$Q$9999,$H219,[2]nominal!$J$7:$J$9999,"&gt;11",[2]nominal!$J$7:$J$9999,"&lt;18")</f>
        <v>0</v>
      </c>
      <c r="P219" s="8">
        <f>COUNTIFS([2]nominal!$Q$7:$Q$9999,$H219,[2]nominal!$J$7:$J$9999,"&gt;17",[2]nominal!$J$7:$J$9999,"&lt;30")</f>
        <v>0</v>
      </c>
      <c r="Q219" s="8">
        <f>COUNTIFS([2]nominal!$Q$7:$Q$9999,$H219,[2]nominal!$J$7:$J$9999,"&gt;29",[2]nominal!$J$7:$J$9999,"&lt;60")</f>
        <v>1</v>
      </c>
      <c r="R219" s="8">
        <f>COUNTIFS([2]nominal!$Q$7:$Q$9999,$H219,[2]nominal!$J$7:$J$9999,"&gt;59")</f>
        <v>0</v>
      </c>
      <c r="S219" s="8">
        <f>COUNTIFS([2]nominal!$Q$7:$Q$9999,$H219,[2]nominal!$AH$7:$AH$9999,$S$4)</f>
        <v>1</v>
      </c>
      <c r="T219" s="21">
        <f>COUNTIFS([2]nominal!$Q$7:$Q$9999,$H219,[2]nominal!$AH$7:$AH$9999,$T$4)</f>
        <v>0</v>
      </c>
      <c r="U219" s="21">
        <f>COUNTIFS([2]nominal!$Q$7:$Q$9999,$H219,[2]nominal!$AH$7:$AH$9999,$U$4)</f>
        <v>0</v>
      </c>
      <c r="V219" s="21">
        <f>COUNTIFS([2]nominal!$Q$7:$Q$9999,$H219,[2]nominal!$AH$7:$AH$9999,$V$4)</f>
        <v>0</v>
      </c>
      <c r="W219" s="21">
        <f>COUNTIFS([2]nominal!$Q$7:$Q$9999,$H219,[2]nominal!$AH$7:$AH$9999,$W$4)</f>
        <v>0</v>
      </c>
      <c r="X219" s="8">
        <f>COUNTIFS([2]nominal!$Q$7:$Q$9999,$H219,[2]nominal!$AF$7:$AF$9999,$X$4)</f>
        <v>1</v>
      </c>
      <c r="Y219" s="21">
        <f>COUNTIFS([2]nominal!$Q$7:$Q$9999,$H219,[2]nominal!$AF$7:$AF$9999,$Y$4)</f>
        <v>0</v>
      </c>
      <c r="Z219" s="21">
        <f>COUNTIFS([2]nominal!$Q$7:$Q$9999,$H219,[2]nominal!$AK$7:$AK$9999,$Z$4)</f>
        <v>1</v>
      </c>
      <c r="AA219" s="21">
        <f>COUNTIFS([2]nominal!$Q$7:$Q$9999,$H219,[2]nominal!$AK$7:$AK$9999,$AA$4)</f>
        <v>0</v>
      </c>
      <c r="AB219" s="21">
        <f>COUNTIFS([2]nominal!$Q$7:$Q$9999,$H219,[2]nominal!$AK$7:$AK$9999,$AB$4)</f>
        <v>0</v>
      </c>
      <c r="AC219" s="21">
        <f>COUNTIFS([2]nominal!$Q$7:$Q$9999,$H219,[2]nominal!$AW$7:$AW$9999,$AC$4)</f>
        <v>0</v>
      </c>
      <c r="AD219" s="21">
        <f>COUNTIFS([2]nominal!$Q$7:$Q$9999,$H219,[2]nominal!$AZ$7:$AZ$9999,$AD$4)</f>
        <v>0</v>
      </c>
      <c r="AE219" s="8">
        <f>COUNTIFS([2]nominal!$Q$7:$Q$9999,$H219,[2]nominal!$AO$7:$AO$9999,$AE$4)</f>
        <v>0</v>
      </c>
      <c r="AF219" s="8">
        <f>COUNTIFS([2]nominal!$Q$7:$Q$9999,$H219,[2]nominal!$AT$7:$AT$9999,$AF$4)</f>
        <v>0</v>
      </c>
      <c r="AG219" s="21">
        <f>COUNTIFS([2]nominal!$Q$7:$Q$9999,$H219,[2]nominal!$DH$7:$DH$9999,$AG$4)</f>
        <v>1</v>
      </c>
      <c r="AH219" s="21">
        <f>COUNTIFS([2]nominal!$Q$7:$Q$9999,$H219,[2]nominal!$CN$7:$CN$9999,$AH$4)</f>
        <v>1</v>
      </c>
      <c r="AI219" s="21">
        <f>COUNTIFS([2]nominal!$Q$7:$Q$9999,$H219,[2]nominal!$CN$7:$CN$9999,$AI$4)</f>
        <v>0</v>
      </c>
      <c r="AJ219" s="21">
        <f>COUNTIFS([2]nominal!$Q$7:$Q$9999,$H219,[2]nominal!$CN$7:$CN$9999,$AJ$4)</f>
        <v>0</v>
      </c>
      <c r="AK219" s="21">
        <f>COUNTIFS([2]nominal!$Q$7:$Q$9999,$H219,[2]nominal!$CN$7:$CN$9999,$AK$4)</f>
        <v>0</v>
      </c>
      <c r="AL219" s="21">
        <f>COUNTIFS([2]nominal!$Q$7:$Q$9999,$H219,[2]nominal!$CO$7:$CO$9999,$AL$4)</f>
        <v>0</v>
      </c>
      <c r="AM219" s="21">
        <f>COUNTIFS([2]nominal!$Q$7:$Q$9999,$H219,[2]nominal!$CO$7:$CO$9999,$AM$4)</f>
        <v>0</v>
      </c>
      <c r="AN219" s="21">
        <f>COUNTIFS([2]nominal!$Q$7:$Q$9999,$H219,[2]nominal!$CO$7:$CO$9999,$AN$4)</f>
        <v>1</v>
      </c>
      <c r="AO219" s="21">
        <f>COUNTIFS([2]nominal!$Q$7:$Q$9999,$H219,[2]nominal!$DE$7:$DE$9999,$AO$4)</f>
        <v>0</v>
      </c>
      <c r="AP219" s="21">
        <f>COUNTIFS([2]nominal!$Q$7:$Q$9999,$H219,[2]nominal!$DE$7:$DE$9999,$AP$4)</f>
        <v>1</v>
      </c>
      <c r="AQ219" s="21">
        <f>COUNTIFS([2]nominal!$Q$7:$Q$9999,$H219,[2]nominal!$DE$7:$DE$9999,$AQ$4)</f>
        <v>0</v>
      </c>
      <c r="AR219" s="21">
        <f>COUNTIFS([2]nominal!$Q$7:$Q$9999,$H219,[2]nominal!$DQ$7:$DQ$9999,$AR$4)</f>
        <v>0</v>
      </c>
      <c r="AS219" s="21">
        <f>COUNTIFS([2]nominal!$Q$7:$Q$9999,$H219,[2]nominal!$DQ$7:$DQ$9999,$AS$4)</f>
        <v>1</v>
      </c>
      <c r="AT219" s="21">
        <f>COUNTIFS([2]nominal!$Q$7:$Q$9999,$H219,[2]nominal!$DQ$7:$DQ$9999,$AT$4)</f>
        <v>0</v>
      </c>
      <c r="AU219" s="21">
        <f>COUNTIFS([2]nominal!$Q$7:$Q$9999,$H219,[2]nominal!$DL$7:$DL$9999,$AU$4)</f>
        <v>0</v>
      </c>
      <c r="AV219" s="21">
        <f>COUNTIFS([2]nominal!$Q$7:$Q$9999,$H219,[2]nominal!$DL$7:$DL$9999,$AV$4)</f>
        <v>0</v>
      </c>
      <c r="AW219" s="21">
        <f>COUNTIFS([2]nominal!$Q$7:$Q$9999,$H219,[2]nominal!$DL$7:$DL$9999,$AW$4)</f>
        <v>0</v>
      </c>
      <c r="AX219" s="21">
        <f>COUNTIFS([2]nominal!$Q$7:$Q$9999,$H219,[2]nominal!$DL$7:$DL$9999,$AX$4)</f>
        <v>1</v>
      </c>
      <c r="AY219" s="21">
        <f>COUNTIFS([2]nominal!$Q$7:$Q$9999,$H219,[2]nominal!$DL$7:$DL$9999,$AY$4)</f>
        <v>0</v>
      </c>
      <c r="AZ219" s="21">
        <f>COUNTIFS([2]nominal!$Q$7:$Q$9999,$H219,[2]nominal!$DL$7:$DL$9999,$AZ$4)</f>
        <v>0</v>
      </c>
      <c r="BA219" s="21">
        <f>COUNTIFS([2]nominal!$Q$7:$Q$9999,$H219,[2]nominal!$DO$7:$DO$9999,$BA$4)</f>
        <v>0</v>
      </c>
      <c r="BB219" s="21">
        <f>COUNTIFS([2]nominal!$Q$7:$Q$9999,$H219,[2]nominal!$ES$7:$ES$9999,$BB$4)</f>
        <v>0</v>
      </c>
      <c r="BC219" s="11"/>
    </row>
    <row r="220" spans="1:55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f>IFERROR(VLOOKUP(H220,[1]NroPctesXeess!$E$3:$G$9999,3,FALSE),0)</f>
        <v>0</v>
      </c>
      <c r="K220" s="8">
        <f>COUNTIFS([2]nominal!$Q$7:$Q$9999,H220)</f>
        <v>0</v>
      </c>
      <c r="L220" s="8">
        <f>COUNTIFS([3]nominal!$Q$7:$Q$999,H220)</f>
        <v>0</v>
      </c>
      <c r="M220" s="8">
        <f>COUNTIFS([2]nominal!$Q$7:$Q$9999,$H220,[2]nominal!$J$7:$J$9999,"&lt;6")</f>
        <v>0</v>
      </c>
      <c r="N220" s="8">
        <f>COUNTIFS([2]nominal!$Q$7:$Q$9999,$H220,[2]nominal!$J$7:$J$9999,"&gt;5",[2]nominal!$J$7:$J$9999,"&lt;12")</f>
        <v>0</v>
      </c>
      <c r="O220" s="8">
        <f>COUNTIFS([2]nominal!$Q$7:$Q$9999,$H220,[2]nominal!$J$7:$J$9999,"&gt;11",[2]nominal!$J$7:$J$9999,"&lt;18")</f>
        <v>0</v>
      </c>
      <c r="P220" s="8">
        <f>COUNTIFS([2]nominal!$Q$7:$Q$9999,$H220,[2]nominal!$J$7:$J$9999,"&gt;17",[2]nominal!$J$7:$J$9999,"&lt;30")</f>
        <v>0</v>
      </c>
      <c r="Q220" s="8">
        <f>COUNTIFS([2]nominal!$Q$7:$Q$9999,$H220,[2]nominal!$J$7:$J$9999,"&gt;29",[2]nominal!$J$7:$J$9999,"&lt;60")</f>
        <v>0</v>
      </c>
      <c r="R220" s="8">
        <f>COUNTIFS([2]nominal!$Q$7:$Q$9999,$H220,[2]nominal!$J$7:$J$9999,"&gt;59")</f>
        <v>0</v>
      </c>
      <c r="S220" s="8">
        <f>COUNTIFS([2]nominal!$Q$7:$Q$9999,$H220,[2]nominal!$AH$7:$AH$9999,$S$4)</f>
        <v>0</v>
      </c>
      <c r="T220" s="21">
        <f>COUNTIFS([2]nominal!$Q$7:$Q$9999,$H220,[2]nominal!$AH$7:$AH$9999,$T$4)</f>
        <v>0</v>
      </c>
      <c r="U220" s="21">
        <f>COUNTIFS([2]nominal!$Q$7:$Q$9999,$H220,[2]nominal!$AH$7:$AH$9999,$U$4)</f>
        <v>0</v>
      </c>
      <c r="V220" s="21">
        <f>COUNTIFS([2]nominal!$Q$7:$Q$9999,$H220,[2]nominal!$AH$7:$AH$9999,$V$4)</f>
        <v>0</v>
      </c>
      <c r="W220" s="21">
        <f>COUNTIFS([2]nominal!$Q$7:$Q$9999,$H220,[2]nominal!$AH$7:$AH$9999,$W$4)</f>
        <v>0</v>
      </c>
      <c r="X220" s="8">
        <f>COUNTIFS([2]nominal!$Q$7:$Q$9999,$H220,[2]nominal!$AF$7:$AF$9999,$X$4)</f>
        <v>0</v>
      </c>
      <c r="Y220" s="21">
        <f>COUNTIFS([2]nominal!$Q$7:$Q$9999,$H220,[2]nominal!$AF$7:$AF$9999,$Y$4)</f>
        <v>0</v>
      </c>
      <c r="Z220" s="21">
        <f>COUNTIFS([2]nominal!$Q$7:$Q$9999,$H220,[2]nominal!$AK$7:$AK$9999,$Z$4)</f>
        <v>0</v>
      </c>
      <c r="AA220" s="21">
        <f>COUNTIFS([2]nominal!$Q$7:$Q$9999,$H220,[2]nominal!$AK$7:$AK$9999,$AA$4)</f>
        <v>0</v>
      </c>
      <c r="AB220" s="21">
        <f>COUNTIFS([2]nominal!$Q$7:$Q$9999,$H220,[2]nominal!$AK$7:$AK$9999,$AB$4)</f>
        <v>0</v>
      </c>
      <c r="AC220" s="21">
        <f>COUNTIFS([2]nominal!$Q$7:$Q$9999,$H220,[2]nominal!$AW$7:$AW$9999,$AC$4)</f>
        <v>0</v>
      </c>
      <c r="AD220" s="21">
        <f>COUNTIFS([2]nominal!$Q$7:$Q$9999,$H220,[2]nominal!$AZ$7:$AZ$9999,$AD$4)</f>
        <v>0</v>
      </c>
      <c r="AE220" s="8">
        <f>COUNTIFS([2]nominal!$Q$7:$Q$9999,$H220,[2]nominal!$AO$7:$AO$9999,$AE$4)</f>
        <v>0</v>
      </c>
      <c r="AF220" s="8">
        <f>COUNTIFS([2]nominal!$Q$7:$Q$9999,$H220,[2]nominal!$AT$7:$AT$9999,$AF$4)</f>
        <v>0</v>
      </c>
      <c r="AG220" s="21">
        <f>COUNTIFS([2]nominal!$Q$7:$Q$9999,$H220,[2]nominal!$DH$7:$DH$9999,$AG$4)</f>
        <v>0</v>
      </c>
      <c r="AH220" s="21">
        <f>COUNTIFS([2]nominal!$Q$7:$Q$9999,$H220,[2]nominal!$CN$7:$CN$9999,$AH$4)</f>
        <v>0</v>
      </c>
      <c r="AI220" s="21">
        <f>COUNTIFS([2]nominal!$Q$7:$Q$9999,$H220,[2]nominal!$CN$7:$CN$9999,$AI$4)</f>
        <v>0</v>
      </c>
      <c r="AJ220" s="21">
        <f>COUNTIFS([2]nominal!$Q$7:$Q$9999,$H220,[2]nominal!$CN$7:$CN$9999,$AJ$4)</f>
        <v>0</v>
      </c>
      <c r="AK220" s="21">
        <f>COUNTIFS([2]nominal!$Q$7:$Q$9999,$H220,[2]nominal!$CN$7:$CN$9999,$AK$4)</f>
        <v>0</v>
      </c>
      <c r="AL220" s="21">
        <f>COUNTIFS([2]nominal!$Q$7:$Q$9999,$H220,[2]nominal!$CO$7:$CO$9999,$AL$4)</f>
        <v>0</v>
      </c>
      <c r="AM220" s="21">
        <f>COUNTIFS([2]nominal!$Q$7:$Q$9999,$H220,[2]nominal!$CO$7:$CO$9999,$AM$4)</f>
        <v>0</v>
      </c>
      <c r="AN220" s="21">
        <f>COUNTIFS([2]nominal!$Q$7:$Q$9999,$H220,[2]nominal!$CO$7:$CO$9999,$AN$4)</f>
        <v>0</v>
      </c>
      <c r="AO220" s="21">
        <f>COUNTIFS([2]nominal!$Q$7:$Q$9999,$H220,[2]nominal!$DE$7:$DE$9999,$AO$4)</f>
        <v>0</v>
      </c>
      <c r="AP220" s="21">
        <f>COUNTIFS([2]nominal!$Q$7:$Q$9999,$H220,[2]nominal!$DE$7:$DE$9999,$AP$4)</f>
        <v>0</v>
      </c>
      <c r="AQ220" s="21">
        <f>COUNTIFS([2]nominal!$Q$7:$Q$9999,$H220,[2]nominal!$DE$7:$DE$9999,$AQ$4)</f>
        <v>0</v>
      </c>
      <c r="AR220" s="21">
        <f>COUNTIFS([2]nominal!$Q$7:$Q$9999,$H220,[2]nominal!$DQ$7:$DQ$9999,$AR$4)</f>
        <v>0</v>
      </c>
      <c r="AS220" s="21">
        <f>COUNTIFS([2]nominal!$Q$7:$Q$9999,$H220,[2]nominal!$DQ$7:$DQ$9999,$AS$4)</f>
        <v>0</v>
      </c>
      <c r="AT220" s="21">
        <f>COUNTIFS([2]nominal!$Q$7:$Q$9999,$H220,[2]nominal!$DQ$7:$DQ$9999,$AT$4)</f>
        <v>0</v>
      </c>
      <c r="AU220" s="21">
        <f>COUNTIFS([2]nominal!$Q$7:$Q$9999,$H220,[2]nominal!$DL$7:$DL$9999,$AU$4)</f>
        <v>0</v>
      </c>
      <c r="AV220" s="21">
        <f>COUNTIFS([2]nominal!$Q$7:$Q$9999,$H220,[2]nominal!$DL$7:$DL$9999,$AV$4)</f>
        <v>0</v>
      </c>
      <c r="AW220" s="21">
        <f>COUNTIFS([2]nominal!$Q$7:$Q$9999,$H220,[2]nominal!$DL$7:$DL$9999,$AW$4)</f>
        <v>0</v>
      </c>
      <c r="AX220" s="21">
        <f>COUNTIFS([2]nominal!$Q$7:$Q$9999,$H220,[2]nominal!$DL$7:$DL$9999,$AX$4)</f>
        <v>0</v>
      </c>
      <c r="AY220" s="21">
        <f>COUNTIFS([2]nominal!$Q$7:$Q$9999,$H220,[2]nominal!$DL$7:$DL$9999,$AY$4)</f>
        <v>0</v>
      </c>
      <c r="AZ220" s="21">
        <f>COUNTIFS([2]nominal!$Q$7:$Q$9999,$H220,[2]nominal!$DL$7:$DL$9999,$AZ$4)</f>
        <v>0</v>
      </c>
      <c r="BA220" s="21">
        <f>COUNTIFS([2]nominal!$Q$7:$Q$9999,$H220,[2]nominal!$DO$7:$DO$9999,$BA$4)</f>
        <v>0</v>
      </c>
      <c r="BB220" s="21">
        <f>COUNTIFS([2]nominal!$Q$7:$Q$9999,$H220,[2]nominal!$ES$7:$ES$9999,$BB$4)</f>
        <v>0</v>
      </c>
      <c r="BC220" s="11"/>
    </row>
    <row r="221" spans="1:55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f>IFERROR(VLOOKUP(H221,[1]NroPctesXeess!$E$3:$G$9999,3,FALSE),0)</f>
        <v>0</v>
      </c>
      <c r="K221" s="8">
        <f>COUNTIFS([2]nominal!$Q$7:$Q$9999,H221)</f>
        <v>0</v>
      </c>
      <c r="L221" s="8">
        <f>COUNTIFS([3]nominal!$Q$7:$Q$999,H221)</f>
        <v>0</v>
      </c>
      <c r="M221" s="8">
        <f>COUNTIFS([2]nominal!$Q$7:$Q$9999,$H221,[2]nominal!$J$7:$J$9999,"&lt;6")</f>
        <v>0</v>
      </c>
      <c r="N221" s="8">
        <f>COUNTIFS([2]nominal!$Q$7:$Q$9999,$H221,[2]nominal!$J$7:$J$9999,"&gt;5",[2]nominal!$J$7:$J$9999,"&lt;12")</f>
        <v>0</v>
      </c>
      <c r="O221" s="8">
        <f>COUNTIFS([2]nominal!$Q$7:$Q$9999,$H221,[2]nominal!$J$7:$J$9999,"&gt;11",[2]nominal!$J$7:$J$9999,"&lt;18")</f>
        <v>0</v>
      </c>
      <c r="P221" s="8">
        <f>COUNTIFS([2]nominal!$Q$7:$Q$9999,$H221,[2]nominal!$J$7:$J$9999,"&gt;17",[2]nominal!$J$7:$J$9999,"&lt;30")</f>
        <v>0</v>
      </c>
      <c r="Q221" s="8">
        <f>COUNTIFS([2]nominal!$Q$7:$Q$9999,$H221,[2]nominal!$J$7:$J$9999,"&gt;29",[2]nominal!$J$7:$J$9999,"&lt;60")</f>
        <v>0</v>
      </c>
      <c r="R221" s="8">
        <f>COUNTIFS([2]nominal!$Q$7:$Q$9999,$H221,[2]nominal!$J$7:$J$9999,"&gt;59")</f>
        <v>0</v>
      </c>
      <c r="S221" s="8">
        <f>COUNTIFS([2]nominal!$Q$7:$Q$9999,$H221,[2]nominal!$AH$7:$AH$9999,$S$4)</f>
        <v>0</v>
      </c>
      <c r="T221" s="21">
        <f>COUNTIFS([2]nominal!$Q$7:$Q$9999,$H221,[2]nominal!$AH$7:$AH$9999,$T$4)</f>
        <v>0</v>
      </c>
      <c r="U221" s="21">
        <f>COUNTIFS([2]nominal!$Q$7:$Q$9999,$H221,[2]nominal!$AH$7:$AH$9999,$U$4)</f>
        <v>0</v>
      </c>
      <c r="V221" s="21">
        <f>COUNTIFS([2]nominal!$Q$7:$Q$9999,$H221,[2]nominal!$AH$7:$AH$9999,$V$4)</f>
        <v>0</v>
      </c>
      <c r="W221" s="21">
        <f>COUNTIFS([2]nominal!$Q$7:$Q$9999,$H221,[2]nominal!$AH$7:$AH$9999,$W$4)</f>
        <v>0</v>
      </c>
      <c r="X221" s="8">
        <f>COUNTIFS([2]nominal!$Q$7:$Q$9999,$H221,[2]nominal!$AF$7:$AF$9999,$X$4)</f>
        <v>0</v>
      </c>
      <c r="Y221" s="21">
        <f>COUNTIFS([2]nominal!$Q$7:$Q$9999,$H221,[2]nominal!$AF$7:$AF$9999,$Y$4)</f>
        <v>0</v>
      </c>
      <c r="Z221" s="21">
        <f>COUNTIFS([2]nominal!$Q$7:$Q$9999,$H221,[2]nominal!$AK$7:$AK$9999,$Z$4)</f>
        <v>0</v>
      </c>
      <c r="AA221" s="21">
        <f>COUNTIFS([2]nominal!$Q$7:$Q$9999,$H221,[2]nominal!$AK$7:$AK$9999,$AA$4)</f>
        <v>0</v>
      </c>
      <c r="AB221" s="21">
        <f>COUNTIFS([2]nominal!$Q$7:$Q$9999,$H221,[2]nominal!$AK$7:$AK$9999,$AB$4)</f>
        <v>0</v>
      </c>
      <c r="AC221" s="21">
        <f>COUNTIFS([2]nominal!$Q$7:$Q$9999,$H221,[2]nominal!$AW$7:$AW$9999,$AC$4)</f>
        <v>0</v>
      </c>
      <c r="AD221" s="21">
        <f>COUNTIFS([2]nominal!$Q$7:$Q$9999,$H221,[2]nominal!$AZ$7:$AZ$9999,$AD$4)</f>
        <v>0</v>
      </c>
      <c r="AE221" s="8">
        <f>COUNTIFS([2]nominal!$Q$7:$Q$9999,$H221,[2]nominal!$AO$7:$AO$9999,$AE$4)</f>
        <v>0</v>
      </c>
      <c r="AF221" s="8">
        <f>COUNTIFS([2]nominal!$Q$7:$Q$9999,$H221,[2]nominal!$AT$7:$AT$9999,$AF$4)</f>
        <v>0</v>
      </c>
      <c r="AG221" s="21">
        <f>COUNTIFS([2]nominal!$Q$7:$Q$9999,$H221,[2]nominal!$DH$7:$DH$9999,$AG$4)</f>
        <v>0</v>
      </c>
      <c r="AH221" s="21">
        <f>COUNTIFS([2]nominal!$Q$7:$Q$9999,$H221,[2]nominal!$CN$7:$CN$9999,$AH$4)</f>
        <v>0</v>
      </c>
      <c r="AI221" s="21">
        <f>COUNTIFS([2]nominal!$Q$7:$Q$9999,$H221,[2]nominal!$CN$7:$CN$9999,$AI$4)</f>
        <v>0</v>
      </c>
      <c r="AJ221" s="21">
        <f>COUNTIFS([2]nominal!$Q$7:$Q$9999,$H221,[2]nominal!$CN$7:$CN$9999,$AJ$4)</f>
        <v>0</v>
      </c>
      <c r="AK221" s="21">
        <f>COUNTIFS([2]nominal!$Q$7:$Q$9999,$H221,[2]nominal!$CN$7:$CN$9999,$AK$4)</f>
        <v>0</v>
      </c>
      <c r="AL221" s="21">
        <f>COUNTIFS([2]nominal!$Q$7:$Q$9999,$H221,[2]nominal!$CO$7:$CO$9999,$AL$4)</f>
        <v>0</v>
      </c>
      <c r="AM221" s="21">
        <f>COUNTIFS([2]nominal!$Q$7:$Q$9999,$H221,[2]nominal!$CO$7:$CO$9999,$AM$4)</f>
        <v>0</v>
      </c>
      <c r="AN221" s="21">
        <f>COUNTIFS([2]nominal!$Q$7:$Q$9999,$H221,[2]nominal!$CO$7:$CO$9999,$AN$4)</f>
        <v>0</v>
      </c>
      <c r="AO221" s="21">
        <f>COUNTIFS([2]nominal!$Q$7:$Q$9999,$H221,[2]nominal!$DE$7:$DE$9999,$AO$4)</f>
        <v>0</v>
      </c>
      <c r="AP221" s="21">
        <f>COUNTIFS([2]nominal!$Q$7:$Q$9999,$H221,[2]nominal!$DE$7:$DE$9999,$AP$4)</f>
        <v>0</v>
      </c>
      <c r="AQ221" s="21">
        <f>COUNTIFS([2]nominal!$Q$7:$Q$9999,$H221,[2]nominal!$DE$7:$DE$9999,$AQ$4)</f>
        <v>0</v>
      </c>
      <c r="AR221" s="21">
        <f>COUNTIFS([2]nominal!$Q$7:$Q$9999,$H221,[2]nominal!$DQ$7:$DQ$9999,$AR$4)</f>
        <v>0</v>
      </c>
      <c r="AS221" s="21">
        <f>COUNTIFS([2]nominal!$Q$7:$Q$9999,$H221,[2]nominal!$DQ$7:$DQ$9999,$AS$4)</f>
        <v>0</v>
      </c>
      <c r="AT221" s="21">
        <f>COUNTIFS([2]nominal!$Q$7:$Q$9999,$H221,[2]nominal!$DQ$7:$DQ$9999,$AT$4)</f>
        <v>0</v>
      </c>
      <c r="AU221" s="21">
        <f>COUNTIFS([2]nominal!$Q$7:$Q$9999,$H221,[2]nominal!$DL$7:$DL$9999,$AU$4)</f>
        <v>0</v>
      </c>
      <c r="AV221" s="21">
        <f>COUNTIFS([2]nominal!$Q$7:$Q$9999,$H221,[2]nominal!$DL$7:$DL$9999,$AV$4)</f>
        <v>0</v>
      </c>
      <c r="AW221" s="21">
        <f>COUNTIFS([2]nominal!$Q$7:$Q$9999,$H221,[2]nominal!$DL$7:$DL$9999,$AW$4)</f>
        <v>0</v>
      </c>
      <c r="AX221" s="21">
        <f>COUNTIFS([2]nominal!$Q$7:$Q$9999,$H221,[2]nominal!$DL$7:$DL$9999,$AX$4)</f>
        <v>0</v>
      </c>
      <c r="AY221" s="21">
        <f>COUNTIFS([2]nominal!$Q$7:$Q$9999,$H221,[2]nominal!$DL$7:$DL$9999,$AY$4)</f>
        <v>0</v>
      </c>
      <c r="AZ221" s="21">
        <f>COUNTIFS([2]nominal!$Q$7:$Q$9999,$H221,[2]nominal!$DL$7:$DL$9999,$AZ$4)</f>
        <v>0</v>
      </c>
      <c r="BA221" s="21">
        <f>COUNTIFS([2]nominal!$Q$7:$Q$9999,$H221,[2]nominal!$DO$7:$DO$9999,$BA$4)</f>
        <v>0</v>
      </c>
      <c r="BB221" s="21">
        <f>COUNTIFS([2]nominal!$Q$7:$Q$9999,$H221,[2]nominal!$ES$7:$ES$9999,$BB$4)</f>
        <v>0</v>
      </c>
      <c r="BC221" s="11"/>
    </row>
    <row r="222" spans="1:55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f>IFERROR(VLOOKUP(H222,[1]NroPctesXeess!$E$3:$G$9999,3,FALSE),0)</f>
        <v>0</v>
      </c>
      <c r="K222" s="8">
        <f>COUNTIFS([2]nominal!$Q$7:$Q$9999,H222)</f>
        <v>0</v>
      </c>
      <c r="L222" s="8">
        <f>COUNTIFS([3]nominal!$Q$7:$Q$999,H222)</f>
        <v>0</v>
      </c>
      <c r="M222" s="8">
        <f>COUNTIFS([2]nominal!$Q$7:$Q$9999,$H222,[2]nominal!$J$7:$J$9999,"&lt;6")</f>
        <v>0</v>
      </c>
      <c r="N222" s="8">
        <f>COUNTIFS([2]nominal!$Q$7:$Q$9999,$H222,[2]nominal!$J$7:$J$9999,"&gt;5",[2]nominal!$J$7:$J$9999,"&lt;12")</f>
        <v>0</v>
      </c>
      <c r="O222" s="8">
        <f>COUNTIFS([2]nominal!$Q$7:$Q$9999,$H222,[2]nominal!$J$7:$J$9999,"&gt;11",[2]nominal!$J$7:$J$9999,"&lt;18")</f>
        <v>0</v>
      </c>
      <c r="P222" s="8">
        <f>COUNTIFS([2]nominal!$Q$7:$Q$9999,$H222,[2]nominal!$J$7:$J$9999,"&gt;17",[2]nominal!$J$7:$J$9999,"&lt;30")</f>
        <v>0</v>
      </c>
      <c r="Q222" s="8">
        <f>COUNTIFS([2]nominal!$Q$7:$Q$9999,$H222,[2]nominal!$J$7:$J$9999,"&gt;29",[2]nominal!$J$7:$J$9999,"&lt;60")</f>
        <v>0</v>
      </c>
      <c r="R222" s="8">
        <f>COUNTIFS([2]nominal!$Q$7:$Q$9999,$H222,[2]nominal!$J$7:$J$9999,"&gt;59")</f>
        <v>0</v>
      </c>
      <c r="S222" s="8">
        <f>COUNTIFS([2]nominal!$Q$7:$Q$9999,$H222,[2]nominal!$AH$7:$AH$9999,$S$4)</f>
        <v>0</v>
      </c>
      <c r="T222" s="21">
        <f>COUNTIFS([2]nominal!$Q$7:$Q$9999,$H222,[2]nominal!$AH$7:$AH$9999,$T$4)</f>
        <v>0</v>
      </c>
      <c r="U222" s="21">
        <f>COUNTIFS([2]nominal!$Q$7:$Q$9999,$H222,[2]nominal!$AH$7:$AH$9999,$U$4)</f>
        <v>0</v>
      </c>
      <c r="V222" s="21">
        <f>COUNTIFS([2]nominal!$Q$7:$Q$9999,$H222,[2]nominal!$AH$7:$AH$9999,$V$4)</f>
        <v>0</v>
      </c>
      <c r="W222" s="21">
        <f>COUNTIFS([2]nominal!$Q$7:$Q$9999,$H222,[2]nominal!$AH$7:$AH$9999,$W$4)</f>
        <v>0</v>
      </c>
      <c r="X222" s="8">
        <f>COUNTIFS([2]nominal!$Q$7:$Q$9999,$H222,[2]nominal!$AF$7:$AF$9999,$X$4)</f>
        <v>0</v>
      </c>
      <c r="Y222" s="21">
        <f>COUNTIFS([2]nominal!$Q$7:$Q$9999,$H222,[2]nominal!$AF$7:$AF$9999,$Y$4)</f>
        <v>0</v>
      </c>
      <c r="Z222" s="21">
        <f>COUNTIFS([2]nominal!$Q$7:$Q$9999,$H222,[2]nominal!$AK$7:$AK$9999,$Z$4)</f>
        <v>0</v>
      </c>
      <c r="AA222" s="21">
        <f>COUNTIFS([2]nominal!$Q$7:$Q$9999,$H222,[2]nominal!$AK$7:$AK$9999,$AA$4)</f>
        <v>0</v>
      </c>
      <c r="AB222" s="21">
        <f>COUNTIFS([2]nominal!$Q$7:$Q$9999,$H222,[2]nominal!$AK$7:$AK$9999,$AB$4)</f>
        <v>0</v>
      </c>
      <c r="AC222" s="21">
        <f>COUNTIFS([2]nominal!$Q$7:$Q$9999,$H222,[2]nominal!$AW$7:$AW$9999,$AC$4)</f>
        <v>0</v>
      </c>
      <c r="AD222" s="21">
        <f>COUNTIFS([2]nominal!$Q$7:$Q$9999,$H222,[2]nominal!$AZ$7:$AZ$9999,$AD$4)</f>
        <v>0</v>
      </c>
      <c r="AE222" s="8">
        <f>COUNTIFS([2]nominal!$Q$7:$Q$9999,$H222,[2]nominal!$AO$7:$AO$9999,$AE$4)</f>
        <v>0</v>
      </c>
      <c r="AF222" s="8">
        <f>COUNTIFS([2]nominal!$Q$7:$Q$9999,$H222,[2]nominal!$AT$7:$AT$9999,$AF$4)</f>
        <v>0</v>
      </c>
      <c r="AG222" s="21">
        <f>COUNTIFS([2]nominal!$Q$7:$Q$9999,$H222,[2]nominal!$DH$7:$DH$9999,$AG$4)</f>
        <v>0</v>
      </c>
      <c r="AH222" s="21">
        <f>COUNTIFS([2]nominal!$Q$7:$Q$9999,$H222,[2]nominal!$CN$7:$CN$9999,$AH$4)</f>
        <v>0</v>
      </c>
      <c r="AI222" s="21">
        <f>COUNTIFS([2]nominal!$Q$7:$Q$9999,$H222,[2]nominal!$CN$7:$CN$9999,$AI$4)</f>
        <v>0</v>
      </c>
      <c r="AJ222" s="21">
        <f>COUNTIFS([2]nominal!$Q$7:$Q$9999,$H222,[2]nominal!$CN$7:$CN$9999,$AJ$4)</f>
        <v>0</v>
      </c>
      <c r="AK222" s="21">
        <f>COUNTIFS([2]nominal!$Q$7:$Q$9999,$H222,[2]nominal!$CN$7:$CN$9999,$AK$4)</f>
        <v>0</v>
      </c>
      <c r="AL222" s="21">
        <f>COUNTIFS([2]nominal!$Q$7:$Q$9999,$H222,[2]nominal!$CO$7:$CO$9999,$AL$4)</f>
        <v>0</v>
      </c>
      <c r="AM222" s="21">
        <f>COUNTIFS([2]nominal!$Q$7:$Q$9999,$H222,[2]nominal!$CO$7:$CO$9999,$AM$4)</f>
        <v>0</v>
      </c>
      <c r="AN222" s="21">
        <f>COUNTIFS([2]nominal!$Q$7:$Q$9999,$H222,[2]nominal!$CO$7:$CO$9999,$AN$4)</f>
        <v>0</v>
      </c>
      <c r="AO222" s="21">
        <f>COUNTIFS([2]nominal!$Q$7:$Q$9999,$H222,[2]nominal!$DE$7:$DE$9999,$AO$4)</f>
        <v>0</v>
      </c>
      <c r="AP222" s="21">
        <f>COUNTIFS([2]nominal!$Q$7:$Q$9999,$H222,[2]nominal!$DE$7:$DE$9999,$AP$4)</f>
        <v>0</v>
      </c>
      <c r="AQ222" s="21">
        <f>COUNTIFS([2]nominal!$Q$7:$Q$9999,$H222,[2]nominal!$DE$7:$DE$9999,$AQ$4)</f>
        <v>0</v>
      </c>
      <c r="AR222" s="21">
        <f>COUNTIFS([2]nominal!$Q$7:$Q$9999,$H222,[2]nominal!$DQ$7:$DQ$9999,$AR$4)</f>
        <v>0</v>
      </c>
      <c r="AS222" s="21">
        <f>COUNTIFS([2]nominal!$Q$7:$Q$9999,$H222,[2]nominal!$DQ$7:$DQ$9999,$AS$4)</f>
        <v>0</v>
      </c>
      <c r="AT222" s="21">
        <f>COUNTIFS([2]nominal!$Q$7:$Q$9999,$H222,[2]nominal!$DQ$7:$DQ$9999,$AT$4)</f>
        <v>0</v>
      </c>
      <c r="AU222" s="21">
        <f>COUNTIFS([2]nominal!$Q$7:$Q$9999,$H222,[2]nominal!$DL$7:$DL$9999,$AU$4)</f>
        <v>0</v>
      </c>
      <c r="AV222" s="21">
        <f>COUNTIFS([2]nominal!$Q$7:$Q$9999,$H222,[2]nominal!$DL$7:$DL$9999,$AV$4)</f>
        <v>0</v>
      </c>
      <c r="AW222" s="21">
        <f>COUNTIFS([2]nominal!$Q$7:$Q$9999,$H222,[2]nominal!$DL$7:$DL$9999,$AW$4)</f>
        <v>0</v>
      </c>
      <c r="AX222" s="21">
        <f>COUNTIFS([2]nominal!$Q$7:$Q$9999,$H222,[2]nominal!$DL$7:$DL$9999,$AX$4)</f>
        <v>0</v>
      </c>
      <c r="AY222" s="21">
        <f>COUNTIFS([2]nominal!$Q$7:$Q$9999,$H222,[2]nominal!$DL$7:$DL$9999,$AY$4)</f>
        <v>0</v>
      </c>
      <c r="AZ222" s="21">
        <f>COUNTIFS([2]nominal!$Q$7:$Q$9999,$H222,[2]nominal!$DL$7:$DL$9999,$AZ$4)</f>
        <v>0</v>
      </c>
      <c r="BA222" s="21">
        <f>COUNTIFS([2]nominal!$Q$7:$Q$9999,$H222,[2]nominal!$DO$7:$DO$9999,$BA$4)</f>
        <v>0</v>
      </c>
      <c r="BB222" s="21">
        <f>COUNTIFS([2]nominal!$Q$7:$Q$9999,$H222,[2]nominal!$ES$7:$ES$9999,$BB$4)</f>
        <v>0</v>
      </c>
      <c r="BC222" s="11"/>
    </row>
    <row r="223" spans="1:55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f>IFERROR(VLOOKUP(H223,[1]NroPctesXeess!$E$3:$G$9999,3,FALSE),0)</f>
        <v>2</v>
      </c>
      <c r="K223" s="8">
        <f>COUNTIFS([2]nominal!$Q$7:$Q$9999,H223)</f>
        <v>2</v>
      </c>
      <c r="L223" s="8">
        <f>COUNTIFS([3]nominal!$Q$7:$Q$999,H223)</f>
        <v>0</v>
      </c>
      <c r="M223" s="8">
        <f>COUNTIFS([2]nominal!$Q$7:$Q$9999,$H223,[2]nominal!$J$7:$J$9999,"&lt;6")</f>
        <v>0</v>
      </c>
      <c r="N223" s="8">
        <f>COUNTIFS([2]nominal!$Q$7:$Q$9999,$H223,[2]nominal!$J$7:$J$9999,"&gt;5",[2]nominal!$J$7:$J$9999,"&lt;12")</f>
        <v>0</v>
      </c>
      <c r="O223" s="8">
        <f>COUNTIFS([2]nominal!$Q$7:$Q$9999,$H223,[2]nominal!$J$7:$J$9999,"&gt;11",[2]nominal!$J$7:$J$9999,"&lt;18")</f>
        <v>0</v>
      </c>
      <c r="P223" s="8">
        <f>COUNTIFS([2]nominal!$Q$7:$Q$9999,$H223,[2]nominal!$J$7:$J$9999,"&gt;17",[2]nominal!$J$7:$J$9999,"&lt;30")</f>
        <v>0</v>
      </c>
      <c r="Q223" s="8">
        <f>COUNTIFS([2]nominal!$Q$7:$Q$9999,$H223,[2]nominal!$J$7:$J$9999,"&gt;29",[2]nominal!$J$7:$J$9999,"&lt;60")</f>
        <v>1</v>
      </c>
      <c r="R223" s="8">
        <f>COUNTIFS([2]nominal!$Q$7:$Q$9999,$H223,[2]nominal!$J$7:$J$9999,"&gt;59")</f>
        <v>1</v>
      </c>
      <c r="S223" s="8">
        <f>COUNTIFS([2]nominal!$Q$7:$Q$9999,$H223,[2]nominal!$AH$7:$AH$9999,$S$4)</f>
        <v>1</v>
      </c>
      <c r="T223" s="21">
        <f>COUNTIFS([2]nominal!$Q$7:$Q$9999,$H223,[2]nominal!$AH$7:$AH$9999,$T$4)</f>
        <v>1</v>
      </c>
      <c r="U223" s="21">
        <f>COUNTIFS([2]nominal!$Q$7:$Q$9999,$H223,[2]nominal!$AH$7:$AH$9999,$U$4)</f>
        <v>0</v>
      </c>
      <c r="V223" s="21">
        <f>COUNTIFS([2]nominal!$Q$7:$Q$9999,$H223,[2]nominal!$AH$7:$AH$9999,$V$4)</f>
        <v>0</v>
      </c>
      <c r="W223" s="21">
        <f>COUNTIFS([2]nominal!$Q$7:$Q$9999,$H223,[2]nominal!$AH$7:$AH$9999,$W$4)</f>
        <v>0</v>
      </c>
      <c r="X223" s="8">
        <f>COUNTIFS([2]nominal!$Q$7:$Q$9999,$H223,[2]nominal!$AF$7:$AF$9999,$X$4)</f>
        <v>2</v>
      </c>
      <c r="Y223" s="21">
        <f>COUNTIFS([2]nominal!$Q$7:$Q$9999,$H223,[2]nominal!$AF$7:$AF$9999,$Y$4)</f>
        <v>0</v>
      </c>
      <c r="Z223" s="21">
        <f>COUNTIFS([2]nominal!$Q$7:$Q$9999,$H223,[2]nominal!$AK$7:$AK$9999,$Z$4)</f>
        <v>2</v>
      </c>
      <c r="AA223" s="21">
        <f>COUNTIFS([2]nominal!$Q$7:$Q$9999,$H223,[2]nominal!$AK$7:$AK$9999,$AA$4)</f>
        <v>0</v>
      </c>
      <c r="AB223" s="21">
        <f>COUNTIFS([2]nominal!$Q$7:$Q$9999,$H223,[2]nominal!$AK$7:$AK$9999,$AB$4)</f>
        <v>0</v>
      </c>
      <c r="AC223" s="21">
        <f>COUNTIFS([2]nominal!$Q$7:$Q$9999,$H223,[2]nominal!$AW$7:$AW$9999,$AC$4)</f>
        <v>0</v>
      </c>
      <c r="AD223" s="21">
        <f>COUNTIFS([2]nominal!$Q$7:$Q$9999,$H223,[2]nominal!$AZ$7:$AZ$9999,$AD$4)</f>
        <v>0</v>
      </c>
      <c r="AE223" s="8">
        <f>COUNTIFS([2]nominal!$Q$7:$Q$9999,$H223,[2]nominal!$AO$7:$AO$9999,$AE$4)</f>
        <v>0</v>
      </c>
      <c r="AF223" s="8">
        <f>COUNTIFS([2]nominal!$Q$7:$Q$9999,$H223,[2]nominal!$AT$7:$AT$9999,$AF$4)</f>
        <v>0</v>
      </c>
      <c r="AG223" s="21">
        <f>COUNTIFS([2]nominal!$Q$7:$Q$9999,$H223,[2]nominal!$DH$7:$DH$9999,$AG$4)</f>
        <v>0</v>
      </c>
      <c r="AH223" s="21">
        <f>COUNTIFS([2]nominal!$Q$7:$Q$9999,$H223,[2]nominal!$CN$7:$CN$9999,$AH$4)</f>
        <v>0</v>
      </c>
      <c r="AI223" s="21">
        <f>COUNTIFS([2]nominal!$Q$7:$Q$9999,$H223,[2]nominal!$CN$7:$CN$9999,$AI$4)</f>
        <v>0</v>
      </c>
      <c r="AJ223" s="21">
        <f>COUNTIFS([2]nominal!$Q$7:$Q$9999,$H223,[2]nominal!$CN$7:$CN$9999,$AJ$4)</f>
        <v>0</v>
      </c>
      <c r="AK223" s="21">
        <f>COUNTIFS([2]nominal!$Q$7:$Q$9999,$H223,[2]nominal!$CN$7:$CN$9999,$AK$4)</f>
        <v>2</v>
      </c>
      <c r="AL223" s="21">
        <f>COUNTIFS([2]nominal!$Q$7:$Q$9999,$H223,[2]nominal!$CO$7:$CO$9999,$AL$4)</f>
        <v>0</v>
      </c>
      <c r="AM223" s="21">
        <f>COUNTIFS([2]nominal!$Q$7:$Q$9999,$H223,[2]nominal!$CO$7:$CO$9999,$AM$4)</f>
        <v>0</v>
      </c>
      <c r="AN223" s="21">
        <f>COUNTIFS([2]nominal!$Q$7:$Q$9999,$H223,[2]nominal!$CO$7:$CO$9999,$AN$4)</f>
        <v>2</v>
      </c>
      <c r="AO223" s="21">
        <f>COUNTIFS([2]nominal!$Q$7:$Q$9999,$H223,[2]nominal!$DE$7:$DE$9999,$AO$4)</f>
        <v>0</v>
      </c>
      <c r="AP223" s="21">
        <f>COUNTIFS([2]nominal!$Q$7:$Q$9999,$H223,[2]nominal!$DE$7:$DE$9999,$AP$4)</f>
        <v>0</v>
      </c>
      <c r="AQ223" s="21">
        <f>COUNTIFS([2]nominal!$Q$7:$Q$9999,$H223,[2]nominal!$DE$7:$DE$9999,$AQ$4)</f>
        <v>2</v>
      </c>
      <c r="AR223" s="21">
        <f>COUNTIFS([2]nominal!$Q$7:$Q$9999,$H223,[2]nominal!$DQ$7:$DQ$9999,$AR$4)</f>
        <v>0</v>
      </c>
      <c r="AS223" s="21">
        <f>COUNTIFS([2]nominal!$Q$7:$Q$9999,$H223,[2]nominal!$DQ$7:$DQ$9999,$AS$4)</f>
        <v>1</v>
      </c>
      <c r="AT223" s="21">
        <f>COUNTIFS([2]nominal!$Q$7:$Q$9999,$H223,[2]nominal!$DQ$7:$DQ$9999,$AT$4)</f>
        <v>1</v>
      </c>
      <c r="AU223" s="21">
        <f>COUNTIFS([2]nominal!$Q$7:$Q$9999,$H223,[2]nominal!$DL$7:$DL$9999,$AU$4)</f>
        <v>0</v>
      </c>
      <c r="AV223" s="21">
        <f>COUNTIFS([2]nominal!$Q$7:$Q$9999,$H223,[2]nominal!$DL$7:$DL$9999,$AV$4)</f>
        <v>0</v>
      </c>
      <c r="AW223" s="21">
        <f>COUNTIFS([2]nominal!$Q$7:$Q$9999,$H223,[2]nominal!$DL$7:$DL$9999,$AW$4)</f>
        <v>0</v>
      </c>
      <c r="AX223" s="21">
        <f>COUNTIFS([2]nominal!$Q$7:$Q$9999,$H223,[2]nominal!$DL$7:$DL$9999,$AX$4)</f>
        <v>1</v>
      </c>
      <c r="AY223" s="21">
        <f>COUNTIFS([2]nominal!$Q$7:$Q$9999,$H223,[2]nominal!$DL$7:$DL$9999,$AY$4)</f>
        <v>0</v>
      </c>
      <c r="AZ223" s="21">
        <f>COUNTIFS([2]nominal!$Q$7:$Q$9999,$H223,[2]nominal!$DL$7:$DL$9999,$AZ$4)</f>
        <v>1</v>
      </c>
      <c r="BA223" s="21">
        <f>COUNTIFS([2]nominal!$Q$7:$Q$9999,$H223,[2]nominal!$DO$7:$DO$9999,$BA$4)</f>
        <v>0</v>
      </c>
      <c r="BB223" s="21">
        <f>COUNTIFS([2]nominal!$Q$7:$Q$9999,$H223,[2]nominal!$ES$7:$ES$9999,$BB$4)</f>
        <v>0</v>
      </c>
      <c r="BC223" s="11"/>
    </row>
    <row r="224" spans="1:55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f>IFERROR(VLOOKUP(H224,[1]NroPctesXeess!$E$3:$G$9999,3,FALSE),0)</f>
        <v>0</v>
      </c>
      <c r="K224" s="8">
        <f>COUNTIFS([2]nominal!$Q$7:$Q$9999,H224)</f>
        <v>0</v>
      </c>
      <c r="L224" s="8">
        <f>COUNTIFS([3]nominal!$Q$7:$Q$999,H224)</f>
        <v>0</v>
      </c>
      <c r="M224" s="8">
        <f>COUNTIFS([2]nominal!$Q$7:$Q$9999,$H224,[2]nominal!$J$7:$J$9999,"&lt;6")</f>
        <v>0</v>
      </c>
      <c r="N224" s="8">
        <f>COUNTIFS([2]nominal!$Q$7:$Q$9999,$H224,[2]nominal!$J$7:$J$9999,"&gt;5",[2]nominal!$J$7:$J$9999,"&lt;12")</f>
        <v>0</v>
      </c>
      <c r="O224" s="8">
        <f>COUNTIFS([2]nominal!$Q$7:$Q$9999,$H224,[2]nominal!$J$7:$J$9999,"&gt;11",[2]nominal!$J$7:$J$9999,"&lt;18")</f>
        <v>0</v>
      </c>
      <c r="P224" s="8">
        <f>COUNTIFS([2]nominal!$Q$7:$Q$9999,$H224,[2]nominal!$J$7:$J$9999,"&gt;17",[2]nominal!$J$7:$J$9999,"&lt;30")</f>
        <v>0</v>
      </c>
      <c r="Q224" s="8">
        <f>COUNTIFS([2]nominal!$Q$7:$Q$9999,$H224,[2]nominal!$J$7:$J$9999,"&gt;29",[2]nominal!$J$7:$J$9999,"&lt;60")</f>
        <v>0</v>
      </c>
      <c r="R224" s="8">
        <f>COUNTIFS([2]nominal!$Q$7:$Q$9999,$H224,[2]nominal!$J$7:$J$9999,"&gt;59")</f>
        <v>0</v>
      </c>
      <c r="S224" s="8">
        <f>COUNTIFS([2]nominal!$Q$7:$Q$9999,$H224,[2]nominal!$AH$7:$AH$9999,$S$4)</f>
        <v>0</v>
      </c>
      <c r="T224" s="21">
        <f>COUNTIFS([2]nominal!$Q$7:$Q$9999,$H224,[2]nominal!$AH$7:$AH$9999,$T$4)</f>
        <v>0</v>
      </c>
      <c r="U224" s="21">
        <f>COUNTIFS([2]nominal!$Q$7:$Q$9999,$H224,[2]nominal!$AH$7:$AH$9999,$U$4)</f>
        <v>0</v>
      </c>
      <c r="V224" s="21">
        <f>COUNTIFS([2]nominal!$Q$7:$Q$9999,$H224,[2]nominal!$AH$7:$AH$9999,$V$4)</f>
        <v>0</v>
      </c>
      <c r="W224" s="21">
        <f>COUNTIFS([2]nominal!$Q$7:$Q$9999,$H224,[2]nominal!$AH$7:$AH$9999,$W$4)</f>
        <v>0</v>
      </c>
      <c r="X224" s="8">
        <f>COUNTIFS([2]nominal!$Q$7:$Q$9999,$H224,[2]nominal!$AF$7:$AF$9999,$X$4)</f>
        <v>0</v>
      </c>
      <c r="Y224" s="21">
        <f>COUNTIFS([2]nominal!$Q$7:$Q$9999,$H224,[2]nominal!$AF$7:$AF$9999,$Y$4)</f>
        <v>0</v>
      </c>
      <c r="Z224" s="21">
        <f>COUNTIFS([2]nominal!$Q$7:$Q$9999,$H224,[2]nominal!$AK$7:$AK$9999,$Z$4)</f>
        <v>0</v>
      </c>
      <c r="AA224" s="21">
        <f>COUNTIFS([2]nominal!$Q$7:$Q$9999,$H224,[2]nominal!$AK$7:$AK$9999,$AA$4)</f>
        <v>0</v>
      </c>
      <c r="AB224" s="21">
        <f>COUNTIFS([2]nominal!$Q$7:$Q$9999,$H224,[2]nominal!$AK$7:$AK$9999,$AB$4)</f>
        <v>0</v>
      </c>
      <c r="AC224" s="21">
        <f>COUNTIFS([2]nominal!$Q$7:$Q$9999,$H224,[2]nominal!$AW$7:$AW$9999,$AC$4)</f>
        <v>0</v>
      </c>
      <c r="AD224" s="21">
        <f>COUNTIFS([2]nominal!$Q$7:$Q$9999,$H224,[2]nominal!$AZ$7:$AZ$9999,$AD$4)</f>
        <v>0</v>
      </c>
      <c r="AE224" s="8">
        <f>COUNTIFS([2]nominal!$Q$7:$Q$9999,$H224,[2]nominal!$AO$7:$AO$9999,$AE$4)</f>
        <v>0</v>
      </c>
      <c r="AF224" s="8">
        <f>COUNTIFS([2]nominal!$Q$7:$Q$9999,$H224,[2]nominal!$AT$7:$AT$9999,$AF$4)</f>
        <v>0</v>
      </c>
      <c r="AG224" s="21">
        <f>COUNTIFS([2]nominal!$Q$7:$Q$9999,$H224,[2]nominal!$DH$7:$DH$9999,$AG$4)</f>
        <v>0</v>
      </c>
      <c r="AH224" s="21">
        <f>COUNTIFS([2]nominal!$Q$7:$Q$9999,$H224,[2]nominal!$CN$7:$CN$9999,$AH$4)</f>
        <v>0</v>
      </c>
      <c r="AI224" s="21">
        <f>COUNTIFS([2]nominal!$Q$7:$Q$9999,$H224,[2]nominal!$CN$7:$CN$9999,$AI$4)</f>
        <v>0</v>
      </c>
      <c r="AJ224" s="21">
        <f>COUNTIFS([2]nominal!$Q$7:$Q$9999,$H224,[2]nominal!$CN$7:$CN$9999,$AJ$4)</f>
        <v>0</v>
      </c>
      <c r="AK224" s="21">
        <f>COUNTIFS([2]nominal!$Q$7:$Q$9999,$H224,[2]nominal!$CN$7:$CN$9999,$AK$4)</f>
        <v>0</v>
      </c>
      <c r="AL224" s="21">
        <f>COUNTIFS([2]nominal!$Q$7:$Q$9999,$H224,[2]nominal!$CO$7:$CO$9999,$AL$4)</f>
        <v>0</v>
      </c>
      <c r="AM224" s="21">
        <f>COUNTIFS([2]nominal!$Q$7:$Q$9999,$H224,[2]nominal!$CO$7:$CO$9999,$AM$4)</f>
        <v>0</v>
      </c>
      <c r="AN224" s="21">
        <f>COUNTIFS([2]nominal!$Q$7:$Q$9999,$H224,[2]nominal!$CO$7:$CO$9999,$AN$4)</f>
        <v>0</v>
      </c>
      <c r="AO224" s="21">
        <f>COUNTIFS([2]nominal!$Q$7:$Q$9999,$H224,[2]nominal!$DE$7:$DE$9999,$AO$4)</f>
        <v>0</v>
      </c>
      <c r="AP224" s="21">
        <f>COUNTIFS([2]nominal!$Q$7:$Q$9999,$H224,[2]nominal!$DE$7:$DE$9999,$AP$4)</f>
        <v>0</v>
      </c>
      <c r="AQ224" s="21">
        <f>COUNTIFS([2]nominal!$Q$7:$Q$9999,$H224,[2]nominal!$DE$7:$DE$9999,$AQ$4)</f>
        <v>0</v>
      </c>
      <c r="AR224" s="21">
        <f>COUNTIFS([2]nominal!$Q$7:$Q$9999,$H224,[2]nominal!$DQ$7:$DQ$9999,$AR$4)</f>
        <v>0</v>
      </c>
      <c r="AS224" s="21">
        <f>COUNTIFS([2]nominal!$Q$7:$Q$9999,$H224,[2]nominal!$DQ$7:$DQ$9999,$AS$4)</f>
        <v>0</v>
      </c>
      <c r="AT224" s="21">
        <f>COUNTIFS([2]nominal!$Q$7:$Q$9999,$H224,[2]nominal!$DQ$7:$DQ$9999,$AT$4)</f>
        <v>0</v>
      </c>
      <c r="AU224" s="21">
        <f>COUNTIFS([2]nominal!$Q$7:$Q$9999,$H224,[2]nominal!$DL$7:$DL$9999,$AU$4)</f>
        <v>0</v>
      </c>
      <c r="AV224" s="21">
        <f>COUNTIFS([2]nominal!$Q$7:$Q$9999,$H224,[2]nominal!$DL$7:$DL$9999,$AV$4)</f>
        <v>0</v>
      </c>
      <c r="AW224" s="21">
        <f>COUNTIFS([2]nominal!$Q$7:$Q$9999,$H224,[2]nominal!$DL$7:$DL$9999,$AW$4)</f>
        <v>0</v>
      </c>
      <c r="AX224" s="21">
        <f>COUNTIFS([2]nominal!$Q$7:$Q$9999,$H224,[2]nominal!$DL$7:$DL$9999,$AX$4)</f>
        <v>0</v>
      </c>
      <c r="AY224" s="21">
        <f>COUNTIFS([2]nominal!$Q$7:$Q$9999,$H224,[2]nominal!$DL$7:$DL$9999,$AY$4)</f>
        <v>0</v>
      </c>
      <c r="AZ224" s="21">
        <f>COUNTIFS([2]nominal!$Q$7:$Q$9999,$H224,[2]nominal!$DL$7:$DL$9999,$AZ$4)</f>
        <v>0</v>
      </c>
      <c r="BA224" s="21">
        <f>COUNTIFS([2]nominal!$Q$7:$Q$9999,$H224,[2]nominal!$DO$7:$DO$9999,$BA$4)</f>
        <v>0</v>
      </c>
      <c r="BB224" s="21">
        <f>COUNTIFS([2]nominal!$Q$7:$Q$9999,$H224,[2]nominal!$ES$7:$ES$9999,$BB$4)</f>
        <v>0</v>
      </c>
      <c r="BC224" s="11"/>
    </row>
    <row r="225" spans="1:55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f>IFERROR(VLOOKUP(H225,[1]NroPctesXeess!$E$3:$G$9999,3,FALSE),0)</f>
        <v>5</v>
      </c>
      <c r="K225" s="8">
        <f>COUNTIFS([2]nominal!$Q$7:$Q$9999,H225)</f>
        <v>5</v>
      </c>
      <c r="L225" s="8">
        <f>COUNTIFS([3]nominal!$Q$7:$Q$999,H225)</f>
        <v>1</v>
      </c>
      <c r="M225" s="8">
        <f>COUNTIFS([2]nominal!$Q$7:$Q$9999,$H225,[2]nominal!$J$7:$J$9999,"&lt;6")</f>
        <v>0</v>
      </c>
      <c r="N225" s="8">
        <f>COUNTIFS([2]nominal!$Q$7:$Q$9999,$H225,[2]nominal!$J$7:$J$9999,"&gt;5",[2]nominal!$J$7:$J$9999,"&lt;12")</f>
        <v>0</v>
      </c>
      <c r="O225" s="8">
        <f>COUNTIFS([2]nominal!$Q$7:$Q$9999,$H225,[2]nominal!$J$7:$J$9999,"&gt;11",[2]nominal!$J$7:$J$9999,"&lt;18")</f>
        <v>0</v>
      </c>
      <c r="P225" s="8">
        <f>COUNTIFS([2]nominal!$Q$7:$Q$9999,$H225,[2]nominal!$J$7:$J$9999,"&gt;17",[2]nominal!$J$7:$J$9999,"&lt;30")</f>
        <v>1</v>
      </c>
      <c r="Q225" s="8">
        <f>COUNTIFS([2]nominal!$Q$7:$Q$9999,$H225,[2]nominal!$J$7:$J$9999,"&gt;29",[2]nominal!$J$7:$J$9999,"&lt;60")</f>
        <v>3</v>
      </c>
      <c r="R225" s="8">
        <f>COUNTIFS([2]nominal!$Q$7:$Q$9999,$H225,[2]nominal!$J$7:$J$9999,"&gt;59")</f>
        <v>1</v>
      </c>
      <c r="S225" s="8">
        <f>COUNTIFS([2]nominal!$Q$7:$Q$9999,$H225,[2]nominal!$AH$7:$AH$9999,$S$4)</f>
        <v>4</v>
      </c>
      <c r="T225" s="21">
        <f>COUNTIFS([2]nominal!$Q$7:$Q$9999,$H225,[2]nominal!$AH$7:$AH$9999,$T$4)</f>
        <v>1</v>
      </c>
      <c r="U225" s="21">
        <f>COUNTIFS([2]nominal!$Q$7:$Q$9999,$H225,[2]nominal!$AH$7:$AH$9999,$U$4)</f>
        <v>0</v>
      </c>
      <c r="V225" s="21">
        <f>COUNTIFS([2]nominal!$Q$7:$Q$9999,$H225,[2]nominal!$AH$7:$AH$9999,$V$4)</f>
        <v>0</v>
      </c>
      <c r="W225" s="21">
        <f>COUNTIFS([2]nominal!$Q$7:$Q$9999,$H225,[2]nominal!$AH$7:$AH$9999,$W$4)</f>
        <v>0</v>
      </c>
      <c r="X225" s="8">
        <f>COUNTIFS([2]nominal!$Q$7:$Q$9999,$H225,[2]nominal!$AF$7:$AF$9999,$X$4)</f>
        <v>5</v>
      </c>
      <c r="Y225" s="21">
        <f>COUNTIFS([2]nominal!$Q$7:$Q$9999,$H225,[2]nominal!$AF$7:$AF$9999,$Y$4)</f>
        <v>0</v>
      </c>
      <c r="Z225" s="21">
        <f>COUNTIFS([2]nominal!$Q$7:$Q$9999,$H225,[2]nominal!$AK$7:$AK$9999,$Z$4)</f>
        <v>5</v>
      </c>
      <c r="AA225" s="21">
        <f>COUNTIFS([2]nominal!$Q$7:$Q$9999,$H225,[2]nominal!$AK$7:$AK$9999,$AA$4)</f>
        <v>0</v>
      </c>
      <c r="AB225" s="21">
        <f>COUNTIFS([2]nominal!$Q$7:$Q$9999,$H225,[2]nominal!$AK$7:$AK$9999,$AB$4)</f>
        <v>0</v>
      </c>
      <c r="AC225" s="21">
        <f>COUNTIFS([2]nominal!$Q$7:$Q$9999,$H225,[2]nominal!$AW$7:$AW$9999,$AC$4)</f>
        <v>0</v>
      </c>
      <c r="AD225" s="21">
        <f>COUNTIFS([2]nominal!$Q$7:$Q$9999,$H225,[2]nominal!$AZ$7:$AZ$9999,$AD$4)</f>
        <v>0</v>
      </c>
      <c r="AE225" s="8">
        <f>COUNTIFS([2]nominal!$Q$7:$Q$9999,$H225,[2]nominal!$AO$7:$AO$9999,$AE$4)</f>
        <v>0</v>
      </c>
      <c r="AF225" s="8">
        <f>COUNTIFS([2]nominal!$Q$7:$Q$9999,$H225,[2]nominal!$AT$7:$AT$9999,$AF$4)</f>
        <v>1</v>
      </c>
      <c r="AG225" s="21">
        <f>COUNTIFS([2]nominal!$Q$7:$Q$9999,$H225,[2]nominal!$DH$7:$DH$9999,$AG$4)</f>
        <v>4</v>
      </c>
      <c r="AH225" s="21">
        <f>COUNTIFS([2]nominal!$Q$7:$Q$9999,$H225,[2]nominal!$CN$7:$CN$9999,$AH$4)</f>
        <v>2</v>
      </c>
      <c r="AI225" s="21">
        <f>COUNTIFS([2]nominal!$Q$7:$Q$9999,$H225,[2]nominal!$CN$7:$CN$9999,$AI$4)</f>
        <v>0</v>
      </c>
      <c r="AJ225" s="21">
        <f>COUNTIFS([2]nominal!$Q$7:$Q$9999,$H225,[2]nominal!$CN$7:$CN$9999,$AJ$4)</f>
        <v>0</v>
      </c>
      <c r="AK225" s="21">
        <f>COUNTIFS([2]nominal!$Q$7:$Q$9999,$H225,[2]nominal!$CN$7:$CN$9999,$AK$4)</f>
        <v>3</v>
      </c>
      <c r="AL225" s="21">
        <f>COUNTIFS([2]nominal!$Q$7:$Q$9999,$H225,[2]nominal!$CO$7:$CO$9999,$AL$4)</f>
        <v>0</v>
      </c>
      <c r="AM225" s="21">
        <f>COUNTIFS([2]nominal!$Q$7:$Q$9999,$H225,[2]nominal!$CO$7:$CO$9999,$AM$4)</f>
        <v>0</v>
      </c>
      <c r="AN225" s="21">
        <f>COUNTIFS([2]nominal!$Q$7:$Q$9999,$H225,[2]nominal!$CO$7:$CO$9999,$AN$4)</f>
        <v>5</v>
      </c>
      <c r="AO225" s="21">
        <f>COUNTIFS([2]nominal!$Q$7:$Q$9999,$H225,[2]nominal!$DE$7:$DE$9999,$AO$4)</f>
        <v>0</v>
      </c>
      <c r="AP225" s="21">
        <f>COUNTIFS([2]nominal!$Q$7:$Q$9999,$H225,[2]nominal!$DE$7:$DE$9999,$AP$4)</f>
        <v>2</v>
      </c>
      <c r="AQ225" s="21">
        <f>COUNTIFS([2]nominal!$Q$7:$Q$9999,$H225,[2]nominal!$DE$7:$DE$9999,$AQ$4)</f>
        <v>3</v>
      </c>
      <c r="AR225" s="21">
        <f>COUNTIFS([2]nominal!$Q$7:$Q$9999,$H225,[2]nominal!$DQ$7:$DQ$9999,$AR$4)</f>
        <v>1</v>
      </c>
      <c r="AS225" s="21">
        <f>COUNTIFS([2]nominal!$Q$7:$Q$9999,$H225,[2]nominal!$DQ$7:$DQ$9999,$AS$4)</f>
        <v>2</v>
      </c>
      <c r="AT225" s="21">
        <f>COUNTIFS([2]nominal!$Q$7:$Q$9999,$H225,[2]nominal!$DQ$7:$DQ$9999,$AT$4)</f>
        <v>2</v>
      </c>
      <c r="AU225" s="21">
        <f>COUNTIFS([2]nominal!$Q$7:$Q$9999,$H225,[2]nominal!$DL$7:$DL$9999,$AU$4)</f>
        <v>0</v>
      </c>
      <c r="AV225" s="21">
        <f>COUNTIFS([2]nominal!$Q$7:$Q$9999,$H225,[2]nominal!$DL$7:$DL$9999,$AV$4)</f>
        <v>0</v>
      </c>
      <c r="AW225" s="21">
        <f>COUNTIFS([2]nominal!$Q$7:$Q$9999,$H225,[2]nominal!$DL$7:$DL$9999,$AW$4)</f>
        <v>0</v>
      </c>
      <c r="AX225" s="21">
        <f>COUNTIFS([2]nominal!$Q$7:$Q$9999,$H225,[2]nominal!$DL$7:$DL$9999,$AX$4)</f>
        <v>2</v>
      </c>
      <c r="AY225" s="21">
        <f>COUNTIFS([2]nominal!$Q$7:$Q$9999,$H225,[2]nominal!$DL$7:$DL$9999,$AY$4)</f>
        <v>0</v>
      </c>
      <c r="AZ225" s="21">
        <f>COUNTIFS([2]nominal!$Q$7:$Q$9999,$H225,[2]nominal!$DL$7:$DL$9999,$AZ$4)</f>
        <v>3</v>
      </c>
      <c r="BA225" s="21">
        <f>COUNTIFS([2]nominal!$Q$7:$Q$9999,$H225,[2]nominal!$DO$7:$DO$9999,$BA$4)</f>
        <v>1</v>
      </c>
      <c r="BB225" s="21">
        <f>COUNTIFS([2]nominal!$Q$7:$Q$9999,$H225,[2]nominal!$ES$7:$ES$9999,$BB$4)</f>
        <v>0</v>
      </c>
      <c r="BC225" s="11"/>
    </row>
    <row r="226" spans="1:55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f>IFERROR(VLOOKUP(H226,[1]NroPctesXeess!$E$3:$G$9999,3,FALSE),0)</f>
        <v>0</v>
      </c>
      <c r="K226" s="8">
        <f>COUNTIFS([2]nominal!$Q$7:$Q$9999,H226)</f>
        <v>0</v>
      </c>
      <c r="L226" s="8">
        <f>COUNTIFS([3]nominal!$Q$7:$Q$999,H226)</f>
        <v>0</v>
      </c>
      <c r="M226" s="8">
        <f>COUNTIFS([2]nominal!$Q$7:$Q$9999,$H226,[2]nominal!$J$7:$J$9999,"&lt;6")</f>
        <v>0</v>
      </c>
      <c r="N226" s="8">
        <f>COUNTIFS([2]nominal!$Q$7:$Q$9999,$H226,[2]nominal!$J$7:$J$9999,"&gt;5",[2]nominal!$J$7:$J$9999,"&lt;12")</f>
        <v>0</v>
      </c>
      <c r="O226" s="8">
        <f>COUNTIFS([2]nominal!$Q$7:$Q$9999,$H226,[2]nominal!$J$7:$J$9999,"&gt;11",[2]nominal!$J$7:$J$9999,"&lt;18")</f>
        <v>0</v>
      </c>
      <c r="P226" s="8">
        <f>COUNTIFS([2]nominal!$Q$7:$Q$9999,$H226,[2]nominal!$J$7:$J$9999,"&gt;17",[2]nominal!$J$7:$J$9999,"&lt;30")</f>
        <v>0</v>
      </c>
      <c r="Q226" s="8">
        <f>COUNTIFS([2]nominal!$Q$7:$Q$9999,$H226,[2]nominal!$J$7:$J$9999,"&gt;29",[2]nominal!$J$7:$J$9999,"&lt;60")</f>
        <v>0</v>
      </c>
      <c r="R226" s="8">
        <f>COUNTIFS([2]nominal!$Q$7:$Q$9999,$H226,[2]nominal!$J$7:$J$9999,"&gt;59")</f>
        <v>0</v>
      </c>
      <c r="S226" s="8">
        <f>COUNTIFS([2]nominal!$Q$7:$Q$9999,$H226,[2]nominal!$AH$7:$AH$9999,$S$4)</f>
        <v>0</v>
      </c>
      <c r="T226" s="21">
        <f>COUNTIFS([2]nominal!$Q$7:$Q$9999,$H226,[2]nominal!$AH$7:$AH$9999,$T$4)</f>
        <v>0</v>
      </c>
      <c r="U226" s="21">
        <f>COUNTIFS([2]nominal!$Q$7:$Q$9999,$H226,[2]nominal!$AH$7:$AH$9999,$U$4)</f>
        <v>0</v>
      </c>
      <c r="V226" s="21">
        <f>COUNTIFS([2]nominal!$Q$7:$Q$9999,$H226,[2]nominal!$AH$7:$AH$9999,$V$4)</f>
        <v>0</v>
      </c>
      <c r="W226" s="21">
        <f>COUNTIFS([2]nominal!$Q$7:$Q$9999,$H226,[2]nominal!$AH$7:$AH$9999,$W$4)</f>
        <v>0</v>
      </c>
      <c r="X226" s="8">
        <f>COUNTIFS([2]nominal!$Q$7:$Q$9999,$H226,[2]nominal!$AF$7:$AF$9999,$X$4)</f>
        <v>0</v>
      </c>
      <c r="Y226" s="21">
        <f>COUNTIFS([2]nominal!$Q$7:$Q$9999,$H226,[2]nominal!$AF$7:$AF$9999,$Y$4)</f>
        <v>0</v>
      </c>
      <c r="Z226" s="21">
        <f>COUNTIFS([2]nominal!$Q$7:$Q$9999,$H226,[2]nominal!$AK$7:$AK$9999,$Z$4)</f>
        <v>0</v>
      </c>
      <c r="AA226" s="21">
        <f>COUNTIFS([2]nominal!$Q$7:$Q$9999,$H226,[2]nominal!$AK$7:$AK$9999,$AA$4)</f>
        <v>0</v>
      </c>
      <c r="AB226" s="21">
        <f>COUNTIFS([2]nominal!$Q$7:$Q$9999,$H226,[2]nominal!$AK$7:$AK$9999,$AB$4)</f>
        <v>0</v>
      </c>
      <c r="AC226" s="21">
        <f>COUNTIFS([2]nominal!$Q$7:$Q$9999,$H226,[2]nominal!$AW$7:$AW$9999,$AC$4)</f>
        <v>0</v>
      </c>
      <c r="AD226" s="21">
        <f>COUNTIFS([2]nominal!$Q$7:$Q$9999,$H226,[2]nominal!$AZ$7:$AZ$9999,$AD$4)</f>
        <v>0</v>
      </c>
      <c r="AE226" s="8">
        <f>COUNTIFS([2]nominal!$Q$7:$Q$9999,$H226,[2]nominal!$AO$7:$AO$9999,$AE$4)</f>
        <v>0</v>
      </c>
      <c r="AF226" s="8">
        <f>COUNTIFS([2]nominal!$Q$7:$Q$9999,$H226,[2]nominal!$AT$7:$AT$9999,$AF$4)</f>
        <v>0</v>
      </c>
      <c r="AG226" s="21">
        <f>COUNTIFS([2]nominal!$Q$7:$Q$9999,$H226,[2]nominal!$DH$7:$DH$9999,$AG$4)</f>
        <v>0</v>
      </c>
      <c r="AH226" s="21">
        <f>COUNTIFS([2]nominal!$Q$7:$Q$9999,$H226,[2]nominal!$CN$7:$CN$9999,$AH$4)</f>
        <v>0</v>
      </c>
      <c r="AI226" s="21">
        <f>COUNTIFS([2]nominal!$Q$7:$Q$9999,$H226,[2]nominal!$CN$7:$CN$9999,$AI$4)</f>
        <v>0</v>
      </c>
      <c r="AJ226" s="21">
        <f>COUNTIFS([2]nominal!$Q$7:$Q$9999,$H226,[2]nominal!$CN$7:$CN$9999,$AJ$4)</f>
        <v>0</v>
      </c>
      <c r="AK226" s="21">
        <f>COUNTIFS([2]nominal!$Q$7:$Q$9999,$H226,[2]nominal!$CN$7:$CN$9999,$AK$4)</f>
        <v>0</v>
      </c>
      <c r="AL226" s="21">
        <f>COUNTIFS([2]nominal!$Q$7:$Q$9999,$H226,[2]nominal!$CO$7:$CO$9999,$AL$4)</f>
        <v>0</v>
      </c>
      <c r="AM226" s="21">
        <f>COUNTIFS([2]nominal!$Q$7:$Q$9999,$H226,[2]nominal!$CO$7:$CO$9999,$AM$4)</f>
        <v>0</v>
      </c>
      <c r="AN226" s="21">
        <f>COUNTIFS([2]nominal!$Q$7:$Q$9999,$H226,[2]nominal!$CO$7:$CO$9999,$AN$4)</f>
        <v>0</v>
      </c>
      <c r="AO226" s="21">
        <f>COUNTIFS([2]nominal!$Q$7:$Q$9999,$H226,[2]nominal!$DE$7:$DE$9999,$AO$4)</f>
        <v>0</v>
      </c>
      <c r="AP226" s="21">
        <f>COUNTIFS([2]nominal!$Q$7:$Q$9999,$H226,[2]nominal!$DE$7:$DE$9999,$AP$4)</f>
        <v>0</v>
      </c>
      <c r="AQ226" s="21">
        <f>COUNTIFS([2]nominal!$Q$7:$Q$9999,$H226,[2]nominal!$DE$7:$DE$9999,$AQ$4)</f>
        <v>0</v>
      </c>
      <c r="AR226" s="21">
        <f>COUNTIFS([2]nominal!$Q$7:$Q$9999,$H226,[2]nominal!$DQ$7:$DQ$9999,$AR$4)</f>
        <v>0</v>
      </c>
      <c r="AS226" s="21">
        <f>COUNTIFS([2]nominal!$Q$7:$Q$9999,$H226,[2]nominal!$DQ$7:$DQ$9999,$AS$4)</f>
        <v>0</v>
      </c>
      <c r="AT226" s="21">
        <f>COUNTIFS([2]nominal!$Q$7:$Q$9999,$H226,[2]nominal!$DQ$7:$DQ$9999,$AT$4)</f>
        <v>0</v>
      </c>
      <c r="AU226" s="21">
        <f>COUNTIFS([2]nominal!$Q$7:$Q$9999,$H226,[2]nominal!$DL$7:$DL$9999,$AU$4)</f>
        <v>0</v>
      </c>
      <c r="AV226" s="21">
        <f>COUNTIFS([2]nominal!$Q$7:$Q$9999,$H226,[2]nominal!$DL$7:$DL$9999,$AV$4)</f>
        <v>0</v>
      </c>
      <c r="AW226" s="21">
        <f>COUNTIFS([2]nominal!$Q$7:$Q$9999,$H226,[2]nominal!$DL$7:$DL$9999,$AW$4)</f>
        <v>0</v>
      </c>
      <c r="AX226" s="21">
        <f>COUNTIFS([2]nominal!$Q$7:$Q$9999,$H226,[2]nominal!$DL$7:$DL$9999,$AX$4)</f>
        <v>0</v>
      </c>
      <c r="AY226" s="21">
        <f>COUNTIFS([2]nominal!$Q$7:$Q$9999,$H226,[2]nominal!$DL$7:$DL$9999,$AY$4)</f>
        <v>0</v>
      </c>
      <c r="AZ226" s="21">
        <f>COUNTIFS([2]nominal!$Q$7:$Q$9999,$H226,[2]nominal!$DL$7:$DL$9999,$AZ$4)</f>
        <v>0</v>
      </c>
      <c r="BA226" s="21">
        <f>COUNTIFS([2]nominal!$Q$7:$Q$9999,$H226,[2]nominal!$DO$7:$DO$9999,$BA$4)</f>
        <v>0</v>
      </c>
      <c r="BB226" s="21">
        <f>COUNTIFS([2]nominal!$Q$7:$Q$9999,$H226,[2]nominal!$ES$7:$ES$9999,$BB$4)</f>
        <v>0</v>
      </c>
      <c r="BC226" s="11"/>
    </row>
    <row r="227" spans="1:55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f>IFERROR(VLOOKUP(H227,[1]NroPctesXeess!$E$3:$G$9999,3,FALSE),0)</f>
        <v>0</v>
      </c>
      <c r="K227" s="8">
        <f>COUNTIFS([2]nominal!$Q$7:$Q$9999,H227)</f>
        <v>0</v>
      </c>
      <c r="L227" s="8">
        <f>COUNTIFS([3]nominal!$Q$7:$Q$999,H227)</f>
        <v>0</v>
      </c>
      <c r="M227" s="8">
        <f>COUNTIFS([2]nominal!$Q$7:$Q$9999,$H227,[2]nominal!$J$7:$J$9999,"&lt;6")</f>
        <v>0</v>
      </c>
      <c r="N227" s="8">
        <f>COUNTIFS([2]nominal!$Q$7:$Q$9999,$H227,[2]nominal!$J$7:$J$9999,"&gt;5",[2]nominal!$J$7:$J$9999,"&lt;12")</f>
        <v>0</v>
      </c>
      <c r="O227" s="8">
        <f>COUNTIFS([2]nominal!$Q$7:$Q$9999,$H227,[2]nominal!$J$7:$J$9999,"&gt;11",[2]nominal!$J$7:$J$9999,"&lt;18")</f>
        <v>0</v>
      </c>
      <c r="P227" s="8">
        <f>COUNTIFS([2]nominal!$Q$7:$Q$9999,$H227,[2]nominal!$J$7:$J$9999,"&gt;17",[2]nominal!$J$7:$J$9999,"&lt;30")</f>
        <v>0</v>
      </c>
      <c r="Q227" s="8">
        <f>COUNTIFS([2]nominal!$Q$7:$Q$9999,$H227,[2]nominal!$J$7:$J$9999,"&gt;29",[2]nominal!$J$7:$J$9999,"&lt;60")</f>
        <v>0</v>
      </c>
      <c r="R227" s="8">
        <f>COUNTIFS([2]nominal!$Q$7:$Q$9999,$H227,[2]nominal!$J$7:$J$9999,"&gt;59")</f>
        <v>0</v>
      </c>
      <c r="S227" s="8">
        <f>COUNTIFS([2]nominal!$Q$7:$Q$9999,$H227,[2]nominal!$AH$7:$AH$9999,$S$4)</f>
        <v>0</v>
      </c>
      <c r="T227" s="21">
        <f>COUNTIFS([2]nominal!$Q$7:$Q$9999,$H227,[2]nominal!$AH$7:$AH$9999,$T$4)</f>
        <v>0</v>
      </c>
      <c r="U227" s="21">
        <f>COUNTIFS([2]nominal!$Q$7:$Q$9999,$H227,[2]nominal!$AH$7:$AH$9999,$U$4)</f>
        <v>0</v>
      </c>
      <c r="V227" s="21">
        <f>COUNTIFS([2]nominal!$Q$7:$Q$9999,$H227,[2]nominal!$AH$7:$AH$9999,$V$4)</f>
        <v>0</v>
      </c>
      <c r="W227" s="21">
        <f>COUNTIFS([2]nominal!$Q$7:$Q$9999,$H227,[2]nominal!$AH$7:$AH$9999,$W$4)</f>
        <v>0</v>
      </c>
      <c r="X227" s="8">
        <f>COUNTIFS([2]nominal!$Q$7:$Q$9999,$H227,[2]nominal!$AF$7:$AF$9999,$X$4)</f>
        <v>0</v>
      </c>
      <c r="Y227" s="21">
        <f>COUNTIFS([2]nominal!$Q$7:$Q$9999,$H227,[2]nominal!$AF$7:$AF$9999,$Y$4)</f>
        <v>0</v>
      </c>
      <c r="Z227" s="21">
        <f>COUNTIFS([2]nominal!$Q$7:$Q$9999,$H227,[2]nominal!$AK$7:$AK$9999,$Z$4)</f>
        <v>0</v>
      </c>
      <c r="AA227" s="21">
        <f>COUNTIFS([2]nominal!$Q$7:$Q$9999,$H227,[2]nominal!$AK$7:$AK$9999,$AA$4)</f>
        <v>0</v>
      </c>
      <c r="AB227" s="21">
        <f>COUNTIFS([2]nominal!$Q$7:$Q$9999,$H227,[2]nominal!$AK$7:$AK$9999,$AB$4)</f>
        <v>0</v>
      </c>
      <c r="AC227" s="21">
        <f>COUNTIFS([2]nominal!$Q$7:$Q$9999,$H227,[2]nominal!$AW$7:$AW$9999,$AC$4)</f>
        <v>0</v>
      </c>
      <c r="AD227" s="21">
        <f>COUNTIFS([2]nominal!$Q$7:$Q$9999,$H227,[2]nominal!$AZ$7:$AZ$9999,$AD$4)</f>
        <v>0</v>
      </c>
      <c r="AE227" s="8">
        <f>COUNTIFS([2]nominal!$Q$7:$Q$9999,$H227,[2]nominal!$AO$7:$AO$9999,$AE$4)</f>
        <v>0</v>
      </c>
      <c r="AF227" s="8">
        <f>COUNTIFS([2]nominal!$Q$7:$Q$9999,$H227,[2]nominal!$AT$7:$AT$9999,$AF$4)</f>
        <v>0</v>
      </c>
      <c r="AG227" s="21">
        <f>COUNTIFS([2]nominal!$Q$7:$Q$9999,$H227,[2]nominal!$DH$7:$DH$9999,$AG$4)</f>
        <v>0</v>
      </c>
      <c r="AH227" s="21">
        <f>COUNTIFS([2]nominal!$Q$7:$Q$9999,$H227,[2]nominal!$CN$7:$CN$9999,$AH$4)</f>
        <v>0</v>
      </c>
      <c r="AI227" s="21">
        <f>COUNTIFS([2]nominal!$Q$7:$Q$9999,$H227,[2]nominal!$CN$7:$CN$9999,$AI$4)</f>
        <v>0</v>
      </c>
      <c r="AJ227" s="21">
        <f>COUNTIFS([2]nominal!$Q$7:$Q$9999,$H227,[2]nominal!$CN$7:$CN$9999,$AJ$4)</f>
        <v>0</v>
      </c>
      <c r="AK227" s="21">
        <f>COUNTIFS([2]nominal!$Q$7:$Q$9999,$H227,[2]nominal!$CN$7:$CN$9999,$AK$4)</f>
        <v>0</v>
      </c>
      <c r="AL227" s="21">
        <f>COUNTIFS([2]nominal!$Q$7:$Q$9999,$H227,[2]nominal!$CO$7:$CO$9999,$AL$4)</f>
        <v>0</v>
      </c>
      <c r="AM227" s="21">
        <f>COUNTIFS([2]nominal!$Q$7:$Q$9999,$H227,[2]nominal!$CO$7:$CO$9999,$AM$4)</f>
        <v>0</v>
      </c>
      <c r="AN227" s="21">
        <f>COUNTIFS([2]nominal!$Q$7:$Q$9999,$H227,[2]nominal!$CO$7:$CO$9999,$AN$4)</f>
        <v>0</v>
      </c>
      <c r="AO227" s="21">
        <f>COUNTIFS([2]nominal!$Q$7:$Q$9999,$H227,[2]nominal!$DE$7:$DE$9999,$AO$4)</f>
        <v>0</v>
      </c>
      <c r="AP227" s="21">
        <f>COUNTIFS([2]nominal!$Q$7:$Q$9999,$H227,[2]nominal!$DE$7:$DE$9999,$AP$4)</f>
        <v>0</v>
      </c>
      <c r="AQ227" s="21">
        <f>COUNTIFS([2]nominal!$Q$7:$Q$9999,$H227,[2]nominal!$DE$7:$DE$9999,$AQ$4)</f>
        <v>0</v>
      </c>
      <c r="AR227" s="21">
        <f>COUNTIFS([2]nominal!$Q$7:$Q$9999,$H227,[2]nominal!$DQ$7:$DQ$9999,$AR$4)</f>
        <v>0</v>
      </c>
      <c r="AS227" s="21">
        <f>COUNTIFS([2]nominal!$Q$7:$Q$9999,$H227,[2]nominal!$DQ$7:$DQ$9999,$AS$4)</f>
        <v>0</v>
      </c>
      <c r="AT227" s="21">
        <f>COUNTIFS([2]nominal!$Q$7:$Q$9999,$H227,[2]nominal!$DQ$7:$DQ$9999,$AT$4)</f>
        <v>0</v>
      </c>
      <c r="AU227" s="21">
        <f>COUNTIFS([2]nominal!$Q$7:$Q$9999,$H227,[2]nominal!$DL$7:$DL$9999,$AU$4)</f>
        <v>0</v>
      </c>
      <c r="AV227" s="21">
        <f>COUNTIFS([2]nominal!$Q$7:$Q$9999,$H227,[2]nominal!$DL$7:$DL$9999,$AV$4)</f>
        <v>0</v>
      </c>
      <c r="AW227" s="21">
        <f>COUNTIFS([2]nominal!$Q$7:$Q$9999,$H227,[2]nominal!$DL$7:$DL$9999,$AW$4)</f>
        <v>0</v>
      </c>
      <c r="AX227" s="21">
        <f>COUNTIFS([2]nominal!$Q$7:$Q$9999,$H227,[2]nominal!$DL$7:$DL$9999,$AX$4)</f>
        <v>0</v>
      </c>
      <c r="AY227" s="21">
        <f>COUNTIFS([2]nominal!$Q$7:$Q$9999,$H227,[2]nominal!$DL$7:$DL$9999,$AY$4)</f>
        <v>0</v>
      </c>
      <c r="AZ227" s="21">
        <f>COUNTIFS([2]nominal!$Q$7:$Q$9999,$H227,[2]nominal!$DL$7:$DL$9999,$AZ$4)</f>
        <v>0</v>
      </c>
      <c r="BA227" s="21">
        <f>COUNTIFS([2]nominal!$Q$7:$Q$9999,$H227,[2]nominal!$DO$7:$DO$9999,$BA$4)</f>
        <v>0</v>
      </c>
      <c r="BB227" s="21">
        <f>COUNTIFS([2]nominal!$Q$7:$Q$9999,$H227,[2]nominal!$ES$7:$ES$9999,$BB$4)</f>
        <v>0</v>
      </c>
      <c r="BC227" s="11"/>
    </row>
    <row r="228" spans="1:55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f>IFERROR(VLOOKUP(H228,[1]NroPctesXeess!$E$3:$G$9999,3,FALSE),0)</f>
        <v>0</v>
      </c>
      <c r="K228" s="8">
        <f>COUNTIFS([2]nominal!$Q$7:$Q$9999,H228)</f>
        <v>0</v>
      </c>
      <c r="L228" s="8">
        <f>COUNTIFS([3]nominal!$Q$7:$Q$999,H228)</f>
        <v>0</v>
      </c>
      <c r="M228" s="8">
        <f>COUNTIFS([2]nominal!$Q$7:$Q$9999,$H228,[2]nominal!$J$7:$J$9999,"&lt;6")</f>
        <v>0</v>
      </c>
      <c r="N228" s="8">
        <f>COUNTIFS([2]nominal!$Q$7:$Q$9999,$H228,[2]nominal!$J$7:$J$9999,"&gt;5",[2]nominal!$J$7:$J$9999,"&lt;12")</f>
        <v>0</v>
      </c>
      <c r="O228" s="8">
        <f>COUNTIFS([2]nominal!$Q$7:$Q$9999,$H228,[2]nominal!$J$7:$J$9999,"&gt;11",[2]nominal!$J$7:$J$9999,"&lt;18")</f>
        <v>0</v>
      </c>
      <c r="P228" s="8">
        <f>COUNTIFS([2]nominal!$Q$7:$Q$9999,$H228,[2]nominal!$J$7:$J$9999,"&gt;17",[2]nominal!$J$7:$J$9999,"&lt;30")</f>
        <v>0</v>
      </c>
      <c r="Q228" s="8">
        <f>COUNTIFS([2]nominal!$Q$7:$Q$9999,$H228,[2]nominal!$J$7:$J$9999,"&gt;29",[2]nominal!$J$7:$J$9999,"&lt;60")</f>
        <v>0</v>
      </c>
      <c r="R228" s="8">
        <f>COUNTIFS([2]nominal!$Q$7:$Q$9999,$H228,[2]nominal!$J$7:$J$9999,"&gt;59")</f>
        <v>0</v>
      </c>
      <c r="S228" s="8">
        <f>COUNTIFS([2]nominal!$Q$7:$Q$9999,$H228,[2]nominal!$AH$7:$AH$9999,$S$4)</f>
        <v>0</v>
      </c>
      <c r="T228" s="21">
        <f>COUNTIFS([2]nominal!$Q$7:$Q$9999,$H228,[2]nominal!$AH$7:$AH$9999,$T$4)</f>
        <v>0</v>
      </c>
      <c r="U228" s="21">
        <f>COUNTIFS([2]nominal!$Q$7:$Q$9999,$H228,[2]nominal!$AH$7:$AH$9999,$U$4)</f>
        <v>0</v>
      </c>
      <c r="V228" s="21">
        <f>COUNTIFS([2]nominal!$Q$7:$Q$9999,$H228,[2]nominal!$AH$7:$AH$9999,$V$4)</f>
        <v>0</v>
      </c>
      <c r="W228" s="21">
        <f>COUNTIFS([2]nominal!$Q$7:$Q$9999,$H228,[2]nominal!$AH$7:$AH$9999,$W$4)</f>
        <v>0</v>
      </c>
      <c r="X228" s="8">
        <f>COUNTIFS([2]nominal!$Q$7:$Q$9999,$H228,[2]nominal!$AF$7:$AF$9999,$X$4)</f>
        <v>0</v>
      </c>
      <c r="Y228" s="21">
        <f>COUNTIFS([2]nominal!$Q$7:$Q$9999,$H228,[2]nominal!$AF$7:$AF$9999,$Y$4)</f>
        <v>0</v>
      </c>
      <c r="Z228" s="21">
        <f>COUNTIFS([2]nominal!$Q$7:$Q$9999,$H228,[2]nominal!$AK$7:$AK$9999,$Z$4)</f>
        <v>0</v>
      </c>
      <c r="AA228" s="21">
        <f>COUNTIFS([2]nominal!$Q$7:$Q$9999,$H228,[2]nominal!$AK$7:$AK$9999,$AA$4)</f>
        <v>0</v>
      </c>
      <c r="AB228" s="21">
        <f>COUNTIFS([2]nominal!$Q$7:$Q$9999,$H228,[2]nominal!$AK$7:$AK$9999,$AB$4)</f>
        <v>0</v>
      </c>
      <c r="AC228" s="21">
        <f>COUNTIFS([2]nominal!$Q$7:$Q$9999,$H228,[2]nominal!$AW$7:$AW$9999,$AC$4)</f>
        <v>0</v>
      </c>
      <c r="AD228" s="21">
        <f>COUNTIFS([2]nominal!$Q$7:$Q$9999,$H228,[2]nominal!$AZ$7:$AZ$9999,$AD$4)</f>
        <v>0</v>
      </c>
      <c r="AE228" s="8">
        <f>COUNTIFS([2]nominal!$Q$7:$Q$9999,$H228,[2]nominal!$AO$7:$AO$9999,$AE$4)</f>
        <v>0</v>
      </c>
      <c r="AF228" s="8">
        <f>COUNTIFS([2]nominal!$Q$7:$Q$9999,$H228,[2]nominal!$AT$7:$AT$9999,$AF$4)</f>
        <v>0</v>
      </c>
      <c r="AG228" s="21">
        <f>COUNTIFS([2]nominal!$Q$7:$Q$9999,$H228,[2]nominal!$DH$7:$DH$9999,$AG$4)</f>
        <v>0</v>
      </c>
      <c r="AH228" s="21">
        <f>COUNTIFS([2]nominal!$Q$7:$Q$9999,$H228,[2]nominal!$CN$7:$CN$9999,$AH$4)</f>
        <v>0</v>
      </c>
      <c r="AI228" s="21">
        <f>COUNTIFS([2]nominal!$Q$7:$Q$9999,$H228,[2]nominal!$CN$7:$CN$9999,$AI$4)</f>
        <v>0</v>
      </c>
      <c r="AJ228" s="21">
        <f>COUNTIFS([2]nominal!$Q$7:$Q$9999,$H228,[2]nominal!$CN$7:$CN$9999,$AJ$4)</f>
        <v>0</v>
      </c>
      <c r="AK228" s="21">
        <f>COUNTIFS([2]nominal!$Q$7:$Q$9999,$H228,[2]nominal!$CN$7:$CN$9999,$AK$4)</f>
        <v>0</v>
      </c>
      <c r="AL228" s="21">
        <f>COUNTIFS([2]nominal!$Q$7:$Q$9999,$H228,[2]nominal!$CO$7:$CO$9999,$AL$4)</f>
        <v>0</v>
      </c>
      <c r="AM228" s="21">
        <f>COUNTIFS([2]nominal!$Q$7:$Q$9999,$H228,[2]nominal!$CO$7:$CO$9999,$AM$4)</f>
        <v>0</v>
      </c>
      <c r="AN228" s="21">
        <f>COUNTIFS([2]nominal!$Q$7:$Q$9999,$H228,[2]nominal!$CO$7:$CO$9999,$AN$4)</f>
        <v>0</v>
      </c>
      <c r="AO228" s="21">
        <f>COUNTIFS([2]nominal!$Q$7:$Q$9999,$H228,[2]nominal!$DE$7:$DE$9999,$AO$4)</f>
        <v>0</v>
      </c>
      <c r="AP228" s="21">
        <f>COUNTIFS([2]nominal!$Q$7:$Q$9999,$H228,[2]nominal!$DE$7:$DE$9999,$AP$4)</f>
        <v>0</v>
      </c>
      <c r="AQ228" s="21">
        <f>COUNTIFS([2]nominal!$Q$7:$Q$9999,$H228,[2]nominal!$DE$7:$DE$9999,$AQ$4)</f>
        <v>0</v>
      </c>
      <c r="AR228" s="21">
        <f>COUNTIFS([2]nominal!$Q$7:$Q$9999,$H228,[2]nominal!$DQ$7:$DQ$9999,$AR$4)</f>
        <v>0</v>
      </c>
      <c r="AS228" s="21">
        <f>COUNTIFS([2]nominal!$Q$7:$Q$9999,$H228,[2]nominal!$DQ$7:$DQ$9999,$AS$4)</f>
        <v>0</v>
      </c>
      <c r="AT228" s="21">
        <f>COUNTIFS([2]nominal!$Q$7:$Q$9999,$H228,[2]nominal!$DQ$7:$DQ$9999,$AT$4)</f>
        <v>0</v>
      </c>
      <c r="AU228" s="21">
        <f>COUNTIFS([2]nominal!$Q$7:$Q$9999,$H228,[2]nominal!$DL$7:$DL$9999,$AU$4)</f>
        <v>0</v>
      </c>
      <c r="AV228" s="21">
        <f>COUNTIFS([2]nominal!$Q$7:$Q$9999,$H228,[2]nominal!$DL$7:$DL$9999,$AV$4)</f>
        <v>0</v>
      </c>
      <c r="AW228" s="21">
        <f>COUNTIFS([2]nominal!$Q$7:$Q$9999,$H228,[2]nominal!$DL$7:$DL$9999,$AW$4)</f>
        <v>0</v>
      </c>
      <c r="AX228" s="21">
        <f>COUNTIFS([2]nominal!$Q$7:$Q$9999,$H228,[2]nominal!$DL$7:$DL$9999,$AX$4)</f>
        <v>0</v>
      </c>
      <c r="AY228" s="21">
        <f>COUNTIFS([2]nominal!$Q$7:$Q$9999,$H228,[2]nominal!$DL$7:$DL$9999,$AY$4)</f>
        <v>0</v>
      </c>
      <c r="AZ228" s="21">
        <f>COUNTIFS([2]nominal!$Q$7:$Q$9999,$H228,[2]nominal!$DL$7:$DL$9999,$AZ$4)</f>
        <v>0</v>
      </c>
      <c r="BA228" s="21">
        <f>COUNTIFS([2]nominal!$Q$7:$Q$9999,$H228,[2]nominal!$DO$7:$DO$9999,$BA$4)</f>
        <v>0</v>
      </c>
      <c r="BB228" s="21">
        <f>COUNTIFS([2]nominal!$Q$7:$Q$9999,$H228,[2]nominal!$ES$7:$ES$9999,$BB$4)</f>
        <v>0</v>
      </c>
      <c r="BC228" s="11"/>
    </row>
    <row r="229" spans="1:55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f>IFERROR(VLOOKUP(H229,[1]NroPctesXeess!$E$3:$G$9999,3,FALSE),0)</f>
        <v>9</v>
      </c>
      <c r="K229" s="8">
        <f>COUNTIFS([2]nominal!$Q$7:$Q$9999,H229)</f>
        <v>9</v>
      </c>
      <c r="L229" s="8">
        <f>COUNTIFS([3]nominal!$Q$7:$Q$999,H229)</f>
        <v>1</v>
      </c>
      <c r="M229" s="8">
        <f>COUNTIFS([2]nominal!$Q$7:$Q$9999,$H229,[2]nominal!$J$7:$J$9999,"&lt;6")</f>
        <v>0</v>
      </c>
      <c r="N229" s="8">
        <f>COUNTIFS([2]nominal!$Q$7:$Q$9999,$H229,[2]nominal!$J$7:$J$9999,"&gt;5",[2]nominal!$J$7:$J$9999,"&lt;12")</f>
        <v>0</v>
      </c>
      <c r="O229" s="8">
        <f>COUNTIFS([2]nominal!$Q$7:$Q$9999,$H229,[2]nominal!$J$7:$J$9999,"&gt;11",[2]nominal!$J$7:$J$9999,"&lt;18")</f>
        <v>0</v>
      </c>
      <c r="P229" s="8">
        <f>COUNTIFS([2]nominal!$Q$7:$Q$9999,$H229,[2]nominal!$J$7:$J$9999,"&gt;17",[2]nominal!$J$7:$J$9999,"&lt;30")</f>
        <v>2</v>
      </c>
      <c r="Q229" s="8">
        <f>COUNTIFS([2]nominal!$Q$7:$Q$9999,$H229,[2]nominal!$J$7:$J$9999,"&gt;29",[2]nominal!$J$7:$J$9999,"&lt;60")</f>
        <v>3</v>
      </c>
      <c r="R229" s="8">
        <f>COUNTIFS([2]nominal!$Q$7:$Q$9999,$H229,[2]nominal!$J$7:$J$9999,"&gt;59")</f>
        <v>4</v>
      </c>
      <c r="S229" s="8">
        <f>COUNTIFS([2]nominal!$Q$7:$Q$9999,$H229,[2]nominal!$AH$7:$AH$9999,$S$4)</f>
        <v>9</v>
      </c>
      <c r="T229" s="21">
        <f>COUNTIFS([2]nominal!$Q$7:$Q$9999,$H229,[2]nominal!$AH$7:$AH$9999,$T$4)</f>
        <v>0</v>
      </c>
      <c r="U229" s="21">
        <f>COUNTIFS([2]nominal!$Q$7:$Q$9999,$H229,[2]nominal!$AH$7:$AH$9999,$U$4)</f>
        <v>0</v>
      </c>
      <c r="V229" s="21">
        <f>COUNTIFS([2]nominal!$Q$7:$Q$9999,$H229,[2]nominal!$AH$7:$AH$9999,$V$4)</f>
        <v>0</v>
      </c>
      <c r="W229" s="21">
        <f>COUNTIFS([2]nominal!$Q$7:$Q$9999,$H229,[2]nominal!$AH$7:$AH$9999,$W$4)</f>
        <v>0</v>
      </c>
      <c r="X229" s="8">
        <f>COUNTIFS([2]nominal!$Q$7:$Q$9999,$H229,[2]nominal!$AF$7:$AF$9999,$X$4)</f>
        <v>9</v>
      </c>
      <c r="Y229" s="21">
        <f>COUNTIFS([2]nominal!$Q$7:$Q$9999,$H229,[2]nominal!$AF$7:$AF$9999,$Y$4)</f>
        <v>0</v>
      </c>
      <c r="Z229" s="21">
        <f>COUNTIFS([2]nominal!$Q$7:$Q$9999,$H229,[2]nominal!$AK$7:$AK$9999,$Z$4)</f>
        <v>9</v>
      </c>
      <c r="AA229" s="21">
        <f>COUNTIFS([2]nominal!$Q$7:$Q$9999,$H229,[2]nominal!$AK$7:$AK$9999,$AA$4)</f>
        <v>0</v>
      </c>
      <c r="AB229" s="21">
        <f>COUNTIFS([2]nominal!$Q$7:$Q$9999,$H229,[2]nominal!$AK$7:$AK$9999,$AB$4)</f>
        <v>0</v>
      </c>
      <c r="AC229" s="21">
        <f>COUNTIFS([2]nominal!$Q$7:$Q$9999,$H229,[2]nominal!$AW$7:$AW$9999,$AC$4)</f>
        <v>0</v>
      </c>
      <c r="AD229" s="21">
        <f>COUNTIFS([2]nominal!$Q$7:$Q$9999,$H229,[2]nominal!$AZ$7:$AZ$9999,$AD$4)</f>
        <v>0</v>
      </c>
      <c r="AE229" s="8">
        <f>COUNTIFS([2]nominal!$Q$7:$Q$9999,$H229,[2]nominal!$AO$7:$AO$9999,$AE$4)</f>
        <v>0</v>
      </c>
      <c r="AF229" s="8">
        <f>COUNTIFS([2]nominal!$Q$7:$Q$9999,$H229,[2]nominal!$AT$7:$AT$9999,$AF$4)</f>
        <v>2</v>
      </c>
      <c r="AG229" s="21">
        <f>COUNTIFS([2]nominal!$Q$7:$Q$9999,$H229,[2]nominal!$DH$7:$DH$9999,$AG$4)</f>
        <v>7</v>
      </c>
      <c r="AH229" s="21">
        <f>COUNTIFS([2]nominal!$Q$7:$Q$9999,$H229,[2]nominal!$CN$7:$CN$9999,$AH$4)</f>
        <v>2</v>
      </c>
      <c r="AI229" s="21">
        <f>COUNTIFS([2]nominal!$Q$7:$Q$9999,$H229,[2]nominal!$CN$7:$CN$9999,$AI$4)</f>
        <v>0</v>
      </c>
      <c r="AJ229" s="21">
        <f>COUNTIFS([2]nominal!$Q$7:$Q$9999,$H229,[2]nominal!$CN$7:$CN$9999,$AJ$4)</f>
        <v>0</v>
      </c>
      <c r="AK229" s="21">
        <f>COUNTIFS([2]nominal!$Q$7:$Q$9999,$H229,[2]nominal!$CN$7:$CN$9999,$AK$4)</f>
        <v>7</v>
      </c>
      <c r="AL229" s="21">
        <f>COUNTIFS([2]nominal!$Q$7:$Q$9999,$H229,[2]nominal!$CO$7:$CO$9999,$AL$4)</f>
        <v>0</v>
      </c>
      <c r="AM229" s="21">
        <f>COUNTIFS([2]nominal!$Q$7:$Q$9999,$H229,[2]nominal!$CO$7:$CO$9999,$AM$4)</f>
        <v>0</v>
      </c>
      <c r="AN229" s="21">
        <f>COUNTIFS([2]nominal!$Q$7:$Q$9999,$H229,[2]nominal!$CO$7:$CO$9999,$AN$4)</f>
        <v>9</v>
      </c>
      <c r="AO229" s="21">
        <f>COUNTIFS([2]nominal!$Q$7:$Q$9999,$H229,[2]nominal!$DE$7:$DE$9999,$AO$4)</f>
        <v>0</v>
      </c>
      <c r="AP229" s="21">
        <f>COUNTIFS([2]nominal!$Q$7:$Q$9999,$H229,[2]nominal!$DE$7:$DE$9999,$AP$4)</f>
        <v>7</v>
      </c>
      <c r="AQ229" s="21">
        <f>COUNTIFS([2]nominal!$Q$7:$Q$9999,$H229,[2]nominal!$DE$7:$DE$9999,$AQ$4)</f>
        <v>2</v>
      </c>
      <c r="AR229" s="21">
        <f>COUNTIFS([2]nominal!$Q$7:$Q$9999,$H229,[2]nominal!$DQ$7:$DQ$9999,$AR$4)</f>
        <v>0</v>
      </c>
      <c r="AS229" s="21">
        <f>COUNTIFS([2]nominal!$Q$7:$Q$9999,$H229,[2]nominal!$DQ$7:$DQ$9999,$AS$4)</f>
        <v>2</v>
      </c>
      <c r="AT229" s="21">
        <f>COUNTIFS([2]nominal!$Q$7:$Q$9999,$H229,[2]nominal!$DQ$7:$DQ$9999,$AT$4)</f>
        <v>7</v>
      </c>
      <c r="AU229" s="21">
        <f>COUNTIFS([2]nominal!$Q$7:$Q$9999,$H229,[2]nominal!$DL$7:$DL$9999,$AU$4)</f>
        <v>0</v>
      </c>
      <c r="AV229" s="21">
        <f>COUNTIFS([2]nominal!$Q$7:$Q$9999,$H229,[2]nominal!$DL$7:$DL$9999,$AV$4)</f>
        <v>1</v>
      </c>
      <c r="AW229" s="21">
        <f>COUNTIFS([2]nominal!$Q$7:$Q$9999,$H229,[2]nominal!$DL$7:$DL$9999,$AW$4)</f>
        <v>0</v>
      </c>
      <c r="AX229" s="21">
        <f>COUNTIFS([2]nominal!$Q$7:$Q$9999,$H229,[2]nominal!$DL$7:$DL$9999,$AX$4)</f>
        <v>0</v>
      </c>
      <c r="AY229" s="21">
        <f>COUNTIFS([2]nominal!$Q$7:$Q$9999,$H229,[2]nominal!$DL$7:$DL$9999,$AY$4)</f>
        <v>1</v>
      </c>
      <c r="AZ229" s="21">
        <f>COUNTIFS([2]nominal!$Q$7:$Q$9999,$H229,[2]nominal!$DL$7:$DL$9999,$AZ$4)</f>
        <v>7</v>
      </c>
      <c r="BA229" s="21">
        <f>COUNTIFS([2]nominal!$Q$7:$Q$9999,$H229,[2]nominal!$DO$7:$DO$9999,$BA$4)</f>
        <v>0</v>
      </c>
      <c r="BB229" s="21">
        <f>COUNTIFS([2]nominal!$Q$7:$Q$9999,$H229,[2]nominal!$ES$7:$ES$9999,$BB$4)</f>
        <v>0</v>
      </c>
      <c r="BC229" s="11"/>
    </row>
    <row r="230" spans="1:55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f>IFERROR(VLOOKUP(H230,[1]NroPctesXeess!$E$3:$G$9999,3,FALSE),0)</f>
        <v>0</v>
      </c>
      <c r="K230" s="8">
        <f>COUNTIFS([2]nominal!$Q$7:$Q$9999,H230)</f>
        <v>0</v>
      </c>
      <c r="L230" s="8">
        <f>COUNTIFS([3]nominal!$Q$7:$Q$999,H230)</f>
        <v>0</v>
      </c>
      <c r="M230" s="8">
        <f>COUNTIFS([2]nominal!$Q$7:$Q$9999,$H230,[2]nominal!$J$7:$J$9999,"&lt;6")</f>
        <v>0</v>
      </c>
      <c r="N230" s="8">
        <f>COUNTIFS([2]nominal!$Q$7:$Q$9999,$H230,[2]nominal!$J$7:$J$9999,"&gt;5",[2]nominal!$J$7:$J$9999,"&lt;12")</f>
        <v>0</v>
      </c>
      <c r="O230" s="8">
        <f>COUNTIFS([2]nominal!$Q$7:$Q$9999,$H230,[2]nominal!$J$7:$J$9999,"&gt;11",[2]nominal!$J$7:$J$9999,"&lt;18")</f>
        <v>0</v>
      </c>
      <c r="P230" s="8">
        <f>COUNTIFS([2]nominal!$Q$7:$Q$9999,$H230,[2]nominal!$J$7:$J$9999,"&gt;17",[2]nominal!$J$7:$J$9999,"&lt;30")</f>
        <v>0</v>
      </c>
      <c r="Q230" s="8">
        <f>COUNTIFS([2]nominal!$Q$7:$Q$9999,$H230,[2]nominal!$J$7:$J$9999,"&gt;29",[2]nominal!$J$7:$J$9999,"&lt;60")</f>
        <v>0</v>
      </c>
      <c r="R230" s="8">
        <f>COUNTIFS([2]nominal!$Q$7:$Q$9999,$H230,[2]nominal!$J$7:$J$9999,"&gt;59")</f>
        <v>0</v>
      </c>
      <c r="S230" s="8">
        <f>COUNTIFS([2]nominal!$Q$7:$Q$9999,$H230,[2]nominal!$AH$7:$AH$9999,$S$4)</f>
        <v>0</v>
      </c>
      <c r="T230" s="21">
        <f>COUNTIFS([2]nominal!$Q$7:$Q$9999,$H230,[2]nominal!$AH$7:$AH$9999,$T$4)</f>
        <v>0</v>
      </c>
      <c r="U230" s="21">
        <f>COUNTIFS([2]nominal!$Q$7:$Q$9999,$H230,[2]nominal!$AH$7:$AH$9999,$U$4)</f>
        <v>0</v>
      </c>
      <c r="V230" s="21">
        <f>COUNTIFS([2]nominal!$Q$7:$Q$9999,$H230,[2]nominal!$AH$7:$AH$9999,$V$4)</f>
        <v>0</v>
      </c>
      <c r="W230" s="21">
        <f>COUNTIFS([2]nominal!$Q$7:$Q$9999,$H230,[2]nominal!$AH$7:$AH$9999,$W$4)</f>
        <v>0</v>
      </c>
      <c r="X230" s="8">
        <f>COUNTIFS([2]nominal!$Q$7:$Q$9999,$H230,[2]nominal!$AF$7:$AF$9999,$X$4)</f>
        <v>0</v>
      </c>
      <c r="Y230" s="21">
        <f>COUNTIFS([2]nominal!$Q$7:$Q$9999,$H230,[2]nominal!$AF$7:$AF$9999,$Y$4)</f>
        <v>0</v>
      </c>
      <c r="Z230" s="21">
        <f>COUNTIFS([2]nominal!$Q$7:$Q$9999,$H230,[2]nominal!$AK$7:$AK$9999,$Z$4)</f>
        <v>0</v>
      </c>
      <c r="AA230" s="21">
        <f>COUNTIFS([2]nominal!$Q$7:$Q$9999,$H230,[2]nominal!$AK$7:$AK$9999,$AA$4)</f>
        <v>0</v>
      </c>
      <c r="AB230" s="21">
        <f>COUNTIFS([2]nominal!$Q$7:$Q$9999,$H230,[2]nominal!$AK$7:$AK$9999,$AB$4)</f>
        <v>0</v>
      </c>
      <c r="AC230" s="21">
        <f>COUNTIFS([2]nominal!$Q$7:$Q$9999,$H230,[2]nominal!$AW$7:$AW$9999,$AC$4)</f>
        <v>0</v>
      </c>
      <c r="AD230" s="21">
        <f>COUNTIFS([2]nominal!$Q$7:$Q$9999,$H230,[2]nominal!$AZ$7:$AZ$9999,$AD$4)</f>
        <v>0</v>
      </c>
      <c r="AE230" s="8">
        <f>COUNTIFS([2]nominal!$Q$7:$Q$9999,$H230,[2]nominal!$AO$7:$AO$9999,$AE$4)</f>
        <v>0</v>
      </c>
      <c r="AF230" s="8">
        <f>COUNTIFS([2]nominal!$Q$7:$Q$9999,$H230,[2]nominal!$AT$7:$AT$9999,$AF$4)</f>
        <v>0</v>
      </c>
      <c r="AG230" s="21">
        <f>COUNTIFS([2]nominal!$Q$7:$Q$9999,$H230,[2]nominal!$DH$7:$DH$9999,$AG$4)</f>
        <v>0</v>
      </c>
      <c r="AH230" s="21">
        <f>COUNTIFS([2]nominal!$Q$7:$Q$9999,$H230,[2]nominal!$CN$7:$CN$9999,$AH$4)</f>
        <v>0</v>
      </c>
      <c r="AI230" s="21">
        <f>COUNTIFS([2]nominal!$Q$7:$Q$9999,$H230,[2]nominal!$CN$7:$CN$9999,$AI$4)</f>
        <v>0</v>
      </c>
      <c r="AJ230" s="21">
        <f>COUNTIFS([2]nominal!$Q$7:$Q$9999,$H230,[2]nominal!$CN$7:$CN$9999,$AJ$4)</f>
        <v>0</v>
      </c>
      <c r="AK230" s="21">
        <f>COUNTIFS([2]nominal!$Q$7:$Q$9999,$H230,[2]nominal!$CN$7:$CN$9999,$AK$4)</f>
        <v>0</v>
      </c>
      <c r="AL230" s="21">
        <f>COUNTIFS([2]nominal!$Q$7:$Q$9999,$H230,[2]nominal!$CO$7:$CO$9999,$AL$4)</f>
        <v>0</v>
      </c>
      <c r="AM230" s="21">
        <f>COUNTIFS([2]nominal!$Q$7:$Q$9999,$H230,[2]nominal!$CO$7:$CO$9999,$AM$4)</f>
        <v>0</v>
      </c>
      <c r="AN230" s="21">
        <f>COUNTIFS([2]nominal!$Q$7:$Q$9999,$H230,[2]nominal!$CO$7:$CO$9999,$AN$4)</f>
        <v>0</v>
      </c>
      <c r="AO230" s="21">
        <f>COUNTIFS([2]nominal!$Q$7:$Q$9999,$H230,[2]nominal!$DE$7:$DE$9999,$AO$4)</f>
        <v>0</v>
      </c>
      <c r="AP230" s="21">
        <f>COUNTIFS([2]nominal!$Q$7:$Q$9999,$H230,[2]nominal!$DE$7:$DE$9999,$AP$4)</f>
        <v>0</v>
      </c>
      <c r="AQ230" s="21">
        <f>COUNTIFS([2]nominal!$Q$7:$Q$9999,$H230,[2]nominal!$DE$7:$DE$9999,$AQ$4)</f>
        <v>0</v>
      </c>
      <c r="AR230" s="21">
        <f>COUNTIFS([2]nominal!$Q$7:$Q$9999,$H230,[2]nominal!$DQ$7:$DQ$9999,$AR$4)</f>
        <v>0</v>
      </c>
      <c r="AS230" s="21">
        <f>COUNTIFS([2]nominal!$Q$7:$Q$9999,$H230,[2]nominal!$DQ$7:$DQ$9999,$AS$4)</f>
        <v>0</v>
      </c>
      <c r="AT230" s="21">
        <f>COUNTIFS([2]nominal!$Q$7:$Q$9999,$H230,[2]nominal!$DQ$7:$DQ$9999,$AT$4)</f>
        <v>0</v>
      </c>
      <c r="AU230" s="21">
        <f>COUNTIFS([2]nominal!$Q$7:$Q$9999,$H230,[2]nominal!$DL$7:$DL$9999,$AU$4)</f>
        <v>0</v>
      </c>
      <c r="AV230" s="21">
        <f>COUNTIFS([2]nominal!$Q$7:$Q$9999,$H230,[2]nominal!$DL$7:$DL$9999,$AV$4)</f>
        <v>0</v>
      </c>
      <c r="AW230" s="21">
        <f>COUNTIFS([2]nominal!$Q$7:$Q$9999,$H230,[2]nominal!$DL$7:$DL$9999,$AW$4)</f>
        <v>0</v>
      </c>
      <c r="AX230" s="21">
        <f>COUNTIFS([2]nominal!$Q$7:$Q$9999,$H230,[2]nominal!$DL$7:$DL$9999,$AX$4)</f>
        <v>0</v>
      </c>
      <c r="AY230" s="21">
        <f>COUNTIFS([2]nominal!$Q$7:$Q$9999,$H230,[2]nominal!$DL$7:$DL$9999,$AY$4)</f>
        <v>0</v>
      </c>
      <c r="AZ230" s="21">
        <f>COUNTIFS([2]nominal!$Q$7:$Q$9999,$H230,[2]nominal!$DL$7:$DL$9999,$AZ$4)</f>
        <v>0</v>
      </c>
      <c r="BA230" s="21">
        <f>COUNTIFS([2]nominal!$Q$7:$Q$9999,$H230,[2]nominal!$DO$7:$DO$9999,$BA$4)</f>
        <v>0</v>
      </c>
      <c r="BB230" s="21">
        <f>COUNTIFS([2]nominal!$Q$7:$Q$9999,$H230,[2]nominal!$ES$7:$ES$9999,$BB$4)</f>
        <v>0</v>
      </c>
      <c r="BC230" s="11"/>
    </row>
    <row r="231" spans="1:55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f>IFERROR(VLOOKUP(H231,[1]NroPctesXeess!$E$3:$G$9999,3,FALSE),0)</f>
        <v>0</v>
      </c>
      <c r="K231" s="8">
        <f>COUNTIFS([2]nominal!$Q$7:$Q$9999,H231)</f>
        <v>0</v>
      </c>
      <c r="L231" s="8">
        <f>COUNTIFS([3]nominal!$Q$7:$Q$999,H231)</f>
        <v>0</v>
      </c>
      <c r="M231" s="8">
        <f>COUNTIFS([2]nominal!$Q$7:$Q$9999,$H231,[2]nominal!$J$7:$J$9999,"&lt;6")</f>
        <v>0</v>
      </c>
      <c r="N231" s="8">
        <f>COUNTIFS([2]nominal!$Q$7:$Q$9999,$H231,[2]nominal!$J$7:$J$9999,"&gt;5",[2]nominal!$J$7:$J$9999,"&lt;12")</f>
        <v>0</v>
      </c>
      <c r="O231" s="8">
        <f>COUNTIFS([2]nominal!$Q$7:$Q$9999,$H231,[2]nominal!$J$7:$J$9999,"&gt;11",[2]nominal!$J$7:$J$9999,"&lt;18")</f>
        <v>0</v>
      </c>
      <c r="P231" s="8">
        <f>COUNTIFS([2]nominal!$Q$7:$Q$9999,$H231,[2]nominal!$J$7:$J$9999,"&gt;17",[2]nominal!$J$7:$J$9999,"&lt;30")</f>
        <v>0</v>
      </c>
      <c r="Q231" s="8">
        <f>COUNTIFS([2]nominal!$Q$7:$Q$9999,$H231,[2]nominal!$J$7:$J$9999,"&gt;29",[2]nominal!$J$7:$J$9999,"&lt;60")</f>
        <v>0</v>
      </c>
      <c r="R231" s="8">
        <f>COUNTIFS([2]nominal!$Q$7:$Q$9999,$H231,[2]nominal!$J$7:$J$9999,"&gt;59")</f>
        <v>0</v>
      </c>
      <c r="S231" s="8">
        <f>COUNTIFS([2]nominal!$Q$7:$Q$9999,$H231,[2]nominal!$AH$7:$AH$9999,$S$4)</f>
        <v>0</v>
      </c>
      <c r="T231" s="21">
        <f>COUNTIFS([2]nominal!$Q$7:$Q$9999,$H231,[2]nominal!$AH$7:$AH$9999,$T$4)</f>
        <v>0</v>
      </c>
      <c r="U231" s="21">
        <f>COUNTIFS([2]nominal!$Q$7:$Q$9999,$H231,[2]nominal!$AH$7:$AH$9999,$U$4)</f>
        <v>0</v>
      </c>
      <c r="V231" s="21">
        <f>COUNTIFS([2]nominal!$Q$7:$Q$9999,$H231,[2]nominal!$AH$7:$AH$9999,$V$4)</f>
        <v>0</v>
      </c>
      <c r="W231" s="21">
        <f>COUNTIFS([2]nominal!$Q$7:$Q$9999,$H231,[2]nominal!$AH$7:$AH$9999,$W$4)</f>
        <v>0</v>
      </c>
      <c r="X231" s="8">
        <f>COUNTIFS([2]nominal!$Q$7:$Q$9999,$H231,[2]nominal!$AF$7:$AF$9999,$X$4)</f>
        <v>0</v>
      </c>
      <c r="Y231" s="21">
        <f>COUNTIFS([2]nominal!$Q$7:$Q$9999,$H231,[2]nominal!$AF$7:$AF$9999,$Y$4)</f>
        <v>0</v>
      </c>
      <c r="Z231" s="21">
        <f>COUNTIFS([2]nominal!$Q$7:$Q$9999,$H231,[2]nominal!$AK$7:$AK$9999,$Z$4)</f>
        <v>0</v>
      </c>
      <c r="AA231" s="21">
        <f>COUNTIFS([2]nominal!$Q$7:$Q$9999,$H231,[2]nominal!$AK$7:$AK$9999,$AA$4)</f>
        <v>0</v>
      </c>
      <c r="AB231" s="21">
        <f>COUNTIFS([2]nominal!$Q$7:$Q$9999,$H231,[2]nominal!$AK$7:$AK$9999,$AB$4)</f>
        <v>0</v>
      </c>
      <c r="AC231" s="21">
        <f>COUNTIFS([2]nominal!$Q$7:$Q$9999,$H231,[2]nominal!$AW$7:$AW$9999,$AC$4)</f>
        <v>0</v>
      </c>
      <c r="AD231" s="21">
        <f>COUNTIFS([2]nominal!$Q$7:$Q$9999,$H231,[2]nominal!$AZ$7:$AZ$9999,$AD$4)</f>
        <v>0</v>
      </c>
      <c r="AE231" s="8">
        <f>COUNTIFS([2]nominal!$Q$7:$Q$9999,$H231,[2]nominal!$AO$7:$AO$9999,$AE$4)</f>
        <v>0</v>
      </c>
      <c r="AF231" s="8">
        <f>COUNTIFS([2]nominal!$Q$7:$Q$9999,$H231,[2]nominal!$AT$7:$AT$9999,$AF$4)</f>
        <v>0</v>
      </c>
      <c r="AG231" s="21">
        <f>COUNTIFS([2]nominal!$Q$7:$Q$9999,$H231,[2]nominal!$DH$7:$DH$9999,$AG$4)</f>
        <v>0</v>
      </c>
      <c r="AH231" s="21">
        <f>COUNTIFS([2]nominal!$Q$7:$Q$9999,$H231,[2]nominal!$CN$7:$CN$9999,$AH$4)</f>
        <v>0</v>
      </c>
      <c r="AI231" s="21">
        <f>COUNTIFS([2]nominal!$Q$7:$Q$9999,$H231,[2]nominal!$CN$7:$CN$9999,$AI$4)</f>
        <v>0</v>
      </c>
      <c r="AJ231" s="21">
        <f>COUNTIFS([2]nominal!$Q$7:$Q$9999,$H231,[2]nominal!$CN$7:$CN$9999,$AJ$4)</f>
        <v>0</v>
      </c>
      <c r="AK231" s="21">
        <f>COUNTIFS([2]nominal!$Q$7:$Q$9999,$H231,[2]nominal!$CN$7:$CN$9999,$AK$4)</f>
        <v>0</v>
      </c>
      <c r="AL231" s="21">
        <f>COUNTIFS([2]nominal!$Q$7:$Q$9999,$H231,[2]nominal!$CO$7:$CO$9999,$AL$4)</f>
        <v>0</v>
      </c>
      <c r="AM231" s="21">
        <f>COUNTIFS([2]nominal!$Q$7:$Q$9999,$H231,[2]nominal!$CO$7:$CO$9999,$AM$4)</f>
        <v>0</v>
      </c>
      <c r="AN231" s="21">
        <f>COUNTIFS([2]nominal!$Q$7:$Q$9999,$H231,[2]nominal!$CO$7:$CO$9999,$AN$4)</f>
        <v>0</v>
      </c>
      <c r="AO231" s="21">
        <f>COUNTIFS([2]nominal!$Q$7:$Q$9999,$H231,[2]nominal!$DE$7:$DE$9999,$AO$4)</f>
        <v>0</v>
      </c>
      <c r="AP231" s="21">
        <f>COUNTIFS([2]nominal!$Q$7:$Q$9999,$H231,[2]nominal!$DE$7:$DE$9999,$AP$4)</f>
        <v>0</v>
      </c>
      <c r="AQ231" s="21">
        <f>COUNTIFS([2]nominal!$Q$7:$Q$9999,$H231,[2]nominal!$DE$7:$DE$9999,$AQ$4)</f>
        <v>0</v>
      </c>
      <c r="AR231" s="21">
        <f>COUNTIFS([2]nominal!$Q$7:$Q$9999,$H231,[2]nominal!$DQ$7:$DQ$9999,$AR$4)</f>
        <v>0</v>
      </c>
      <c r="AS231" s="21">
        <f>COUNTIFS([2]nominal!$Q$7:$Q$9999,$H231,[2]nominal!$DQ$7:$DQ$9999,$AS$4)</f>
        <v>0</v>
      </c>
      <c r="AT231" s="21">
        <f>COUNTIFS([2]nominal!$Q$7:$Q$9999,$H231,[2]nominal!$DQ$7:$DQ$9999,$AT$4)</f>
        <v>0</v>
      </c>
      <c r="AU231" s="21">
        <f>COUNTIFS([2]nominal!$Q$7:$Q$9999,$H231,[2]nominal!$DL$7:$DL$9999,$AU$4)</f>
        <v>0</v>
      </c>
      <c r="AV231" s="21">
        <f>COUNTIFS([2]nominal!$Q$7:$Q$9999,$H231,[2]nominal!$DL$7:$DL$9999,$AV$4)</f>
        <v>0</v>
      </c>
      <c r="AW231" s="21">
        <f>COUNTIFS([2]nominal!$Q$7:$Q$9999,$H231,[2]nominal!$DL$7:$DL$9999,$AW$4)</f>
        <v>0</v>
      </c>
      <c r="AX231" s="21">
        <f>COUNTIFS([2]nominal!$Q$7:$Q$9999,$H231,[2]nominal!$DL$7:$DL$9999,$AX$4)</f>
        <v>0</v>
      </c>
      <c r="AY231" s="21">
        <f>COUNTIFS([2]nominal!$Q$7:$Q$9999,$H231,[2]nominal!$DL$7:$DL$9999,$AY$4)</f>
        <v>0</v>
      </c>
      <c r="AZ231" s="21">
        <f>COUNTIFS([2]nominal!$Q$7:$Q$9999,$H231,[2]nominal!$DL$7:$DL$9999,$AZ$4)</f>
        <v>0</v>
      </c>
      <c r="BA231" s="21">
        <f>COUNTIFS([2]nominal!$Q$7:$Q$9999,$H231,[2]nominal!$DO$7:$DO$9999,$BA$4)</f>
        <v>0</v>
      </c>
      <c r="BB231" s="21">
        <f>COUNTIFS([2]nominal!$Q$7:$Q$9999,$H231,[2]nominal!$ES$7:$ES$9999,$BB$4)</f>
        <v>0</v>
      </c>
      <c r="BC231" s="11"/>
    </row>
    <row r="232" spans="1:55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f>IFERROR(VLOOKUP(H232,[1]NroPctesXeess!$E$3:$G$9999,3,FALSE),0)</f>
        <v>0</v>
      </c>
      <c r="K232" s="8">
        <f>COUNTIFS([2]nominal!$Q$7:$Q$9999,H232)</f>
        <v>0</v>
      </c>
      <c r="L232" s="8">
        <f>COUNTIFS([3]nominal!$Q$7:$Q$999,H232)</f>
        <v>0</v>
      </c>
      <c r="M232" s="8">
        <f>COUNTIFS([2]nominal!$Q$7:$Q$9999,$H232,[2]nominal!$J$7:$J$9999,"&lt;6")</f>
        <v>0</v>
      </c>
      <c r="N232" s="8">
        <f>COUNTIFS([2]nominal!$Q$7:$Q$9999,$H232,[2]nominal!$J$7:$J$9999,"&gt;5",[2]nominal!$J$7:$J$9999,"&lt;12")</f>
        <v>0</v>
      </c>
      <c r="O232" s="8">
        <f>COUNTIFS([2]nominal!$Q$7:$Q$9999,$H232,[2]nominal!$J$7:$J$9999,"&gt;11",[2]nominal!$J$7:$J$9999,"&lt;18")</f>
        <v>0</v>
      </c>
      <c r="P232" s="8">
        <f>COUNTIFS([2]nominal!$Q$7:$Q$9999,$H232,[2]nominal!$J$7:$J$9999,"&gt;17",[2]nominal!$J$7:$J$9999,"&lt;30")</f>
        <v>0</v>
      </c>
      <c r="Q232" s="8">
        <f>COUNTIFS([2]nominal!$Q$7:$Q$9999,$H232,[2]nominal!$J$7:$J$9999,"&gt;29",[2]nominal!$J$7:$J$9999,"&lt;60")</f>
        <v>0</v>
      </c>
      <c r="R232" s="8">
        <f>COUNTIFS([2]nominal!$Q$7:$Q$9999,$H232,[2]nominal!$J$7:$J$9999,"&gt;59")</f>
        <v>0</v>
      </c>
      <c r="S232" s="8">
        <f>COUNTIFS([2]nominal!$Q$7:$Q$9999,$H232,[2]nominal!$AH$7:$AH$9999,$S$4)</f>
        <v>0</v>
      </c>
      <c r="T232" s="21">
        <f>COUNTIFS([2]nominal!$Q$7:$Q$9999,$H232,[2]nominal!$AH$7:$AH$9999,$T$4)</f>
        <v>0</v>
      </c>
      <c r="U232" s="21">
        <f>COUNTIFS([2]nominal!$Q$7:$Q$9999,$H232,[2]nominal!$AH$7:$AH$9999,$U$4)</f>
        <v>0</v>
      </c>
      <c r="V232" s="21">
        <f>COUNTIFS([2]nominal!$Q$7:$Q$9999,$H232,[2]nominal!$AH$7:$AH$9999,$V$4)</f>
        <v>0</v>
      </c>
      <c r="W232" s="21">
        <f>COUNTIFS([2]nominal!$Q$7:$Q$9999,$H232,[2]nominal!$AH$7:$AH$9999,$W$4)</f>
        <v>0</v>
      </c>
      <c r="X232" s="8">
        <f>COUNTIFS([2]nominal!$Q$7:$Q$9999,$H232,[2]nominal!$AF$7:$AF$9999,$X$4)</f>
        <v>0</v>
      </c>
      <c r="Y232" s="21">
        <f>COUNTIFS([2]nominal!$Q$7:$Q$9999,$H232,[2]nominal!$AF$7:$AF$9999,$Y$4)</f>
        <v>0</v>
      </c>
      <c r="Z232" s="21">
        <f>COUNTIFS([2]nominal!$Q$7:$Q$9999,$H232,[2]nominal!$AK$7:$AK$9999,$Z$4)</f>
        <v>0</v>
      </c>
      <c r="AA232" s="21">
        <f>COUNTIFS([2]nominal!$Q$7:$Q$9999,$H232,[2]nominal!$AK$7:$AK$9999,$AA$4)</f>
        <v>0</v>
      </c>
      <c r="AB232" s="21">
        <f>COUNTIFS([2]nominal!$Q$7:$Q$9999,$H232,[2]nominal!$AK$7:$AK$9999,$AB$4)</f>
        <v>0</v>
      </c>
      <c r="AC232" s="21">
        <f>COUNTIFS([2]nominal!$Q$7:$Q$9999,$H232,[2]nominal!$AW$7:$AW$9999,$AC$4)</f>
        <v>0</v>
      </c>
      <c r="AD232" s="21">
        <f>COUNTIFS([2]nominal!$Q$7:$Q$9999,$H232,[2]nominal!$AZ$7:$AZ$9999,$AD$4)</f>
        <v>0</v>
      </c>
      <c r="AE232" s="8">
        <f>COUNTIFS([2]nominal!$Q$7:$Q$9999,$H232,[2]nominal!$AO$7:$AO$9999,$AE$4)</f>
        <v>0</v>
      </c>
      <c r="AF232" s="8">
        <f>COUNTIFS([2]nominal!$Q$7:$Q$9999,$H232,[2]nominal!$AT$7:$AT$9999,$AF$4)</f>
        <v>0</v>
      </c>
      <c r="AG232" s="21">
        <f>COUNTIFS([2]nominal!$Q$7:$Q$9999,$H232,[2]nominal!$DH$7:$DH$9999,$AG$4)</f>
        <v>0</v>
      </c>
      <c r="AH232" s="21">
        <f>COUNTIFS([2]nominal!$Q$7:$Q$9999,$H232,[2]nominal!$CN$7:$CN$9999,$AH$4)</f>
        <v>0</v>
      </c>
      <c r="AI232" s="21">
        <f>COUNTIFS([2]nominal!$Q$7:$Q$9999,$H232,[2]nominal!$CN$7:$CN$9999,$AI$4)</f>
        <v>0</v>
      </c>
      <c r="AJ232" s="21">
        <f>COUNTIFS([2]nominal!$Q$7:$Q$9999,$H232,[2]nominal!$CN$7:$CN$9999,$AJ$4)</f>
        <v>0</v>
      </c>
      <c r="AK232" s="21">
        <f>COUNTIFS([2]nominal!$Q$7:$Q$9999,$H232,[2]nominal!$CN$7:$CN$9999,$AK$4)</f>
        <v>0</v>
      </c>
      <c r="AL232" s="21">
        <f>COUNTIFS([2]nominal!$Q$7:$Q$9999,$H232,[2]nominal!$CO$7:$CO$9999,$AL$4)</f>
        <v>0</v>
      </c>
      <c r="AM232" s="21">
        <f>COUNTIFS([2]nominal!$Q$7:$Q$9999,$H232,[2]nominal!$CO$7:$CO$9999,$AM$4)</f>
        <v>0</v>
      </c>
      <c r="AN232" s="21">
        <f>COUNTIFS([2]nominal!$Q$7:$Q$9999,$H232,[2]nominal!$CO$7:$CO$9999,$AN$4)</f>
        <v>0</v>
      </c>
      <c r="AO232" s="21">
        <f>COUNTIFS([2]nominal!$Q$7:$Q$9999,$H232,[2]nominal!$DE$7:$DE$9999,$AO$4)</f>
        <v>0</v>
      </c>
      <c r="AP232" s="21">
        <f>COUNTIFS([2]nominal!$Q$7:$Q$9999,$H232,[2]nominal!$DE$7:$DE$9999,$AP$4)</f>
        <v>0</v>
      </c>
      <c r="AQ232" s="21">
        <f>COUNTIFS([2]nominal!$Q$7:$Q$9999,$H232,[2]nominal!$DE$7:$DE$9999,$AQ$4)</f>
        <v>0</v>
      </c>
      <c r="AR232" s="21">
        <f>COUNTIFS([2]nominal!$Q$7:$Q$9999,$H232,[2]nominal!$DQ$7:$DQ$9999,$AR$4)</f>
        <v>0</v>
      </c>
      <c r="AS232" s="21">
        <f>COUNTIFS([2]nominal!$Q$7:$Q$9999,$H232,[2]nominal!$DQ$7:$DQ$9999,$AS$4)</f>
        <v>0</v>
      </c>
      <c r="AT232" s="21">
        <f>COUNTIFS([2]nominal!$Q$7:$Q$9999,$H232,[2]nominal!$DQ$7:$DQ$9999,$AT$4)</f>
        <v>0</v>
      </c>
      <c r="AU232" s="21">
        <f>COUNTIFS([2]nominal!$Q$7:$Q$9999,$H232,[2]nominal!$DL$7:$DL$9999,$AU$4)</f>
        <v>0</v>
      </c>
      <c r="AV232" s="21">
        <f>COUNTIFS([2]nominal!$Q$7:$Q$9999,$H232,[2]nominal!$DL$7:$DL$9999,$AV$4)</f>
        <v>0</v>
      </c>
      <c r="AW232" s="21">
        <f>COUNTIFS([2]nominal!$Q$7:$Q$9999,$H232,[2]nominal!$DL$7:$DL$9999,$AW$4)</f>
        <v>0</v>
      </c>
      <c r="AX232" s="21">
        <f>COUNTIFS([2]nominal!$Q$7:$Q$9999,$H232,[2]nominal!$DL$7:$DL$9999,$AX$4)</f>
        <v>0</v>
      </c>
      <c r="AY232" s="21">
        <f>COUNTIFS([2]nominal!$Q$7:$Q$9999,$H232,[2]nominal!$DL$7:$DL$9999,$AY$4)</f>
        <v>0</v>
      </c>
      <c r="AZ232" s="21">
        <f>COUNTIFS([2]nominal!$Q$7:$Q$9999,$H232,[2]nominal!$DL$7:$DL$9999,$AZ$4)</f>
        <v>0</v>
      </c>
      <c r="BA232" s="21">
        <f>COUNTIFS([2]nominal!$Q$7:$Q$9999,$H232,[2]nominal!$DO$7:$DO$9999,$BA$4)</f>
        <v>0</v>
      </c>
      <c r="BB232" s="21">
        <f>COUNTIFS([2]nominal!$Q$7:$Q$9999,$H232,[2]nominal!$ES$7:$ES$9999,$BB$4)</f>
        <v>0</v>
      </c>
      <c r="BC232" s="11"/>
    </row>
    <row r="233" spans="1:55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f>IFERROR(VLOOKUP(H233,[1]NroPctesXeess!$E$3:$G$9999,3,FALSE),0)</f>
        <v>0</v>
      </c>
      <c r="K233" s="8">
        <f>COUNTIFS([2]nominal!$Q$7:$Q$9999,H233)</f>
        <v>0</v>
      </c>
      <c r="L233" s="8">
        <f>COUNTIFS([3]nominal!$Q$7:$Q$999,H233)</f>
        <v>0</v>
      </c>
      <c r="M233" s="8">
        <f>COUNTIFS([2]nominal!$Q$7:$Q$9999,$H233,[2]nominal!$J$7:$J$9999,"&lt;6")</f>
        <v>0</v>
      </c>
      <c r="N233" s="8">
        <f>COUNTIFS([2]nominal!$Q$7:$Q$9999,$H233,[2]nominal!$J$7:$J$9999,"&gt;5",[2]nominal!$J$7:$J$9999,"&lt;12")</f>
        <v>0</v>
      </c>
      <c r="O233" s="8">
        <f>COUNTIFS([2]nominal!$Q$7:$Q$9999,$H233,[2]nominal!$J$7:$J$9999,"&gt;11",[2]nominal!$J$7:$J$9999,"&lt;18")</f>
        <v>0</v>
      </c>
      <c r="P233" s="8">
        <f>COUNTIFS([2]nominal!$Q$7:$Q$9999,$H233,[2]nominal!$J$7:$J$9999,"&gt;17",[2]nominal!$J$7:$J$9999,"&lt;30")</f>
        <v>0</v>
      </c>
      <c r="Q233" s="8">
        <f>COUNTIFS([2]nominal!$Q$7:$Q$9999,$H233,[2]nominal!$J$7:$J$9999,"&gt;29",[2]nominal!$J$7:$J$9999,"&lt;60")</f>
        <v>0</v>
      </c>
      <c r="R233" s="8">
        <f>COUNTIFS([2]nominal!$Q$7:$Q$9999,$H233,[2]nominal!$J$7:$J$9999,"&gt;59")</f>
        <v>0</v>
      </c>
      <c r="S233" s="8">
        <f>COUNTIFS([2]nominal!$Q$7:$Q$9999,$H233,[2]nominal!$AH$7:$AH$9999,$S$4)</f>
        <v>0</v>
      </c>
      <c r="T233" s="21">
        <f>COUNTIFS([2]nominal!$Q$7:$Q$9999,$H233,[2]nominal!$AH$7:$AH$9999,$T$4)</f>
        <v>0</v>
      </c>
      <c r="U233" s="21">
        <f>COUNTIFS([2]nominal!$Q$7:$Q$9999,$H233,[2]nominal!$AH$7:$AH$9999,$U$4)</f>
        <v>0</v>
      </c>
      <c r="V233" s="21">
        <f>COUNTIFS([2]nominal!$Q$7:$Q$9999,$H233,[2]nominal!$AH$7:$AH$9999,$V$4)</f>
        <v>0</v>
      </c>
      <c r="W233" s="21">
        <f>COUNTIFS([2]nominal!$Q$7:$Q$9999,$H233,[2]nominal!$AH$7:$AH$9999,$W$4)</f>
        <v>0</v>
      </c>
      <c r="X233" s="8">
        <f>COUNTIFS([2]nominal!$Q$7:$Q$9999,$H233,[2]nominal!$AF$7:$AF$9999,$X$4)</f>
        <v>0</v>
      </c>
      <c r="Y233" s="21">
        <f>COUNTIFS([2]nominal!$Q$7:$Q$9999,$H233,[2]nominal!$AF$7:$AF$9999,$Y$4)</f>
        <v>0</v>
      </c>
      <c r="Z233" s="21">
        <f>COUNTIFS([2]nominal!$Q$7:$Q$9999,$H233,[2]nominal!$AK$7:$AK$9999,$Z$4)</f>
        <v>0</v>
      </c>
      <c r="AA233" s="21">
        <f>COUNTIFS([2]nominal!$Q$7:$Q$9999,$H233,[2]nominal!$AK$7:$AK$9999,$AA$4)</f>
        <v>0</v>
      </c>
      <c r="AB233" s="21">
        <f>COUNTIFS([2]nominal!$Q$7:$Q$9999,$H233,[2]nominal!$AK$7:$AK$9999,$AB$4)</f>
        <v>0</v>
      </c>
      <c r="AC233" s="21">
        <f>COUNTIFS([2]nominal!$Q$7:$Q$9999,$H233,[2]nominal!$AW$7:$AW$9999,$AC$4)</f>
        <v>0</v>
      </c>
      <c r="AD233" s="21">
        <f>COUNTIFS([2]nominal!$Q$7:$Q$9999,$H233,[2]nominal!$AZ$7:$AZ$9999,$AD$4)</f>
        <v>0</v>
      </c>
      <c r="AE233" s="8">
        <f>COUNTIFS([2]nominal!$Q$7:$Q$9999,$H233,[2]nominal!$AO$7:$AO$9999,$AE$4)</f>
        <v>0</v>
      </c>
      <c r="AF233" s="8">
        <f>COUNTIFS([2]nominal!$Q$7:$Q$9999,$H233,[2]nominal!$AT$7:$AT$9999,$AF$4)</f>
        <v>0</v>
      </c>
      <c r="AG233" s="21">
        <f>COUNTIFS([2]nominal!$Q$7:$Q$9999,$H233,[2]nominal!$DH$7:$DH$9999,$AG$4)</f>
        <v>0</v>
      </c>
      <c r="AH233" s="21">
        <f>COUNTIFS([2]nominal!$Q$7:$Q$9999,$H233,[2]nominal!$CN$7:$CN$9999,$AH$4)</f>
        <v>0</v>
      </c>
      <c r="AI233" s="21">
        <f>COUNTIFS([2]nominal!$Q$7:$Q$9999,$H233,[2]nominal!$CN$7:$CN$9999,$AI$4)</f>
        <v>0</v>
      </c>
      <c r="AJ233" s="21">
        <f>COUNTIFS([2]nominal!$Q$7:$Q$9999,$H233,[2]nominal!$CN$7:$CN$9999,$AJ$4)</f>
        <v>0</v>
      </c>
      <c r="AK233" s="21">
        <f>COUNTIFS([2]nominal!$Q$7:$Q$9999,$H233,[2]nominal!$CN$7:$CN$9999,$AK$4)</f>
        <v>0</v>
      </c>
      <c r="AL233" s="21">
        <f>COUNTIFS([2]nominal!$Q$7:$Q$9999,$H233,[2]nominal!$CO$7:$CO$9999,$AL$4)</f>
        <v>0</v>
      </c>
      <c r="AM233" s="21">
        <f>COUNTIFS([2]nominal!$Q$7:$Q$9999,$H233,[2]nominal!$CO$7:$CO$9999,$AM$4)</f>
        <v>0</v>
      </c>
      <c r="AN233" s="21">
        <f>COUNTIFS([2]nominal!$Q$7:$Q$9999,$H233,[2]nominal!$CO$7:$CO$9999,$AN$4)</f>
        <v>0</v>
      </c>
      <c r="AO233" s="21">
        <f>COUNTIFS([2]nominal!$Q$7:$Q$9999,$H233,[2]nominal!$DE$7:$DE$9999,$AO$4)</f>
        <v>0</v>
      </c>
      <c r="AP233" s="21">
        <f>COUNTIFS([2]nominal!$Q$7:$Q$9999,$H233,[2]nominal!$DE$7:$DE$9999,$AP$4)</f>
        <v>0</v>
      </c>
      <c r="AQ233" s="21">
        <f>COUNTIFS([2]nominal!$Q$7:$Q$9999,$H233,[2]nominal!$DE$7:$DE$9999,$AQ$4)</f>
        <v>0</v>
      </c>
      <c r="AR233" s="21">
        <f>COUNTIFS([2]nominal!$Q$7:$Q$9999,$H233,[2]nominal!$DQ$7:$DQ$9999,$AR$4)</f>
        <v>0</v>
      </c>
      <c r="AS233" s="21">
        <f>COUNTIFS([2]nominal!$Q$7:$Q$9999,$H233,[2]nominal!$DQ$7:$DQ$9999,$AS$4)</f>
        <v>0</v>
      </c>
      <c r="AT233" s="21">
        <f>COUNTIFS([2]nominal!$Q$7:$Q$9999,$H233,[2]nominal!$DQ$7:$DQ$9999,$AT$4)</f>
        <v>0</v>
      </c>
      <c r="AU233" s="21">
        <f>COUNTIFS([2]nominal!$Q$7:$Q$9999,$H233,[2]nominal!$DL$7:$DL$9999,$AU$4)</f>
        <v>0</v>
      </c>
      <c r="AV233" s="21">
        <f>COUNTIFS([2]nominal!$Q$7:$Q$9999,$H233,[2]nominal!$DL$7:$DL$9999,$AV$4)</f>
        <v>0</v>
      </c>
      <c r="AW233" s="21">
        <f>COUNTIFS([2]nominal!$Q$7:$Q$9999,$H233,[2]nominal!$DL$7:$DL$9999,$AW$4)</f>
        <v>0</v>
      </c>
      <c r="AX233" s="21">
        <f>COUNTIFS([2]nominal!$Q$7:$Q$9999,$H233,[2]nominal!$DL$7:$DL$9999,$AX$4)</f>
        <v>0</v>
      </c>
      <c r="AY233" s="21">
        <f>COUNTIFS([2]nominal!$Q$7:$Q$9999,$H233,[2]nominal!$DL$7:$DL$9999,$AY$4)</f>
        <v>0</v>
      </c>
      <c r="AZ233" s="21">
        <f>COUNTIFS([2]nominal!$Q$7:$Q$9999,$H233,[2]nominal!$DL$7:$DL$9999,$AZ$4)</f>
        <v>0</v>
      </c>
      <c r="BA233" s="21">
        <f>COUNTIFS([2]nominal!$Q$7:$Q$9999,$H233,[2]nominal!$DO$7:$DO$9999,$BA$4)</f>
        <v>0</v>
      </c>
      <c r="BB233" s="21">
        <f>COUNTIFS([2]nominal!$Q$7:$Q$9999,$H233,[2]nominal!$ES$7:$ES$9999,$BB$4)</f>
        <v>0</v>
      </c>
      <c r="BC233" s="11"/>
    </row>
    <row r="234" spans="1:55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f>IFERROR(VLOOKUP(H234,[1]NroPctesXeess!$E$3:$G$9999,3,FALSE),0)</f>
        <v>0</v>
      </c>
      <c r="K234" s="8">
        <f>COUNTIFS([2]nominal!$Q$7:$Q$9999,H234)</f>
        <v>0</v>
      </c>
      <c r="L234" s="8">
        <f>COUNTIFS([3]nominal!$Q$7:$Q$999,H234)</f>
        <v>0</v>
      </c>
      <c r="M234" s="8">
        <f>COUNTIFS([2]nominal!$Q$7:$Q$9999,$H234,[2]nominal!$J$7:$J$9999,"&lt;6")</f>
        <v>0</v>
      </c>
      <c r="N234" s="8">
        <f>COUNTIFS([2]nominal!$Q$7:$Q$9999,$H234,[2]nominal!$J$7:$J$9999,"&gt;5",[2]nominal!$J$7:$J$9999,"&lt;12")</f>
        <v>0</v>
      </c>
      <c r="O234" s="8">
        <f>COUNTIFS([2]nominal!$Q$7:$Q$9999,$H234,[2]nominal!$J$7:$J$9999,"&gt;11",[2]nominal!$J$7:$J$9999,"&lt;18")</f>
        <v>0</v>
      </c>
      <c r="P234" s="8">
        <f>COUNTIFS([2]nominal!$Q$7:$Q$9999,$H234,[2]nominal!$J$7:$J$9999,"&gt;17",[2]nominal!$J$7:$J$9999,"&lt;30")</f>
        <v>0</v>
      </c>
      <c r="Q234" s="8">
        <f>COUNTIFS([2]nominal!$Q$7:$Q$9999,$H234,[2]nominal!$J$7:$J$9999,"&gt;29",[2]nominal!$J$7:$J$9999,"&lt;60")</f>
        <v>0</v>
      </c>
      <c r="R234" s="8">
        <f>COUNTIFS([2]nominal!$Q$7:$Q$9999,$H234,[2]nominal!$J$7:$J$9999,"&gt;59")</f>
        <v>0</v>
      </c>
      <c r="S234" s="8">
        <f>COUNTIFS([2]nominal!$Q$7:$Q$9999,$H234,[2]nominal!$AH$7:$AH$9999,$S$4)</f>
        <v>0</v>
      </c>
      <c r="T234" s="21">
        <f>COUNTIFS([2]nominal!$Q$7:$Q$9999,$H234,[2]nominal!$AH$7:$AH$9999,$T$4)</f>
        <v>0</v>
      </c>
      <c r="U234" s="21">
        <f>COUNTIFS([2]nominal!$Q$7:$Q$9999,$H234,[2]nominal!$AH$7:$AH$9999,$U$4)</f>
        <v>0</v>
      </c>
      <c r="V234" s="21">
        <f>COUNTIFS([2]nominal!$Q$7:$Q$9999,$H234,[2]nominal!$AH$7:$AH$9999,$V$4)</f>
        <v>0</v>
      </c>
      <c r="W234" s="21">
        <f>COUNTIFS([2]nominal!$Q$7:$Q$9999,$H234,[2]nominal!$AH$7:$AH$9999,$W$4)</f>
        <v>0</v>
      </c>
      <c r="X234" s="8">
        <f>COUNTIFS([2]nominal!$Q$7:$Q$9999,$H234,[2]nominal!$AF$7:$AF$9999,$X$4)</f>
        <v>0</v>
      </c>
      <c r="Y234" s="21">
        <f>COUNTIFS([2]nominal!$Q$7:$Q$9999,$H234,[2]nominal!$AF$7:$AF$9999,$Y$4)</f>
        <v>0</v>
      </c>
      <c r="Z234" s="21">
        <f>COUNTIFS([2]nominal!$Q$7:$Q$9999,$H234,[2]nominal!$AK$7:$AK$9999,$Z$4)</f>
        <v>0</v>
      </c>
      <c r="AA234" s="21">
        <f>COUNTIFS([2]nominal!$Q$7:$Q$9999,$H234,[2]nominal!$AK$7:$AK$9999,$AA$4)</f>
        <v>0</v>
      </c>
      <c r="AB234" s="21">
        <f>COUNTIFS([2]nominal!$Q$7:$Q$9999,$H234,[2]nominal!$AK$7:$AK$9999,$AB$4)</f>
        <v>0</v>
      </c>
      <c r="AC234" s="21">
        <f>COUNTIFS([2]nominal!$Q$7:$Q$9999,$H234,[2]nominal!$AW$7:$AW$9999,$AC$4)</f>
        <v>0</v>
      </c>
      <c r="AD234" s="21">
        <f>COUNTIFS([2]nominal!$Q$7:$Q$9999,$H234,[2]nominal!$AZ$7:$AZ$9999,$AD$4)</f>
        <v>0</v>
      </c>
      <c r="AE234" s="8">
        <f>COUNTIFS([2]nominal!$Q$7:$Q$9999,$H234,[2]nominal!$AO$7:$AO$9999,$AE$4)</f>
        <v>0</v>
      </c>
      <c r="AF234" s="8">
        <f>COUNTIFS([2]nominal!$Q$7:$Q$9999,$H234,[2]nominal!$AT$7:$AT$9999,$AF$4)</f>
        <v>0</v>
      </c>
      <c r="AG234" s="21">
        <f>COUNTIFS([2]nominal!$Q$7:$Q$9999,$H234,[2]nominal!$DH$7:$DH$9999,$AG$4)</f>
        <v>0</v>
      </c>
      <c r="AH234" s="21">
        <f>COUNTIFS([2]nominal!$Q$7:$Q$9999,$H234,[2]nominal!$CN$7:$CN$9999,$AH$4)</f>
        <v>0</v>
      </c>
      <c r="AI234" s="21">
        <f>COUNTIFS([2]nominal!$Q$7:$Q$9999,$H234,[2]nominal!$CN$7:$CN$9999,$AI$4)</f>
        <v>0</v>
      </c>
      <c r="AJ234" s="21">
        <f>COUNTIFS([2]nominal!$Q$7:$Q$9999,$H234,[2]nominal!$CN$7:$CN$9999,$AJ$4)</f>
        <v>0</v>
      </c>
      <c r="AK234" s="21">
        <f>COUNTIFS([2]nominal!$Q$7:$Q$9999,$H234,[2]nominal!$CN$7:$CN$9999,$AK$4)</f>
        <v>0</v>
      </c>
      <c r="AL234" s="21">
        <f>COUNTIFS([2]nominal!$Q$7:$Q$9999,$H234,[2]nominal!$CO$7:$CO$9999,$AL$4)</f>
        <v>0</v>
      </c>
      <c r="AM234" s="21">
        <f>COUNTIFS([2]nominal!$Q$7:$Q$9999,$H234,[2]nominal!$CO$7:$CO$9999,$AM$4)</f>
        <v>0</v>
      </c>
      <c r="AN234" s="21">
        <f>COUNTIFS([2]nominal!$Q$7:$Q$9999,$H234,[2]nominal!$CO$7:$CO$9999,$AN$4)</f>
        <v>0</v>
      </c>
      <c r="AO234" s="21">
        <f>COUNTIFS([2]nominal!$Q$7:$Q$9999,$H234,[2]nominal!$DE$7:$DE$9999,$AO$4)</f>
        <v>0</v>
      </c>
      <c r="AP234" s="21">
        <f>COUNTIFS([2]nominal!$Q$7:$Q$9999,$H234,[2]nominal!$DE$7:$DE$9999,$AP$4)</f>
        <v>0</v>
      </c>
      <c r="AQ234" s="21">
        <f>COUNTIFS([2]nominal!$Q$7:$Q$9999,$H234,[2]nominal!$DE$7:$DE$9999,$AQ$4)</f>
        <v>0</v>
      </c>
      <c r="AR234" s="21">
        <f>COUNTIFS([2]nominal!$Q$7:$Q$9999,$H234,[2]nominal!$DQ$7:$DQ$9999,$AR$4)</f>
        <v>0</v>
      </c>
      <c r="AS234" s="21">
        <f>COUNTIFS([2]nominal!$Q$7:$Q$9999,$H234,[2]nominal!$DQ$7:$DQ$9999,$AS$4)</f>
        <v>0</v>
      </c>
      <c r="AT234" s="21">
        <f>COUNTIFS([2]nominal!$Q$7:$Q$9999,$H234,[2]nominal!$DQ$7:$DQ$9999,$AT$4)</f>
        <v>0</v>
      </c>
      <c r="AU234" s="21">
        <f>COUNTIFS([2]nominal!$Q$7:$Q$9999,$H234,[2]nominal!$DL$7:$DL$9999,$AU$4)</f>
        <v>0</v>
      </c>
      <c r="AV234" s="21">
        <f>COUNTIFS([2]nominal!$Q$7:$Q$9999,$H234,[2]nominal!$DL$7:$DL$9999,$AV$4)</f>
        <v>0</v>
      </c>
      <c r="AW234" s="21">
        <f>COUNTIFS([2]nominal!$Q$7:$Q$9999,$H234,[2]nominal!$DL$7:$DL$9999,$AW$4)</f>
        <v>0</v>
      </c>
      <c r="AX234" s="21">
        <f>COUNTIFS([2]nominal!$Q$7:$Q$9999,$H234,[2]nominal!$DL$7:$DL$9999,$AX$4)</f>
        <v>0</v>
      </c>
      <c r="AY234" s="21">
        <f>COUNTIFS([2]nominal!$Q$7:$Q$9999,$H234,[2]nominal!$DL$7:$DL$9999,$AY$4)</f>
        <v>0</v>
      </c>
      <c r="AZ234" s="21">
        <f>COUNTIFS([2]nominal!$Q$7:$Q$9999,$H234,[2]nominal!$DL$7:$DL$9999,$AZ$4)</f>
        <v>0</v>
      </c>
      <c r="BA234" s="21">
        <f>COUNTIFS([2]nominal!$Q$7:$Q$9999,$H234,[2]nominal!$DO$7:$DO$9999,$BA$4)</f>
        <v>0</v>
      </c>
      <c r="BB234" s="21">
        <f>COUNTIFS([2]nominal!$Q$7:$Q$9999,$H234,[2]nominal!$ES$7:$ES$9999,$BB$4)</f>
        <v>0</v>
      </c>
      <c r="BC234" s="11"/>
    </row>
    <row r="235" spans="1:55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f>IFERROR(VLOOKUP(H235,[1]NroPctesXeess!$E$3:$G$9999,3,FALSE),0)</f>
        <v>4</v>
      </c>
      <c r="K235" s="8">
        <f>COUNTIFS([2]nominal!$Q$7:$Q$9999,H235)</f>
        <v>4</v>
      </c>
      <c r="L235" s="8">
        <f>COUNTIFS([3]nominal!$Q$7:$Q$999,H235)</f>
        <v>0</v>
      </c>
      <c r="M235" s="8">
        <f>COUNTIFS([2]nominal!$Q$7:$Q$9999,$H235,[2]nominal!$J$7:$J$9999,"&lt;6")</f>
        <v>0</v>
      </c>
      <c r="N235" s="8">
        <f>COUNTIFS([2]nominal!$Q$7:$Q$9999,$H235,[2]nominal!$J$7:$J$9999,"&gt;5",[2]nominal!$J$7:$J$9999,"&lt;12")</f>
        <v>0</v>
      </c>
      <c r="O235" s="8">
        <f>COUNTIFS([2]nominal!$Q$7:$Q$9999,$H235,[2]nominal!$J$7:$J$9999,"&gt;11",[2]nominal!$J$7:$J$9999,"&lt;18")</f>
        <v>1</v>
      </c>
      <c r="P235" s="8">
        <f>COUNTIFS([2]nominal!$Q$7:$Q$9999,$H235,[2]nominal!$J$7:$J$9999,"&gt;17",[2]nominal!$J$7:$J$9999,"&lt;30")</f>
        <v>0</v>
      </c>
      <c r="Q235" s="8">
        <f>COUNTIFS([2]nominal!$Q$7:$Q$9999,$H235,[2]nominal!$J$7:$J$9999,"&gt;29",[2]nominal!$J$7:$J$9999,"&lt;60")</f>
        <v>2</v>
      </c>
      <c r="R235" s="8">
        <f>COUNTIFS([2]nominal!$Q$7:$Q$9999,$H235,[2]nominal!$J$7:$J$9999,"&gt;59")</f>
        <v>1</v>
      </c>
      <c r="S235" s="8">
        <f>COUNTIFS([2]nominal!$Q$7:$Q$9999,$H235,[2]nominal!$AH$7:$AH$9999,$S$4)</f>
        <v>3</v>
      </c>
      <c r="T235" s="21">
        <f>COUNTIFS([2]nominal!$Q$7:$Q$9999,$H235,[2]nominal!$AH$7:$AH$9999,$T$4)</f>
        <v>0</v>
      </c>
      <c r="U235" s="21">
        <f>COUNTIFS([2]nominal!$Q$7:$Q$9999,$H235,[2]nominal!$AH$7:$AH$9999,$U$4)</f>
        <v>1</v>
      </c>
      <c r="V235" s="21">
        <f>COUNTIFS([2]nominal!$Q$7:$Q$9999,$H235,[2]nominal!$AH$7:$AH$9999,$V$4)</f>
        <v>0</v>
      </c>
      <c r="W235" s="21">
        <f>COUNTIFS([2]nominal!$Q$7:$Q$9999,$H235,[2]nominal!$AH$7:$AH$9999,$W$4)</f>
        <v>0</v>
      </c>
      <c r="X235" s="8">
        <f>COUNTIFS([2]nominal!$Q$7:$Q$9999,$H235,[2]nominal!$AF$7:$AF$9999,$X$4)</f>
        <v>4</v>
      </c>
      <c r="Y235" s="21">
        <f>COUNTIFS([2]nominal!$Q$7:$Q$9999,$H235,[2]nominal!$AF$7:$AF$9999,$Y$4)</f>
        <v>0</v>
      </c>
      <c r="Z235" s="21">
        <f>COUNTIFS([2]nominal!$Q$7:$Q$9999,$H235,[2]nominal!$AK$7:$AK$9999,$Z$4)</f>
        <v>4</v>
      </c>
      <c r="AA235" s="21">
        <f>COUNTIFS([2]nominal!$Q$7:$Q$9999,$H235,[2]nominal!$AK$7:$AK$9999,$AA$4)</f>
        <v>0</v>
      </c>
      <c r="AB235" s="21">
        <f>COUNTIFS([2]nominal!$Q$7:$Q$9999,$H235,[2]nominal!$AK$7:$AK$9999,$AB$4)</f>
        <v>0</v>
      </c>
      <c r="AC235" s="21">
        <f>COUNTIFS([2]nominal!$Q$7:$Q$9999,$H235,[2]nominal!$AW$7:$AW$9999,$AC$4)</f>
        <v>0</v>
      </c>
      <c r="AD235" s="21">
        <f>COUNTIFS([2]nominal!$Q$7:$Q$9999,$H235,[2]nominal!$AZ$7:$AZ$9999,$AD$4)</f>
        <v>0</v>
      </c>
      <c r="AE235" s="8">
        <f>COUNTIFS([2]nominal!$Q$7:$Q$9999,$H235,[2]nominal!$AO$7:$AO$9999,$AE$4)</f>
        <v>0</v>
      </c>
      <c r="AF235" s="8">
        <f>COUNTIFS([2]nominal!$Q$7:$Q$9999,$H235,[2]nominal!$AT$7:$AT$9999,$AF$4)</f>
        <v>0</v>
      </c>
      <c r="AG235" s="21">
        <f>COUNTIFS([2]nominal!$Q$7:$Q$9999,$H235,[2]nominal!$DH$7:$DH$9999,$AG$4)</f>
        <v>0</v>
      </c>
      <c r="AH235" s="21">
        <f>COUNTIFS([2]nominal!$Q$7:$Q$9999,$H235,[2]nominal!$CN$7:$CN$9999,$AH$4)</f>
        <v>0</v>
      </c>
      <c r="AI235" s="21">
        <f>COUNTIFS([2]nominal!$Q$7:$Q$9999,$H235,[2]nominal!$CN$7:$CN$9999,$AI$4)</f>
        <v>0</v>
      </c>
      <c r="AJ235" s="21">
        <f>COUNTIFS([2]nominal!$Q$7:$Q$9999,$H235,[2]nominal!$CN$7:$CN$9999,$AJ$4)</f>
        <v>0</v>
      </c>
      <c r="AK235" s="21">
        <f>COUNTIFS([2]nominal!$Q$7:$Q$9999,$H235,[2]nominal!$CN$7:$CN$9999,$AK$4)</f>
        <v>4</v>
      </c>
      <c r="AL235" s="21">
        <f>COUNTIFS([2]nominal!$Q$7:$Q$9999,$H235,[2]nominal!$CO$7:$CO$9999,$AL$4)</f>
        <v>0</v>
      </c>
      <c r="AM235" s="21">
        <f>COUNTIFS([2]nominal!$Q$7:$Q$9999,$H235,[2]nominal!$CO$7:$CO$9999,$AM$4)</f>
        <v>0</v>
      </c>
      <c r="AN235" s="21">
        <f>COUNTIFS([2]nominal!$Q$7:$Q$9999,$H235,[2]nominal!$CO$7:$CO$9999,$AN$4)</f>
        <v>4</v>
      </c>
      <c r="AO235" s="21">
        <f>COUNTIFS([2]nominal!$Q$7:$Q$9999,$H235,[2]nominal!$DE$7:$DE$9999,$AO$4)</f>
        <v>1</v>
      </c>
      <c r="AP235" s="21">
        <f>COUNTIFS([2]nominal!$Q$7:$Q$9999,$H235,[2]nominal!$DE$7:$DE$9999,$AP$4)</f>
        <v>1</v>
      </c>
      <c r="AQ235" s="21">
        <f>COUNTIFS([2]nominal!$Q$7:$Q$9999,$H235,[2]nominal!$DE$7:$DE$9999,$AQ$4)</f>
        <v>2</v>
      </c>
      <c r="AR235" s="21">
        <f>COUNTIFS([2]nominal!$Q$7:$Q$9999,$H235,[2]nominal!$DQ$7:$DQ$9999,$AR$4)</f>
        <v>0</v>
      </c>
      <c r="AS235" s="21">
        <f>COUNTIFS([2]nominal!$Q$7:$Q$9999,$H235,[2]nominal!$DQ$7:$DQ$9999,$AS$4)</f>
        <v>1</v>
      </c>
      <c r="AT235" s="21">
        <f>COUNTIFS([2]nominal!$Q$7:$Q$9999,$H235,[2]nominal!$DQ$7:$DQ$9999,$AT$4)</f>
        <v>3</v>
      </c>
      <c r="AU235" s="21">
        <f>COUNTIFS([2]nominal!$Q$7:$Q$9999,$H235,[2]nominal!$DL$7:$DL$9999,$AU$4)</f>
        <v>0</v>
      </c>
      <c r="AV235" s="21">
        <f>COUNTIFS([2]nominal!$Q$7:$Q$9999,$H235,[2]nominal!$DL$7:$DL$9999,$AV$4)</f>
        <v>0</v>
      </c>
      <c r="AW235" s="21">
        <f>COUNTIFS([2]nominal!$Q$7:$Q$9999,$H235,[2]nominal!$DL$7:$DL$9999,$AW$4)</f>
        <v>0</v>
      </c>
      <c r="AX235" s="21">
        <f>COUNTIFS([2]nominal!$Q$7:$Q$9999,$H235,[2]nominal!$DL$7:$DL$9999,$AX$4)</f>
        <v>0</v>
      </c>
      <c r="AY235" s="21">
        <f>COUNTIFS([2]nominal!$Q$7:$Q$9999,$H235,[2]nominal!$DL$7:$DL$9999,$AY$4)</f>
        <v>1</v>
      </c>
      <c r="AZ235" s="21">
        <f>COUNTIFS([2]nominal!$Q$7:$Q$9999,$H235,[2]nominal!$DL$7:$DL$9999,$AZ$4)</f>
        <v>3</v>
      </c>
      <c r="BA235" s="21">
        <f>COUNTIFS([2]nominal!$Q$7:$Q$9999,$H235,[2]nominal!$DO$7:$DO$9999,$BA$4)</f>
        <v>0</v>
      </c>
      <c r="BB235" s="21">
        <f>COUNTIFS([2]nominal!$Q$7:$Q$9999,$H235,[2]nominal!$ES$7:$ES$9999,$BB$4)</f>
        <v>0</v>
      </c>
      <c r="BC235" s="11"/>
    </row>
    <row r="236" spans="1:55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f>IFERROR(VLOOKUP(H236,[1]NroPctesXeess!$E$3:$G$9999,3,FALSE),0)</f>
        <v>0</v>
      </c>
      <c r="K236" s="8">
        <f>COUNTIFS([2]nominal!$Q$7:$Q$9999,H236)</f>
        <v>0</v>
      </c>
      <c r="L236" s="8">
        <f>COUNTIFS([3]nominal!$Q$7:$Q$999,H236)</f>
        <v>0</v>
      </c>
      <c r="M236" s="8">
        <f>COUNTIFS([2]nominal!$Q$7:$Q$9999,$H236,[2]nominal!$J$7:$J$9999,"&lt;6")</f>
        <v>0</v>
      </c>
      <c r="N236" s="8">
        <f>COUNTIFS([2]nominal!$Q$7:$Q$9999,$H236,[2]nominal!$J$7:$J$9999,"&gt;5",[2]nominal!$J$7:$J$9999,"&lt;12")</f>
        <v>0</v>
      </c>
      <c r="O236" s="8">
        <f>COUNTIFS([2]nominal!$Q$7:$Q$9999,$H236,[2]nominal!$J$7:$J$9999,"&gt;11",[2]nominal!$J$7:$J$9999,"&lt;18")</f>
        <v>0</v>
      </c>
      <c r="P236" s="8">
        <f>COUNTIFS([2]nominal!$Q$7:$Q$9999,$H236,[2]nominal!$J$7:$J$9999,"&gt;17",[2]nominal!$J$7:$J$9999,"&lt;30")</f>
        <v>0</v>
      </c>
      <c r="Q236" s="8">
        <f>COUNTIFS([2]nominal!$Q$7:$Q$9999,$H236,[2]nominal!$J$7:$J$9999,"&gt;29",[2]nominal!$J$7:$J$9999,"&lt;60")</f>
        <v>0</v>
      </c>
      <c r="R236" s="8">
        <f>COUNTIFS([2]nominal!$Q$7:$Q$9999,$H236,[2]nominal!$J$7:$J$9999,"&gt;59")</f>
        <v>0</v>
      </c>
      <c r="S236" s="8">
        <f>COUNTIFS([2]nominal!$Q$7:$Q$9999,$H236,[2]nominal!$AH$7:$AH$9999,$S$4)</f>
        <v>0</v>
      </c>
      <c r="T236" s="21">
        <f>COUNTIFS([2]nominal!$Q$7:$Q$9999,$H236,[2]nominal!$AH$7:$AH$9999,$T$4)</f>
        <v>0</v>
      </c>
      <c r="U236" s="21">
        <f>COUNTIFS([2]nominal!$Q$7:$Q$9999,$H236,[2]nominal!$AH$7:$AH$9999,$U$4)</f>
        <v>0</v>
      </c>
      <c r="V236" s="21">
        <f>COUNTIFS([2]nominal!$Q$7:$Q$9999,$H236,[2]nominal!$AH$7:$AH$9999,$V$4)</f>
        <v>0</v>
      </c>
      <c r="W236" s="21">
        <f>COUNTIFS([2]nominal!$Q$7:$Q$9999,$H236,[2]nominal!$AH$7:$AH$9999,$W$4)</f>
        <v>0</v>
      </c>
      <c r="X236" s="8">
        <f>COUNTIFS([2]nominal!$Q$7:$Q$9999,$H236,[2]nominal!$AF$7:$AF$9999,$X$4)</f>
        <v>0</v>
      </c>
      <c r="Y236" s="21">
        <f>COUNTIFS([2]nominal!$Q$7:$Q$9999,$H236,[2]nominal!$AF$7:$AF$9999,$Y$4)</f>
        <v>0</v>
      </c>
      <c r="Z236" s="21">
        <f>COUNTIFS([2]nominal!$Q$7:$Q$9999,$H236,[2]nominal!$AK$7:$AK$9999,$Z$4)</f>
        <v>0</v>
      </c>
      <c r="AA236" s="21">
        <f>COUNTIFS([2]nominal!$Q$7:$Q$9999,$H236,[2]nominal!$AK$7:$AK$9999,$AA$4)</f>
        <v>0</v>
      </c>
      <c r="AB236" s="21">
        <f>COUNTIFS([2]nominal!$Q$7:$Q$9999,$H236,[2]nominal!$AK$7:$AK$9999,$AB$4)</f>
        <v>0</v>
      </c>
      <c r="AC236" s="21">
        <f>COUNTIFS([2]nominal!$Q$7:$Q$9999,$H236,[2]nominal!$AW$7:$AW$9999,$AC$4)</f>
        <v>0</v>
      </c>
      <c r="AD236" s="21">
        <f>COUNTIFS([2]nominal!$Q$7:$Q$9999,$H236,[2]nominal!$AZ$7:$AZ$9999,$AD$4)</f>
        <v>0</v>
      </c>
      <c r="AE236" s="8">
        <f>COUNTIFS([2]nominal!$Q$7:$Q$9999,$H236,[2]nominal!$AO$7:$AO$9999,$AE$4)</f>
        <v>0</v>
      </c>
      <c r="AF236" s="8">
        <f>COUNTIFS([2]nominal!$Q$7:$Q$9999,$H236,[2]nominal!$AT$7:$AT$9999,$AF$4)</f>
        <v>0</v>
      </c>
      <c r="AG236" s="21">
        <f>COUNTIFS([2]nominal!$Q$7:$Q$9999,$H236,[2]nominal!$DH$7:$DH$9999,$AG$4)</f>
        <v>0</v>
      </c>
      <c r="AH236" s="21">
        <f>COUNTIFS([2]nominal!$Q$7:$Q$9999,$H236,[2]nominal!$CN$7:$CN$9999,$AH$4)</f>
        <v>0</v>
      </c>
      <c r="AI236" s="21">
        <f>COUNTIFS([2]nominal!$Q$7:$Q$9999,$H236,[2]nominal!$CN$7:$CN$9999,$AI$4)</f>
        <v>0</v>
      </c>
      <c r="AJ236" s="21">
        <f>COUNTIFS([2]nominal!$Q$7:$Q$9999,$H236,[2]nominal!$CN$7:$CN$9999,$AJ$4)</f>
        <v>0</v>
      </c>
      <c r="AK236" s="21">
        <f>COUNTIFS([2]nominal!$Q$7:$Q$9999,$H236,[2]nominal!$CN$7:$CN$9999,$AK$4)</f>
        <v>0</v>
      </c>
      <c r="AL236" s="21">
        <f>COUNTIFS([2]nominal!$Q$7:$Q$9999,$H236,[2]nominal!$CO$7:$CO$9999,$AL$4)</f>
        <v>0</v>
      </c>
      <c r="AM236" s="21">
        <f>COUNTIFS([2]nominal!$Q$7:$Q$9999,$H236,[2]nominal!$CO$7:$CO$9999,$AM$4)</f>
        <v>0</v>
      </c>
      <c r="AN236" s="21">
        <f>COUNTIFS([2]nominal!$Q$7:$Q$9999,$H236,[2]nominal!$CO$7:$CO$9999,$AN$4)</f>
        <v>0</v>
      </c>
      <c r="AO236" s="21">
        <f>COUNTIFS([2]nominal!$Q$7:$Q$9999,$H236,[2]nominal!$DE$7:$DE$9999,$AO$4)</f>
        <v>0</v>
      </c>
      <c r="AP236" s="21">
        <f>COUNTIFS([2]nominal!$Q$7:$Q$9999,$H236,[2]nominal!$DE$7:$DE$9999,$AP$4)</f>
        <v>0</v>
      </c>
      <c r="AQ236" s="21">
        <f>COUNTIFS([2]nominal!$Q$7:$Q$9999,$H236,[2]nominal!$DE$7:$DE$9999,$AQ$4)</f>
        <v>0</v>
      </c>
      <c r="AR236" s="21">
        <f>COUNTIFS([2]nominal!$Q$7:$Q$9999,$H236,[2]nominal!$DQ$7:$DQ$9999,$AR$4)</f>
        <v>0</v>
      </c>
      <c r="AS236" s="21">
        <f>COUNTIFS([2]nominal!$Q$7:$Q$9999,$H236,[2]nominal!$DQ$7:$DQ$9999,$AS$4)</f>
        <v>0</v>
      </c>
      <c r="AT236" s="21">
        <f>COUNTIFS([2]nominal!$Q$7:$Q$9999,$H236,[2]nominal!$DQ$7:$DQ$9999,$AT$4)</f>
        <v>0</v>
      </c>
      <c r="AU236" s="21">
        <f>COUNTIFS([2]nominal!$Q$7:$Q$9999,$H236,[2]nominal!$DL$7:$DL$9999,$AU$4)</f>
        <v>0</v>
      </c>
      <c r="AV236" s="21">
        <f>COUNTIFS([2]nominal!$Q$7:$Q$9999,$H236,[2]nominal!$DL$7:$DL$9999,$AV$4)</f>
        <v>0</v>
      </c>
      <c r="AW236" s="21">
        <f>COUNTIFS([2]nominal!$Q$7:$Q$9999,$H236,[2]nominal!$DL$7:$DL$9999,$AW$4)</f>
        <v>0</v>
      </c>
      <c r="AX236" s="21">
        <f>COUNTIFS([2]nominal!$Q$7:$Q$9999,$H236,[2]nominal!$DL$7:$DL$9999,$AX$4)</f>
        <v>0</v>
      </c>
      <c r="AY236" s="21">
        <f>COUNTIFS([2]nominal!$Q$7:$Q$9999,$H236,[2]nominal!$DL$7:$DL$9999,$AY$4)</f>
        <v>0</v>
      </c>
      <c r="AZ236" s="21">
        <f>COUNTIFS([2]nominal!$Q$7:$Q$9999,$H236,[2]nominal!$DL$7:$DL$9999,$AZ$4)</f>
        <v>0</v>
      </c>
      <c r="BA236" s="21">
        <f>COUNTIFS([2]nominal!$Q$7:$Q$9999,$H236,[2]nominal!$DO$7:$DO$9999,$BA$4)</f>
        <v>0</v>
      </c>
      <c r="BB236" s="21">
        <f>COUNTIFS([2]nominal!$Q$7:$Q$9999,$H236,[2]nominal!$ES$7:$ES$9999,$BB$4)</f>
        <v>0</v>
      </c>
      <c r="BC236" s="11"/>
    </row>
    <row r="237" spans="1:55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f>IFERROR(VLOOKUP(H237,[1]NroPctesXeess!$E$3:$G$9999,3,FALSE),0)</f>
        <v>0</v>
      </c>
      <c r="K237" s="8">
        <f>COUNTIFS([2]nominal!$Q$7:$Q$9999,H237)</f>
        <v>0</v>
      </c>
      <c r="L237" s="8">
        <f>COUNTIFS([3]nominal!$Q$7:$Q$999,H237)</f>
        <v>0</v>
      </c>
      <c r="M237" s="8">
        <f>COUNTIFS([2]nominal!$Q$7:$Q$9999,$H237,[2]nominal!$J$7:$J$9999,"&lt;6")</f>
        <v>0</v>
      </c>
      <c r="N237" s="8">
        <f>COUNTIFS([2]nominal!$Q$7:$Q$9999,$H237,[2]nominal!$J$7:$J$9999,"&gt;5",[2]nominal!$J$7:$J$9999,"&lt;12")</f>
        <v>0</v>
      </c>
      <c r="O237" s="8">
        <f>COUNTIFS([2]nominal!$Q$7:$Q$9999,$H237,[2]nominal!$J$7:$J$9999,"&gt;11",[2]nominal!$J$7:$J$9999,"&lt;18")</f>
        <v>0</v>
      </c>
      <c r="P237" s="8">
        <f>COUNTIFS([2]nominal!$Q$7:$Q$9999,$H237,[2]nominal!$J$7:$J$9999,"&gt;17",[2]nominal!$J$7:$J$9999,"&lt;30")</f>
        <v>0</v>
      </c>
      <c r="Q237" s="8">
        <f>COUNTIFS([2]nominal!$Q$7:$Q$9999,$H237,[2]nominal!$J$7:$J$9999,"&gt;29",[2]nominal!$J$7:$J$9999,"&lt;60")</f>
        <v>0</v>
      </c>
      <c r="R237" s="8">
        <f>COUNTIFS([2]nominal!$Q$7:$Q$9999,$H237,[2]nominal!$J$7:$J$9999,"&gt;59")</f>
        <v>0</v>
      </c>
      <c r="S237" s="8">
        <f>COUNTIFS([2]nominal!$Q$7:$Q$9999,$H237,[2]nominal!$AH$7:$AH$9999,$S$4)</f>
        <v>0</v>
      </c>
      <c r="T237" s="21">
        <f>COUNTIFS([2]nominal!$Q$7:$Q$9999,$H237,[2]nominal!$AH$7:$AH$9999,$T$4)</f>
        <v>0</v>
      </c>
      <c r="U237" s="21">
        <f>COUNTIFS([2]nominal!$Q$7:$Q$9999,$H237,[2]nominal!$AH$7:$AH$9999,$U$4)</f>
        <v>0</v>
      </c>
      <c r="V237" s="21">
        <f>COUNTIFS([2]nominal!$Q$7:$Q$9999,$H237,[2]nominal!$AH$7:$AH$9999,$V$4)</f>
        <v>0</v>
      </c>
      <c r="W237" s="21">
        <f>COUNTIFS([2]nominal!$Q$7:$Q$9999,$H237,[2]nominal!$AH$7:$AH$9999,$W$4)</f>
        <v>0</v>
      </c>
      <c r="X237" s="8">
        <f>COUNTIFS([2]nominal!$Q$7:$Q$9999,$H237,[2]nominal!$AF$7:$AF$9999,$X$4)</f>
        <v>0</v>
      </c>
      <c r="Y237" s="21">
        <f>COUNTIFS([2]nominal!$Q$7:$Q$9999,$H237,[2]nominal!$AF$7:$AF$9999,$Y$4)</f>
        <v>0</v>
      </c>
      <c r="Z237" s="21">
        <f>COUNTIFS([2]nominal!$Q$7:$Q$9999,$H237,[2]nominal!$AK$7:$AK$9999,$Z$4)</f>
        <v>0</v>
      </c>
      <c r="AA237" s="21">
        <f>COUNTIFS([2]nominal!$Q$7:$Q$9999,$H237,[2]nominal!$AK$7:$AK$9999,$AA$4)</f>
        <v>0</v>
      </c>
      <c r="AB237" s="21">
        <f>COUNTIFS([2]nominal!$Q$7:$Q$9999,$H237,[2]nominal!$AK$7:$AK$9999,$AB$4)</f>
        <v>0</v>
      </c>
      <c r="AC237" s="21">
        <f>COUNTIFS([2]nominal!$Q$7:$Q$9999,$H237,[2]nominal!$AW$7:$AW$9999,$AC$4)</f>
        <v>0</v>
      </c>
      <c r="AD237" s="21">
        <f>COUNTIFS([2]nominal!$Q$7:$Q$9999,$H237,[2]nominal!$AZ$7:$AZ$9999,$AD$4)</f>
        <v>0</v>
      </c>
      <c r="AE237" s="8">
        <f>COUNTIFS([2]nominal!$Q$7:$Q$9999,$H237,[2]nominal!$AO$7:$AO$9999,$AE$4)</f>
        <v>0</v>
      </c>
      <c r="AF237" s="8">
        <f>COUNTIFS([2]nominal!$Q$7:$Q$9999,$H237,[2]nominal!$AT$7:$AT$9999,$AF$4)</f>
        <v>0</v>
      </c>
      <c r="AG237" s="21">
        <f>COUNTIFS([2]nominal!$Q$7:$Q$9999,$H237,[2]nominal!$DH$7:$DH$9999,$AG$4)</f>
        <v>0</v>
      </c>
      <c r="AH237" s="21">
        <f>COUNTIFS([2]nominal!$Q$7:$Q$9999,$H237,[2]nominal!$CN$7:$CN$9999,$AH$4)</f>
        <v>0</v>
      </c>
      <c r="AI237" s="21">
        <f>COUNTIFS([2]nominal!$Q$7:$Q$9999,$H237,[2]nominal!$CN$7:$CN$9999,$AI$4)</f>
        <v>0</v>
      </c>
      <c r="AJ237" s="21">
        <f>COUNTIFS([2]nominal!$Q$7:$Q$9999,$H237,[2]nominal!$CN$7:$CN$9999,$AJ$4)</f>
        <v>0</v>
      </c>
      <c r="AK237" s="21">
        <f>COUNTIFS([2]nominal!$Q$7:$Q$9999,$H237,[2]nominal!$CN$7:$CN$9999,$AK$4)</f>
        <v>0</v>
      </c>
      <c r="AL237" s="21">
        <f>COUNTIFS([2]nominal!$Q$7:$Q$9999,$H237,[2]nominal!$CO$7:$CO$9999,$AL$4)</f>
        <v>0</v>
      </c>
      <c r="AM237" s="21">
        <f>COUNTIFS([2]nominal!$Q$7:$Q$9999,$H237,[2]nominal!$CO$7:$CO$9999,$AM$4)</f>
        <v>0</v>
      </c>
      <c r="AN237" s="21">
        <f>COUNTIFS([2]nominal!$Q$7:$Q$9999,$H237,[2]nominal!$CO$7:$CO$9999,$AN$4)</f>
        <v>0</v>
      </c>
      <c r="AO237" s="21">
        <f>COUNTIFS([2]nominal!$Q$7:$Q$9999,$H237,[2]nominal!$DE$7:$DE$9999,$AO$4)</f>
        <v>0</v>
      </c>
      <c r="AP237" s="21">
        <f>COUNTIFS([2]nominal!$Q$7:$Q$9999,$H237,[2]nominal!$DE$7:$DE$9999,$AP$4)</f>
        <v>0</v>
      </c>
      <c r="AQ237" s="21">
        <f>COUNTIFS([2]nominal!$Q$7:$Q$9999,$H237,[2]nominal!$DE$7:$DE$9999,$AQ$4)</f>
        <v>0</v>
      </c>
      <c r="AR237" s="21">
        <f>COUNTIFS([2]nominal!$Q$7:$Q$9999,$H237,[2]nominal!$DQ$7:$DQ$9999,$AR$4)</f>
        <v>0</v>
      </c>
      <c r="AS237" s="21">
        <f>COUNTIFS([2]nominal!$Q$7:$Q$9999,$H237,[2]nominal!$DQ$7:$DQ$9999,$AS$4)</f>
        <v>0</v>
      </c>
      <c r="AT237" s="21">
        <f>COUNTIFS([2]nominal!$Q$7:$Q$9999,$H237,[2]nominal!$DQ$7:$DQ$9999,$AT$4)</f>
        <v>0</v>
      </c>
      <c r="AU237" s="21">
        <f>COUNTIFS([2]nominal!$Q$7:$Q$9999,$H237,[2]nominal!$DL$7:$DL$9999,$AU$4)</f>
        <v>0</v>
      </c>
      <c r="AV237" s="21">
        <f>COUNTIFS([2]nominal!$Q$7:$Q$9999,$H237,[2]nominal!$DL$7:$DL$9999,$AV$4)</f>
        <v>0</v>
      </c>
      <c r="AW237" s="21">
        <f>COUNTIFS([2]nominal!$Q$7:$Q$9999,$H237,[2]nominal!$DL$7:$DL$9999,$AW$4)</f>
        <v>0</v>
      </c>
      <c r="AX237" s="21">
        <f>COUNTIFS([2]nominal!$Q$7:$Q$9999,$H237,[2]nominal!$DL$7:$DL$9999,$AX$4)</f>
        <v>0</v>
      </c>
      <c r="AY237" s="21">
        <f>COUNTIFS([2]nominal!$Q$7:$Q$9999,$H237,[2]nominal!$DL$7:$DL$9999,$AY$4)</f>
        <v>0</v>
      </c>
      <c r="AZ237" s="21">
        <f>COUNTIFS([2]nominal!$Q$7:$Q$9999,$H237,[2]nominal!$DL$7:$DL$9999,$AZ$4)</f>
        <v>0</v>
      </c>
      <c r="BA237" s="21">
        <f>COUNTIFS([2]nominal!$Q$7:$Q$9999,$H237,[2]nominal!$DO$7:$DO$9999,$BA$4)</f>
        <v>0</v>
      </c>
      <c r="BB237" s="21">
        <f>COUNTIFS([2]nominal!$Q$7:$Q$9999,$H237,[2]nominal!$ES$7:$ES$9999,$BB$4)</f>
        <v>0</v>
      </c>
      <c r="BC237" s="11"/>
    </row>
    <row r="238" spans="1:55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f>IFERROR(VLOOKUP(H238,[1]NroPctesXeess!$E$3:$G$9999,3,FALSE),0)</f>
        <v>0</v>
      </c>
      <c r="K238" s="8">
        <f>COUNTIFS([2]nominal!$Q$7:$Q$9999,H238)</f>
        <v>0</v>
      </c>
      <c r="L238" s="8">
        <f>COUNTIFS([3]nominal!$Q$7:$Q$999,H238)</f>
        <v>0</v>
      </c>
      <c r="M238" s="8">
        <f>COUNTIFS([2]nominal!$Q$7:$Q$9999,$H238,[2]nominal!$J$7:$J$9999,"&lt;6")</f>
        <v>0</v>
      </c>
      <c r="N238" s="8">
        <f>COUNTIFS([2]nominal!$Q$7:$Q$9999,$H238,[2]nominal!$J$7:$J$9999,"&gt;5",[2]nominal!$J$7:$J$9999,"&lt;12")</f>
        <v>0</v>
      </c>
      <c r="O238" s="8">
        <f>COUNTIFS([2]nominal!$Q$7:$Q$9999,$H238,[2]nominal!$J$7:$J$9999,"&gt;11",[2]nominal!$J$7:$J$9999,"&lt;18")</f>
        <v>0</v>
      </c>
      <c r="P238" s="8">
        <f>COUNTIFS([2]nominal!$Q$7:$Q$9999,$H238,[2]nominal!$J$7:$J$9999,"&gt;17",[2]nominal!$J$7:$J$9999,"&lt;30")</f>
        <v>0</v>
      </c>
      <c r="Q238" s="8">
        <f>COUNTIFS([2]nominal!$Q$7:$Q$9999,$H238,[2]nominal!$J$7:$J$9999,"&gt;29",[2]nominal!$J$7:$J$9999,"&lt;60")</f>
        <v>0</v>
      </c>
      <c r="R238" s="8">
        <f>COUNTIFS([2]nominal!$Q$7:$Q$9999,$H238,[2]nominal!$J$7:$J$9999,"&gt;59")</f>
        <v>0</v>
      </c>
      <c r="S238" s="8">
        <f>COUNTIFS([2]nominal!$Q$7:$Q$9999,$H238,[2]nominal!$AH$7:$AH$9999,$S$4)</f>
        <v>0</v>
      </c>
      <c r="T238" s="21">
        <f>COUNTIFS([2]nominal!$Q$7:$Q$9999,$H238,[2]nominal!$AH$7:$AH$9999,$T$4)</f>
        <v>0</v>
      </c>
      <c r="U238" s="21">
        <f>COUNTIFS([2]nominal!$Q$7:$Q$9999,$H238,[2]nominal!$AH$7:$AH$9999,$U$4)</f>
        <v>0</v>
      </c>
      <c r="V238" s="21">
        <f>COUNTIFS([2]nominal!$Q$7:$Q$9999,$H238,[2]nominal!$AH$7:$AH$9999,$V$4)</f>
        <v>0</v>
      </c>
      <c r="W238" s="21">
        <f>COUNTIFS([2]nominal!$Q$7:$Q$9999,$H238,[2]nominal!$AH$7:$AH$9999,$W$4)</f>
        <v>0</v>
      </c>
      <c r="X238" s="8">
        <f>COUNTIFS([2]nominal!$Q$7:$Q$9999,$H238,[2]nominal!$AF$7:$AF$9999,$X$4)</f>
        <v>0</v>
      </c>
      <c r="Y238" s="21">
        <f>COUNTIFS([2]nominal!$Q$7:$Q$9999,$H238,[2]nominal!$AF$7:$AF$9999,$Y$4)</f>
        <v>0</v>
      </c>
      <c r="Z238" s="21">
        <f>COUNTIFS([2]nominal!$Q$7:$Q$9999,$H238,[2]nominal!$AK$7:$AK$9999,$Z$4)</f>
        <v>0</v>
      </c>
      <c r="AA238" s="21">
        <f>COUNTIFS([2]nominal!$Q$7:$Q$9999,$H238,[2]nominal!$AK$7:$AK$9999,$AA$4)</f>
        <v>0</v>
      </c>
      <c r="AB238" s="21">
        <f>COUNTIFS([2]nominal!$Q$7:$Q$9999,$H238,[2]nominal!$AK$7:$AK$9999,$AB$4)</f>
        <v>0</v>
      </c>
      <c r="AC238" s="21">
        <f>COUNTIFS([2]nominal!$Q$7:$Q$9999,$H238,[2]nominal!$AW$7:$AW$9999,$AC$4)</f>
        <v>0</v>
      </c>
      <c r="AD238" s="21">
        <f>COUNTIFS([2]nominal!$Q$7:$Q$9999,$H238,[2]nominal!$AZ$7:$AZ$9999,$AD$4)</f>
        <v>0</v>
      </c>
      <c r="AE238" s="8">
        <f>COUNTIFS([2]nominal!$Q$7:$Q$9999,$H238,[2]nominal!$AO$7:$AO$9999,$AE$4)</f>
        <v>0</v>
      </c>
      <c r="AF238" s="8">
        <f>COUNTIFS([2]nominal!$Q$7:$Q$9999,$H238,[2]nominal!$AT$7:$AT$9999,$AF$4)</f>
        <v>0</v>
      </c>
      <c r="AG238" s="21">
        <f>COUNTIFS([2]nominal!$Q$7:$Q$9999,$H238,[2]nominal!$DH$7:$DH$9999,$AG$4)</f>
        <v>0</v>
      </c>
      <c r="AH238" s="21">
        <f>COUNTIFS([2]nominal!$Q$7:$Q$9999,$H238,[2]nominal!$CN$7:$CN$9999,$AH$4)</f>
        <v>0</v>
      </c>
      <c r="AI238" s="21">
        <f>COUNTIFS([2]nominal!$Q$7:$Q$9999,$H238,[2]nominal!$CN$7:$CN$9999,$AI$4)</f>
        <v>0</v>
      </c>
      <c r="AJ238" s="21">
        <f>COUNTIFS([2]nominal!$Q$7:$Q$9999,$H238,[2]nominal!$CN$7:$CN$9999,$AJ$4)</f>
        <v>0</v>
      </c>
      <c r="AK238" s="21">
        <f>COUNTIFS([2]nominal!$Q$7:$Q$9999,$H238,[2]nominal!$CN$7:$CN$9999,$AK$4)</f>
        <v>0</v>
      </c>
      <c r="AL238" s="21">
        <f>COUNTIFS([2]nominal!$Q$7:$Q$9999,$H238,[2]nominal!$CO$7:$CO$9999,$AL$4)</f>
        <v>0</v>
      </c>
      <c r="AM238" s="21">
        <f>COUNTIFS([2]nominal!$Q$7:$Q$9999,$H238,[2]nominal!$CO$7:$CO$9999,$AM$4)</f>
        <v>0</v>
      </c>
      <c r="AN238" s="21">
        <f>COUNTIFS([2]nominal!$Q$7:$Q$9999,$H238,[2]nominal!$CO$7:$CO$9999,$AN$4)</f>
        <v>0</v>
      </c>
      <c r="AO238" s="21">
        <f>COUNTIFS([2]nominal!$Q$7:$Q$9999,$H238,[2]nominal!$DE$7:$DE$9999,$AO$4)</f>
        <v>0</v>
      </c>
      <c r="AP238" s="21">
        <f>COUNTIFS([2]nominal!$Q$7:$Q$9999,$H238,[2]nominal!$DE$7:$DE$9999,$AP$4)</f>
        <v>0</v>
      </c>
      <c r="AQ238" s="21">
        <f>COUNTIFS([2]nominal!$Q$7:$Q$9999,$H238,[2]nominal!$DE$7:$DE$9999,$AQ$4)</f>
        <v>0</v>
      </c>
      <c r="AR238" s="21">
        <f>COUNTIFS([2]nominal!$Q$7:$Q$9999,$H238,[2]nominal!$DQ$7:$DQ$9999,$AR$4)</f>
        <v>0</v>
      </c>
      <c r="AS238" s="21">
        <f>COUNTIFS([2]nominal!$Q$7:$Q$9999,$H238,[2]nominal!$DQ$7:$DQ$9999,$AS$4)</f>
        <v>0</v>
      </c>
      <c r="AT238" s="21">
        <f>COUNTIFS([2]nominal!$Q$7:$Q$9999,$H238,[2]nominal!$DQ$7:$DQ$9999,$AT$4)</f>
        <v>0</v>
      </c>
      <c r="AU238" s="21">
        <f>COUNTIFS([2]nominal!$Q$7:$Q$9999,$H238,[2]nominal!$DL$7:$DL$9999,$AU$4)</f>
        <v>0</v>
      </c>
      <c r="AV238" s="21">
        <f>COUNTIFS([2]nominal!$Q$7:$Q$9999,$H238,[2]nominal!$DL$7:$DL$9999,$AV$4)</f>
        <v>0</v>
      </c>
      <c r="AW238" s="21">
        <f>COUNTIFS([2]nominal!$Q$7:$Q$9999,$H238,[2]nominal!$DL$7:$DL$9999,$AW$4)</f>
        <v>0</v>
      </c>
      <c r="AX238" s="21">
        <f>COUNTIFS([2]nominal!$Q$7:$Q$9999,$H238,[2]nominal!$DL$7:$DL$9999,$AX$4)</f>
        <v>0</v>
      </c>
      <c r="AY238" s="21">
        <f>COUNTIFS([2]nominal!$Q$7:$Q$9999,$H238,[2]nominal!$DL$7:$DL$9999,$AY$4)</f>
        <v>0</v>
      </c>
      <c r="AZ238" s="21">
        <f>COUNTIFS([2]nominal!$Q$7:$Q$9999,$H238,[2]nominal!$DL$7:$DL$9999,$AZ$4)</f>
        <v>0</v>
      </c>
      <c r="BA238" s="21">
        <f>COUNTIFS([2]nominal!$Q$7:$Q$9999,$H238,[2]nominal!$DO$7:$DO$9999,$BA$4)</f>
        <v>0</v>
      </c>
      <c r="BB238" s="21">
        <f>COUNTIFS([2]nominal!$Q$7:$Q$9999,$H238,[2]nominal!$ES$7:$ES$9999,$BB$4)</f>
        <v>0</v>
      </c>
      <c r="BC238" s="11"/>
    </row>
    <row r="239" spans="1:55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f>IFERROR(VLOOKUP(H239,[1]NroPctesXeess!$E$3:$G$9999,3,FALSE),0)</f>
        <v>0</v>
      </c>
      <c r="K239" s="8">
        <f>COUNTIFS([2]nominal!$Q$7:$Q$9999,H239)</f>
        <v>0</v>
      </c>
      <c r="L239" s="8">
        <f>COUNTIFS([3]nominal!$Q$7:$Q$999,H239)</f>
        <v>0</v>
      </c>
      <c r="M239" s="8">
        <f>COUNTIFS([2]nominal!$Q$7:$Q$9999,$H239,[2]nominal!$J$7:$J$9999,"&lt;6")</f>
        <v>0</v>
      </c>
      <c r="N239" s="8">
        <f>COUNTIFS([2]nominal!$Q$7:$Q$9999,$H239,[2]nominal!$J$7:$J$9999,"&gt;5",[2]nominal!$J$7:$J$9999,"&lt;12")</f>
        <v>0</v>
      </c>
      <c r="O239" s="8">
        <f>COUNTIFS([2]nominal!$Q$7:$Q$9999,$H239,[2]nominal!$J$7:$J$9999,"&gt;11",[2]nominal!$J$7:$J$9999,"&lt;18")</f>
        <v>0</v>
      </c>
      <c r="P239" s="8">
        <f>COUNTIFS([2]nominal!$Q$7:$Q$9999,$H239,[2]nominal!$J$7:$J$9999,"&gt;17",[2]nominal!$J$7:$J$9999,"&lt;30")</f>
        <v>0</v>
      </c>
      <c r="Q239" s="8">
        <f>COUNTIFS([2]nominal!$Q$7:$Q$9999,$H239,[2]nominal!$J$7:$J$9999,"&gt;29",[2]nominal!$J$7:$J$9999,"&lt;60")</f>
        <v>0</v>
      </c>
      <c r="R239" s="8">
        <f>COUNTIFS([2]nominal!$Q$7:$Q$9999,$H239,[2]nominal!$J$7:$J$9999,"&gt;59")</f>
        <v>0</v>
      </c>
      <c r="S239" s="8">
        <f>COUNTIFS([2]nominal!$Q$7:$Q$9999,$H239,[2]nominal!$AH$7:$AH$9999,$S$4)</f>
        <v>0</v>
      </c>
      <c r="T239" s="21">
        <f>COUNTIFS([2]nominal!$Q$7:$Q$9999,$H239,[2]nominal!$AH$7:$AH$9999,$T$4)</f>
        <v>0</v>
      </c>
      <c r="U239" s="21">
        <f>COUNTIFS([2]nominal!$Q$7:$Q$9999,$H239,[2]nominal!$AH$7:$AH$9999,$U$4)</f>
        <v>0</v>
      </c>
      <c r="V239" s="21">
        <f>COUNTIFS([2]nominal!$Q$7:$Q$9999,$H239,[2]nominal!$AH$7:$AH$9999,$V$4)</f>
        <v>0</v>
      </c>
      <c r="W239" s="21">
        <f>COUNTIFS([2]nominal!$Q$7:$Q$9999,$H239,[2]nominal!$AH$7:$AH$9999,$W$4)</f>
        <v>0</v>
      </c>
      <c r="X239" s="8">
        <f>COUNTIFS([2]nominal!$Q$7:$Q$9999,$H239,[2]nominal!$AF$7:$AF$9999,$X$4)</f>
        <v>0</v>
      </c>
      <c r="Y239" s="21">
        <f>COUNTIFS([2]nominal!$Q$7:$Q$9999,$H239,[2]nominal!$AF$7:$AF$9999,$Y$4)</f>
        <v>0</v>
      </c>
      <c r="Z239" s="21">
        <f>COUNTIFS([2]nominal!$Q$7:$Q$9999,$H239,[2]nominal!$AK$7:$AK$9999,$Z$4)</f>
        <v>0</v>
      </c>
      <c r="AA239" s="21">
        <f>COUNTIFS([2]nominal!$Q$7:$Q$9999,$H239,[2]nominal!$AK$7:$AK$9999,$AA$4)</f>
        <v>0</v>
      </c>
      <c r="AB239" s="21">
        <f>COUNTIFS([2]nominal!$Q$7:$Q$9999,$H239,[2]nominal!$AK$7:$AK$9999,$AB$4)</f>
        <v>0</v>
      </c>
      <c r="AC239" s="21">
        <f>COUNTIFS([2]nominal!$Q$7:$Q$9999,$H239,[2]nominal!$AW$7:$AW$9999,$AC$4)</f>
        <v>0</v>
      </c>
      <c r="AD239" s="21">
        <f>COUNTIFS([2]nominal!$Q$7:$Q$9999,$H239,[2]nominal!$AZ$7:$AZ$9999,$AD$4)</f>
        <v>0</v>
      </c>
      <c r="AE239" s="8">
        <f>COUNTIFS([2]nominal!$Q$7:$Q$9999,$H239,[2]nominal!$AO$7:$AO$9999,$AE$4)</f>
        <v>0</v>
      </c>
      <c r="AF239" s="8">
        <f>COUNTIFS([2]nominal!$Q$7:$Q$9999,$H239,[2]nominal!$AT$7:$AT$9999,$AF$4)</f>
        <v>0</v>
      </c>
      <c r="AG239" s="21">
        <f>COUNTIFS([2]nominal!$Q$7:$Q$9999,$H239,[2]nominal!$DH$7:$DH$9999,$AG$4)</f>
        <v>0</v>
      </c>
      <c r="AH239" s="21">
        <f>COUNTIFS([2]nominal!$Q$7:$Q$9999,$H239,[2]nominal!$CN$7:$CN$9999,$AH$4)</f>
        <v>0</v>
      </c>
      <c r="AI239" s="21">
        <f>COUNTIFS([2]nominal!$Q$7:$Q$9999,$H239,[2]nominal!$CN$7:$CN$9999,$AI$4)</f>
        <v>0</v>
      </c>
      <c r="AJ239" s="21">
        <f>COUNTIFS([2]nominal!$Q$7:$Q$9999,$H239,[2]nominal!$CN$7:$CN$9999,$AJ$4)</f>
        <v>0</v>
      </c>
      <c r="AK239" s="21">
        <f>COUNTIFS([2]nominal!$Q$7:$Q$9999,$H239,[2]nominal!$CN$7:$CN$9999,$AK$4)</f>
        <v>0</v>
      </c>
      <c r="AL239" s="21">
        <f>COUNTIFS([2]nominal!$Q$7:$Q$9999,$H239,[2]nominal!$CO$7:$CO$9999,$AL$4)</f>
        <v>0</v>
      </c>
      <c r="AM239" s="21">
        <f>COUNTIFS([2]nominal!$Q$7:$Q$9999,$H239,[2]nominal!$CO$7:$CO$9999,$AM$4)</f>
        <v>0</v>
      </c>
      <c r="AN239" s="21">
        <f>COUNTIFS([2]nominal!$Q$7:$Q$9999,$H239,[2]nominal!$CO$7:$CO$9999,$AN$4)</f>
        <v>0</v>
      </c>
      <c r="AO239" s="21">
        <f>COUNTIFS([2]nominal!$Q$7:$Q$9999,$H239,[2]nominal!$DE$7:$DE$9999,$AO$4)</f>
        <v>0</v>
      </c>
      <c r="AP239" s="21">
        <f>COUNTIFS([2]nominal!$Q$7:$Q$9999,$H239,[2]nominal!$DE$7:$DE$9999,$AP$4)</f>
        <v>0</v>
      </c>
      <c r="AQ239" s="21">
        <f>COUNTIFS([2]nominal!$Q$7:$Q$9999,$H239,[2]nominal!$DE$7:$DE$9999,$AQ$4)</f>
        <v>0</v>
      </c>
      <c r="AR239" s="21">
        <f>COUNTIFS([2]nominal!$Q$7:$Q$9999,$H239,[2]nominal!$DQ$7:$DQ$9999,$AR$4)</f>
        <v>0</v>
      </c>
      <c r="AS239" s="21">
        <f>COUNTIFS([2]nominal!$Q$7:$Q$9999,$H239,[2]nominal!$DQ$7:$DQ$9999,$AS$4)</f>
        <v>0</v>
      </c>
      <c r="AT239" s="21">
        <f>COUNTIFS([2]nominal!$Q$7:$Q$9999,$H239,[2]nominal!$DQ$7:$DQ$9999,$AT$4)</f>
        <v>0</v>
      </c>
      <c r="AU239" s="21">
        <f>COUNTIFS([2]nominal!$Q$7:$Q$9999,$H239,[2]nominal!$DL$7:$DL$9999,$AU$4)</f>
        <v>0</v>
      </c>
      <c r="AV239" s="21">
        <f>COUNTIFS([2]nominal!$Q$7:$Q$9999,$H239,[2]nominal!$DL$7:$DL$9999,$AV$4)</f>
        <v>0</v>
      </c>
      <c r="AW239" s="21">
        <f>COUNTIFS([2]nominal!$Q$7:$Q$9999,$H239,[2]nominal!$DL$7:$DL$9999,$AW$4)</f>
        <v>0</v>
      </c>
      <c r="AX239" s="21">
        <f>COUNTIFS([2]nominal!$Q$7:$Q$9999,$H239,[2]nominal!$DL$7:$DL$9999,$AX$4)</f>
        <v>0</v>
      </c>
      <c r="AY239" s="21">
        <f>COUNTIFS([2]nominal!$Q$7:$Q$9999,$H239,[2]nominal!$DL$7:$DL$9999,$AY$4)</f>
        <v>0</v>
      </c>
      <c r="AZ239" s="21">
        <f>COUNTIFS([2]nominal!$Q$7:$Q$9999,$H239,[2]nominal!$DL$7:$DL$9999,$AZ$4)</f>
        <v>0</v>
      </c>
      <c r="BA239" s="21">
        <f>COUNTIFS([2]nominal!$Q$7:$Q$9999,$H239,[2]nominal!$DO$7:$DO$9999,$BA$4)</f>
        <v>0</v>
      </c>
      <c r="BB239" s="21">
        <f>COUNTIFS([2]nominal!$Q$7:$Q$9999,$H239,[2]nominal!$ES$7:$ES$9999,$BB$4)</f>
        <v>0</v>
      </c>
      <c r="BC239" s="11"/>
    </row>
    <row r="240" spans="1:55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f>IFERROR(VLOOKUP(H240,[1]NroPctesXeess!$E$3:$G$9999,3,FALSE),0)</f>
        <v>0</v>
      </c>
      <c r="K240" s="8">
        <f>COUNTIFS([2]nominal!$Q$7:$Q$9999,H240)</f>
        <v>0</v>
      </c>
      <c r="L240" s="8">
        <f>COUNTIFS([3]nominal!$Q$7:$Q$999,H240)</f>
        <v>0</v>
      </c>
      <c r="M240" s="8">
        <f>COUNTIFS([2]nominal!$Q$7:$Q$9999,$H240,[2]nominal!$J$7:$J$9999,"&lt;6")</f>
        <v>0</v>
      </c>
      <c r="N240" s="8">
        <f>COUNTIFS([2]nominal!$Q$7:$Q$9999,$H240,[2]nominal!$J$7:$J$9999,"&gt;5",[2]nominal!$J$7:$J$9999,"&lt;12")</f>
        <v>0</v>
      </c>
      <c r="O240" s="8">
        <f>COUNTIFS([2]nominal!$Q$7:$Q$9999,$H240,[2]nominal!$J$7:$J$9999,"&gt;11",[2]nominal!$J$7:$J$9999,"&lt;18")</f>
        <v>0</v>
      </c>
      <c r="P240" s="8">
        <f>COUNTIFS([2]nominal!$Q$7:$Q$9999,$H240,[2]nominal!$J$7:$J$9999,"&gt;17",[2]nominal!$J$7:$J$9999,"&lt;30")</f>
        <v>0</v>
      </c>
      <c r="Q240" s="8">
        <f>COUNTIFS([2]nominal!$Q$7:$Q$9999,$H240,[2]nominal!$J$7:$J$9999,"&gt;29",[2]nominal!$J$7:$J$9999,"&lt;60")</f>
        <v>0</v>
      </c>
      <c r="R240" s="8">
        <f>COUNTIFS([2]nominal!$Q$7:$Q$9999,$H240,[2]nominal!$J$7:$J$9999,"&gt;59")</f>
        <v>0</v>
      </c>
      <c r="S240" s="8">
        <f>COUNTIFS([2]nominal!$Q$7:$Q$9999,$H240,[2]nominal!$AH$7:$AH$9999,$S$4)</f>
        <v>0</v>
      </c>
      <c r="T240" s="21">
        <f>COUNTIFS([2]nominal!$Q$7:$Q$9999,$H240,[2]nominal!$AH$7:$AH$9999,$T$4)</f>
        <v>0</v>
      </c>
      <c r="U240" s="21">
        <f>COUNTIFS([2]nominal!$Q$7:$Q$9999,$H240,[2]nominal!$AH$7:$AH$9999,$U$4)</f>
        <v>0</v>
      </c>
      <c r="V240" s="21">
        <f>COUNTIFS([2]nominal!$Q$7:$Q$9999,$H240,[2]nominal!$AH$7:$AH$9999,$V$4)</f>
        <v>0</v>
      </c>
      <c r="W240" s="21">
        <f>COUNTIFS([2]nominal!$Q$7:$Q$9999,$H240,[2]nominal!$AH$7:$AH$9999,$W$4)</f>
        <v>0</v>
      </c>
      <c r="X240" s="8">
        <f>COUNTIFS([2]nominal!$Q$7:$Q$9999,$H240,[2]nominal!$AF$7:$AF$9999,$X$4)</f>
        <v>0</v>
      </c>
      <c r="Y240" s="21">
        <f>COUNTIFS([2]nominal!$Q$7:$Q$9999,$H240,[2]nominal!$AF$7:$AF$9999,$Y$4)</f>
        <v>0</v>
      </c>
      <c r="Z240" s="21">
        <f>COUNTIFS([2]nominal!$Q$7:$Q$9999,$H240,[2]nominal!$AK$7:$AK$9999,$Z$4)</f>
        <v>0</v>
      </c>
      <c r="AA240" s="21">
        <f>COUNTIFS([2]nominal!$Q$7:$Q$9999,$H240,[2]nominal!$AK$7:$AK$9999,$AA$4)</f>
        <v>0</v>
      </c>
      <c r="AB240" s="21">
        <f>COUNTIFS([2]nominal!$Q$7:$Q$9999,$H240,[2]nominal!$AK$7:$AK$9999,$AB$4)</f>
        <v>0</v>
      </c>
      <c r="AC240" s="21">
        <f>COUNTIFS([2]nominal!$Q$7:$Q$9999,$H240,[2]nominal!$AW$7:$AW$9999,$AC$4)</f>
        <v>0</v>
      </c>
      <c r="AD240" s="21">
        <f>COUNTIFS([2]nominal!$Q$7:$Q$9999,$H240,[2]nominal!$AZ$7:$AZ$9999,$AD$4)</f>
        <v>0</v>
      </c>
      <c r="AE240" s="8">
        <f>COUNTIFS([2]nominal!$Q$7:$Q$9999,$H240,[2]nominal!$AO$7:$AO$9999,$AE$4)</f>
        <v>0</v>
      </c>
      <c r="AF240" s="8">
        <f>COUNTIFS([2]nominal!$Q$7:$Q$9999,$H240,[2]nominal!$AT$7:$AT$9999,$AF$4)</f>
        <v>0</v>
      </c>
      <c r="AG240" s="21">
        <f>COUNTIFS([2]nominal!$Q$7:$Q$9999,$H240,[2]nominal!$DH$7:$DH$9999,$AG$4)</f>
        <v>0</v>
      </c>
      <c r="AH240" s="21">
        <f>COUNTIFS([2]nominal!$Q$7:$Q$9999,$H240,[2]nominal!$CN$7:$CN$9999,$AH$4)</f>
        <v>0</v>
      </c>
      <c r="AI240" s="21">
        <f>COUNTIFS([2]nominal!$Q$7:$Q$9999,$H240,[2]nominal!$CN$7:$CN$9999,$AI$4)</f>
        <v>0</v>
      </c>
      <c r="AJ240" s="21">
        <f>COUNTIFS([2]nominal!$Q$7:$Q$9999,$H240,[2]nominal!$CN$7:$CN$9999,$AJ$4)</f>
        <v>0</v>
      </c>
      <c r="AK240" s="21">
        <f>COUNTIFS([2]nominal!$Q$7:$Q$9999,$H240,[2]nominal!$CN$7:$CN$9999,$AK$4)</f>
        <v>0</v>
      </c>
      <c r="AL240" s="21">
        <f>COUNTIFS([2]nominal!$Q$7:$Q$9999,$H240,[2]nominal!$CO$7:$CO$9999,$AL$4)</f>
        <v>0</v>
      </c>
      <c r="AM240" s="21">
        <f>COUNTIFS([2]nominal!$Q$7:$Q$9999,$H240,[2]nominal!$CO$7:$CO$9999,$AM$4)</f>
        <v>0</v>
      </c>
      <c r="AN240" s="21">
        <f>COUNTIFS([2]nominal!$Q$7:$Q$9999,$H240,[2]nominal!$CO$7:$CO$9999,$AN$4)</f>
        <v>0</v>
      </c>
      <c r="AO240" s="21">
        <f>COUNTIFS([2]nominal!$Q$7:$Q$9999,$H240,[2]nominal!$DE$7:$DE$9999,$AO$4)</f>
        <v>0</v>
      </c>
      <c r="AP240" s="21">
        <f>COUNTIFS([2]nominal!$Q$7:$Q$9999,$H240,[2]nominal!$DE$7:$DE$9999,$AP$4)</f>
        <v>0</v>
      </c>
      <c r="AQ240" s="21">
        <f>COUNTIFS([2]nominal!$Q$7:$Q$9999,$H240,[2]nominal!$DE$7:$DE$9999,$AQ$4)</f>
        <v>0</v>
      </c>
      <c r="AR240" s="21">
        <f>COUNTIFS([2]nominal!$Q$7:$Q$9999,$H240,[2]nominal!$DQ$7:$DQ$9999,$AR$4)</f>
        <v>0</v>
      </c>
      <c r="AS240" s="21">
        <f>COUNTIFS([2]nominal!$Q$7:$Q$9999,$H240,[2]nominal!$DQ$7:$DQ$9999,$AS$4)</f>
        <v>0</v>
      </c>
      <c r="AT240" s="21">
        <f>COUNTIFS([2]nominal!$Q$7:$Q$9999,$H240,[2]nominal!$DQ$7:$DQ$9999,$AT$4)</f>
        <v>0</v>
      </c>
      <c r="AU240" s="21">
        <f>COUNTIFS([2]nominal!$Q$7:$Q$9999,$H240,[2]nominal!$DL$7:$DL$9999,$AU$4)</f>
        <v>0</v>
      </c>
      <c r="AV240" s="21">
        <f>COUNTIFS([2]nominal!$Q$7:$Q$9999,$H240,[2]nominal!$DL$7:$DL$9999,$AV$4)</f>
        <v>0</v>
      </c>
      <c r="AW240" s="21">
        <f>COUNTIFS([2]nominal!$Q$7:$Q$9999,$H240,[2]nominal!$DL$7:$DL$9999,$AW$4)</f>
        <v>0</v>
      </c>
      <c r="AX240" s="21">
        <f>COUNTIFS([2]nominal!$Q$7:$Q$9999,$H240,[2]nominal!$DL$7:$DL$9999,$AX$4)</f>
        <v>0</v>
      </c>
      <c r="AY240" s="21">
        <f>COUNTIFS([2]nominal!$Q$7:$Q$9999,$H240,[2]nominal!$DL$7:$DL$9999,$AY$4)</f>
        <v>0</v>
      </c>
      <c r="AZ240" s="21">
        <f>COUNTIFS([2]nominal!$Q$7:$Q$9999,$H240,[2]nominal!$DL$7:$DL$9999,$AZ$4)</f>
        <v>0</v>
      </c>
      <c r="BA240" s="21">
        <f>COUNTIFS([2]nominal!$Q$7:$Q$9999,$H240,[2]nominal!$DO$7:$DO$9999,$BA$4)</f>
        <v>0</v>
      </c>
      <c r="BB240" s="21">
        <f>COUNTIFS([2]nominal!$Q$7:$Q$9999,$H240,[2]nominal!$ES$7:$ES$9999,$BB$4)</f>
        <v>0</v>
      </c>
      <c r="BC240" s="11"/>
    </row>
    <row r="241" spans="1:55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f>IFERROR(VLOOKUP(H241,[1]NroPctesXeess!$E$3:$G$9999,3,FALSE),0)</f>
        <v>0</v>
      </c>
      <c r="K241" s="8">
        <f>COUNTIFS([2]nominal!$Q$7:$Q$9999,H241)</f>
        <v>0</v>
      </c>
      <c r="L241" s="8">
        <f>COUNTIFS([3]nominal!$Q$7:$Q$999,H241)</f>
        <v>0</v>
      </c>
      <c r="M241" s="8">
        <f>COUNTIFS([2]nominal!$Q$7:$Q$9999,$H241,[2]nominal!$J$7:$J$9999,"&lt;6")</f>
        <v>0</v>
      </c>
      <c r="N241" s="8">
        <f>COUNTIFS([2]nominal!$Q$7:$Q$9999,$H241,[2]nominal!$J$7:$J$9999,"&gt;5",[2]nominal!$J$7:$J$9999,"&lt;12")</f>
        <v>0</v>
      </c>
      <c r="O241" s="8">
        <f>COUNTIFS([2]nominal!$Q$7:$Q$9999,$H241,[2]nominal!$J$7:$J$9999,"&gt;11",[2]nominal!$J$7:$J$9999,"&lt;18")</f>
        <v>0</v>
      </c>
      <c r="P241" s="8">
        <f>COUNTIFS([2]nominal!$Q$7:$Q$9999,$H241,[2]nominal!$J$7:$J$9999,"&gt;17",[2]nominal!$J$7:$J$9999,"&lt;30")</f>
        <v>0</v>
      </c>
      <c r="Q241" s="8">
        <f>COUNTIFS([2]nominal!$Q$7:$Q$9999,$H241,[2]nominal!$J$7:$J$9999,"&gt;29",[2]nominal!$J$7:$J$9999,"&lt;60")</f>
        <v>0</v>
      </c>
      <c r="R241" s="8">
        <f>COUNTIFS([2]nominal!$Q$7:$Q$9999,$H241,[2]nominal!$J$7:$J$9999,"&gt;59")</f>
        <v>0</v>
      </c>
      <c r="S241" s="8">
        <f>COUNTIFS([2]nominal!$Q$7:$Q$9999,$H241,[2]nominal!$AH$7:$AH$9999,$S$4)</f>
        <v>0</v>
      </c>
      <c r="T241" s="21">
        <f>COUNTIFS([2]nominal!$Q$7:$Q$9999,$H241,[2]nominal!$AH$7:$AH$9999,$T$4)</f>
        <v>0</v>
      </c>
      <c r="U241" s="21">
        <f>COUNTIFS([2]nominal!$Q$7:$Q$9999,$H241,[2]nominal!$AH$7:$AH$9999,$U$4)</f>
        <v>0</v>
      </c>
      <c r="V241" s="21">
        <f>COUNTIFS([2]nominal!$Q$7:$Q$9999,$H241,[2]nominal!$AH$7:$AH$9999,$V$4)</f>
        <v>0</v>
      </c>
      <c r="W241" s="21">
        <f>COUNTIFS([2]nominal!$Q$7:$Q$9999,$H241,[2]nominal!$AH$7:$AH$9999,$W$4)</f>
        <v>0</v>
      </c>
      <c r="X241" s="8">
        <f>COUNTIFS([2]nominal!$Q$7:$Q$9999,$H241,[2]nominal!$AF$7:$AF$9999,$X$4)</f>
        <v>0</v>
      </c>
      <c r="Y241" s="21">
        <f>COUNTIFS([2]nominal!$Q$7:$Q$9999,$H241,[2]nominal!$AF$7:$AF$9999,$Y$4)</f>
        <v>0</v>
      </c>
      <c r="Z241" s="21">
        <f>COUNTIFS([2]nominal!$Q$7:$Q$9999,$H241,[2]nominal!$AK$7:$AK$9999,$Z$4)</f>
        <v>0</v>
      </c>
      <c r="AA241" s="21">
        <f>COUNTIFS([2]nominal!$Q$7:$Q$9999,$H241,[2]nominal!$AK$7:$AK$9999,$AA$4)</f>
        <v>0</v>
      </c>
      <c r="AB241" s="21">
        <f>COUNTIFS([2]nominal!$Q$7:$Q$9999,$H241,[2]nominal!$AK$7:$AK$9999,$AB$4)</f>
        <v>0</v>
      </c>
      <c r="AC241" s="21">
        <f>COUNTIFS([2]nominal!$Q$7:$Q$9999,$H241,[2]nominal!$AW$7:$AW$9999,$AC$4)</f>
        <v>0</v>
      </c>
      <c r="AD241" s="21">
        <f>COUNTIFS([2]nominal!$Q$7:$Q$9999,$H241,[2]nominal!$AZ$7:$AZ$9999,$AD$4)</f>
        <v>0</v>
      </c>
      <c r="AE241" s="8">
        <f>COUNTIFS([2]nominal!$Q$7:$Q$9999,$H241,[2]nominal!$AO$7:$AO$9999,$AE$4)</f>
        <v>0</v>
      </c>
      <c r="AF241" s="8">
        <f>COUNTIFS([2]nominal!$Q$7:$Q$9999,$H241,[2]nominal!$AT$7:$AT$9999,$AF$4)</f>
        <v>0</v>
      </c>
      <c r="AG241" s="21">
        <f>COUNTIFS([2]nominal!$Q$7:$Q$9999,$H241,[2]nominal!$DH$7:$DH$9999,$AG$4)</f>
        <v>0</v>
      </c>
      <c r="AH241" s="21">
        <f>COUNTIFS([2]nominal!$Q$7:$Q$9999,$H241,[2]nominal!$CN$7:$CN$9999,$AH$4)</f>
        <v>0</v>
      </c>
      <c r="AI241" s="21">
        <f>COUNTIFS([2]nominal!$Q$7:$Q$9999,$H241,[2]nominal!$CN$7:$CN$9999,$AI$4)</f>
        <v>0</v>
      </c>
      <c r="AJ241" s="21">
        <f>COUNTIFS([2]nominal!$Q$7:$Q$9999,$H241,[2]nominal!$CN$7:$CN$9999,$AJ$4)</f>
        <v>0</v>
      </c>
      <c r="AK241" s="21">
        <f>COUNTIFS([2]nominal!$Q$7:$Q$9999,$H241,[2]nominal!$CN$7:$CN$9999,$AK$4)</f>
        <v>0</v>
      </c>
      <c r="AL241" s="21">
        <f>COUNTIFS([2]nominal!$Q$7:$Q$9999,$H241,[2]nominal!$CO$7:$CO$9999,$AL$4)</f>
        <v>0</v>
      </c>
      <c r="AM241" s="21">
        <f>COUNTIFS([2]nominal!$Q$7:$Q$9999,$H241,[2]nominal!$CO$7:$CO$9999,$AM$4)</f>
        <v>0</v>
      </c>
      <c r="AN241" s="21">
        <f>COUNTIFS([2]nominal!$Q$7:$Q$9999,$H241,[2]nominal!$CO$7:$CO$9999,$AN$4)</f>
        <v>0</v>
      </c>
      <c r="AO241" s="21">
        <f>COUNTIFS([2]nominal!$Q$7:$Q$9999,$H241,[2]nominal!$DE$7:$DE$9999,$AO$4)</f>
        <v>0</v>
      </c>
      <c r="AP241" s="21">
        <f>COUNTIFS([2]nominal!$Q$7:$Q$9999,$H241,[2]nominal!$DE$7:$DE$9999,$AP$4)</f>
        <v>0</v>
      </c>
      <c r="AQ241" s="21">
        <f>COUNTIFS([2]nominal!$Q$7:$Q$9999,$H241,[2]nominal!$DE$7:$DE$9999,$AQ$4)</f>
        <v>0</v>
      </c>
      <c r="AR241" s="21">
        <f>COUNTIFS([2]nominal!$Q$7:$Q$9999,$H241,[2]nominal!$DQ$7:$DQ$9999,$AR$4)</f>
        <v>0</v>
      </c>
      <c r="AS241" s="21">
        <f>COUNTIFS([2]nominal!$Q$7:$Q$9999,$H241,[2]nominal!$DQ$7:$DQ$9999,$AS$4)</f>
        <v>0</v>
      </c>
      <c r="AT241" s="21">
        <f>COUNTIFS([2]nominal!$Q$7:$Q$9999,$H241,[2]nominal!$DQ$7:$DQ$9999,$AT$4)</f>
        <v>0</v>
      </c>
      <c r="AU241" s="21">
        <f>COUNTIFS([2]nominal!$Q$7:$Q$9999,$H241,[2]nominal!$DL$7:$DL$9999,$AU$4)</f>
        <v>0</v>
      </c>
      <c r="AV241" s="21">
        <f>COUNTIFS([2]nominal!$Q$7:$Q$9999,$H241,[2]nominal!$DL$7:$DL$9999,$AV$4)</f>
        <v>0</v>
      </c>
      <c r="AW241" s="21">
        <f>COUNTIFS([2]nominal!$Q$7:$Q$9999,$H241,[2]nominal!$DL$7:$DL$9999,$AW$4)</f>
        <v>0</v>
      </c>
      <c r="AX241" s="21">
        <f>COUNTIFS([2]nominal!$Q$7:$Q$9999,$H241,[2]nominal!$DL$7:$DL$9999,$AX$4)</f>
        <v>0</v>
      </c>
      <c r="AY241" s="21">
        <f>COUNTIFS([2]nominal!$Q$7:$Q$9999,$H241,[2]nominal!$DL$7:$DL$9999,$AY$4)</f>
        <v>0</v>
      </c>
      <c r="AZ241" s="21">
        <f>COUNTIFS([2]nominal!$Q$7:$Q$9999,$H241,[2]nominal!$DL$7:$DL$9999,$AZ$4)</f>
        <v>0</v>
      </c>
      <c r="BA241" s="21">
        <f>COUNTIFS([2]nominal!$Q$7:$Q$9999,$H241,[2]nominal!$DO$7:$DO$9999,$BA$4)</f>
        <v>0</v>
      </c>
      <c r="BB241" s="21">
        <f>COUNTIFS([2]nominal!$Q$7:$Q$9999,$H241,[2]nominal!$ES$7:$ES$9999,$BB$4)</f>
        <v>0</v>
      </c>
      <c r="BC241" s="11"/>
    </row>
    <row r="242" spans="1:55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f>IFERROR(VLOOKUP(H242,[1]NroPctesXeess!$E$3:$G$9999,3,FALSE),0)</f>
        <v>0</v>
      </c>
      <c r="K242" s="8">
        <f>COUNTIFS([2]nominal!$Q$7:$Q$9999,H242)</f>
        <v>0</v>
      </c>
      <c r="L242" s="8">
        <f>COUNTIFS([3]nominal!$Q$7:$Q$999,H242)</f>
        <v>0</v>
      </c>
      <c r="M242" s="8">
        <f>COUNTIFS([2]nominal!$Q$7:$Q$9999,$H242,[2]nominal!$J$7:$J$9999,"&lt;6")</f>
        <v>0</v>
      </c>
      <c r="N242" s="8">
        <f>COUNTIFS([2]nominal!$Q$7:$Q$9999,$H242,[2]nominal!$J$7:$J$9999,"&gt;5",[2]nominal!$J$7:$J$9999,"&lt;12")</f>
        <v>0</v>
      </c>
      <c r="O242" s="8">
        <f>COUNTIFS([2]nominal!$Q$7:$Q$9999,$H242,[2]nominal!$J$7:$J$9999,"&gt;11",[2]nominal!$J$7:$J$9999,"&lt;18")</f>
        <v>0</v>
      </c>
      <c r="P242" s="8">
        <f>COUNTIFS([2]nominal!$Q$7:$Q$9999,$H242,[2]nominal!$J$7:$J$9999,"&gt;17",[2]nominal!$J$7:$J$9999,"&lt;30")</f>
        <v>0</v>
      </c>
      <c r="Q242" s="8">
        <f>COUNTIFS([2]nominal!$Q$7:$Q$9999,$H242,[2]nominal!$J$7:$J$9999,"&gt;29",[2]nominal!$J$7:$J$9999,"&lt;60")</f>
        <v>0</v>
      </c>
      <c r="R242" s="8">
        <f>COUNTIFS([2]nominal!$Q$7:$Q$9999,$H242,[2]nominal!$J$7:$J$9999,"&gt;59")</f>
        <v>0</v>
      </c>
      <c r="S242" s="8">
        <f>COUNTIFS([2]nominal!$Q$7:$Q$9999,$H242,[2]nominal!$AH$7:$AH$9999,$S$4)</f>
        <v>0</v>
      </c>
      <c r="T242" s="21">
        <f>COUNTIFS([2]nominal!$Q$7:$Q$9999,$H242,[2]nominal!$AH$7:$AH$9999,$T$4)</f>
        <v>0</v>
      </c>
      <c r="U242" s="21">
        <f>COUNTIFS([2]nominal!$Q$7:$Q$9999,$H242,[2]nominal!$AH$7:$AH$9999,$U$4)</f>
        <v>0</v>
      </c>
      <c r="V242" s="21">
        <f>COUNTIFS([2]nominal!$Q$7:$Q$9999,$H242,[2]nominal!$AH$7:$AH$9999,$V$4)</f>
        <v>0</v>
      </c>
      <c r="W242" s="21">
        <f>COUNTIFS([2]nominal!$Q$7:$Q$9999,$H242,[2]nominal!$AH$7:$AH$9999,$W$4)</f>
        <v>0</v>
      </c>
      <c r="X242" s="8">
        <f>COUNTIFS([2]nominal!$Q$7:$Q$9999,$H242,[2]nominal!$AF$7:$AF$9999,$X$4)</f>
        <v>0</v>
      </c>
      <c r="Y242" s="21">
        <f>COUNTIFS([2]nominal!$Q$7:$Q$9999,$H242,[2]nominal!$AF$7:$AF$9999,$Y$4)</f>
        <v>0</v>
      </c>
      <c r="Z242" s="21">
        <f>COUNTIFS([2]nominal!$Q$7:$Q$9999,$H242,[2]nominal!$AK$7:$AK$9999,$Z$4)</f>
        <v>0</v>
      </c>
      <c r="AA242" s="21">
        <f>COUNTIFS([2]nominal!$Q$7:$Q$9999,$H242,[2]nominal!$AK$7:$AK$9999,$AA$4)</f>
        <v>0</v>
      </c>
      <c r="AB242" s="21">
        <f>COUNTIFS([2]nominal!$Q$7:$Q$9999,$H242,[2]nominal!$AK$7:$AK$9999,$AB$4)</f>
        <v>0</v>
      </c>
      <c r="AC242" s="21">
        <f>COUNTIFS([2]nominal!$Q$7:$Q$9999,$H242,[2]nominal!$AW$7:$AW$9999,$AC$4)</f>
        <v>0</v>
      </c>
      <c r="AD242" s="21">
        <f>COUNTIFS([2]nominal!$Q$7:$Q$9999,$H242,[2]nominal!$AZ$7:$AZ$9999,$AD$4)</f>
        <v>0</v>
      </c>
      <c r="AE242" s="8">
        <f>COUNTIFS([2]nominal!$Q$7:$Q$9999,$H242,[2]nominal!$AO$7:$AO$9999,$AE$4)</f>
        <v>0</v>
      </c>
      <c r="AF242" s="8">
        <f>COUNTIFS([2]nominal!$Q$7:$Q$9999,$H242,[2]nominal!$AT$7:$AT$9999,$AF$4)</f>
        <v>0</v>
      </c>
      <c r="AG242" s="21">
        <f>COUNTIFS([2]nominal!$Q$7:$Q$9999,$H242,[2]nominal!$DH$7:$DH$9999,$AG$4)</f>
        <v>0</v>
      </c>
      <c r="AH242" s="21">
        <f>COUNTIFS([2]nominal!$Q$7:$Q$9999,$H242,[2]nominal!$CN$7:$CN$9999,$AH$4)</f>
        <v>0</v>
      </c>
      <c r="AI242" s="21">
        <f>COUNTIFS([2]nominal!$Q$7:$Q$9999,$H242,[2]nominal!$CN$7:$CN$9999,$AI$4)</f>
        <v>0</v>
      </c>
      <c r="AJ242" s="21">
        <f>COUNTIFS([2]nominal!$Q$7:$Q$9999,$H242,[2]nominal!$CN$7:$CN$9999,$AJ$4)</f>
        <v>0</v>
      </c>
      <c r="AK242" s="21">
        <f>COUNTIFS([2]nominal!$Q$7:$Q$9999,$H242,[2]nominal!$CN$7:$CN$9999,$AK$4)</f>
        <v>0</v>
      </c>
      <c r="AL242" s="21">
        <f>COUNTIFS([2]nominal!$Q$7:$Q$9999,$H242,[2]nominal!$CO$7:$CO$9999,$AL$4)</f>
        <v>0</v>
      </c>
      <c r="AM242" s="21">
        <f>COUNTIFS([2]nominal!$Q$7:$Q$9999,$H242,[2]nominal!$CO$7:$CO$9999,$AM$4)</f>
        <v>0</v>
      </c>
      <c r="AN242" s="21">
        <f>COUNTIFS([2]nominal!$Q$7:$Q$9999,$H242,[2]nominal!$CO$7:$CO$9999,$AN$4)</f>
        <v>0</v>
      </c>
      <c r="AO242" s="21">
        <f>COUNTIFS([2]nominal!$Q$7:$Q$9999,$H242,[2]nominal!$DE$7:$DE$9999,$AO$4)</f>
        <v>0</v>
      </c>
      <c r="AP242" s="21">
        <f>COUNTIFS([2]nominal!$Q$7:$Q$9999,$H242,[2]nominal!$DE$7:$DE$9999,$AP$4)</f>
        <v>0</v>
      </c>
      <c r="AQ242" s="21">
        <f>COUNTIFS([2]nominal!$Q$7:$Q$9999,$H242,[2]nominal!$DE$7:$DE$9999,$AQ$4)</f>
        <v>0</v>
      </c>
      <c r="AR242" s="21">
        <f>COUNTIFS([2]nominal!$Q$7:$Q$9999,$H242,[2]nominal!$DQ$7:$DQ$9999,$AR$4)</f>
        <v>0</v>
      </c>
      <c r="AS242" s="21">
        <f>COUNTIFS([2]nominal!$Q$7:$Q$9999,$H242,[2]nominal!$DQ$7:$DQ$9999,$AS$4)</f>
        <v>0</v>
      </c>
      <c r="AT242" s="21">
        <f>COUNTIFS([2]nominal!$Q$7:$Q$9999,$H242,[2]nominal!$DQ$7:$DQ$9999,$AT$4)</f>
        <v>0</v>
      </c>
      <c r="AU242" s="21">
        <f>COUNTIFS([2]nominal!$Q$7:$Q$9999,$H242,[2]nominal!$DL$7:$DL$9999,$AU$4)</f>
        <v>0</v>
      </c>
      <c r="AV242" s="21">
        <f>COUNTIFS([2]nominal!$Q$7:$Q$9999,$H242,[2]nominal!$DL$7:$DL$9999,$AV$4)</f>
        <v>0</v>
      </c>
      <c r="AW242" s="21">
        <f>COUNTIFS([2]nominal!$Q$7:$Q$9999,$H242,[2]nominal!$DL$7:$DL$9999,$AW$4)</f>
        <v>0</v>
      </c>
      <c r="AX242" s="21">
        <f>COUNTIFS([2]nominal!$Q$7:$Q$9999,$H242,[2]nominal!$DL$7:$DL$9999,$AX$4)</f>
        <v>0</v>
      </c>
      <c r="AY242" s="21">
        <f>COUNTIFS([2]nominal!$Q$7:$Q$9999,$H242,[2]nominal!$DL$7:$DL$9999,$AY$4)</f>
        <v>0</v>
      </c>
      <c r="AZ242" s="21">
        <f>COUNTIFS([2]nominal!$Q$7:$Q$9999,$H242,[2]nominal!$DL$7:$DL$9999,$AZ$4)</f>
        <v>0</v>
      </c>
      <c r="BA242" s="21">
        <f>COUNTIFS([2]nominal!$Q$7:$Q$9999,$H242,[2]nominal!$DO$7:$DO$9999,$BA$4)</f>
        <v>0</v>
      </c>
      <c r="BB242" s="21">
        <f>COUNTIFS([2]nominal!$Q$7:$Q$9999,$H242,[2]nominal!$ES$7:$ES$9999,$BB$4)</f>
        <v>0</v>
      </c>
      <c r="BC242" s="11"/>
    </row>
    <row r="243" spans="1:55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f>IFERROR(VLOOKUP(H243,[1]NroPctesXeess!$E$3:$G$9999,3,FALSE),0)</f>
        <v>0</v>
      </c>
      <c r="K243" s="8">
        <f>COUNTIFS([2]nominal!$Q$7:$Q$9999,H243)</f>
        <v>0</v>
      </c>
      <c r="L243" s="8">
        <f>COUNTIFS([3]nominal!$Q$7:$Q$999,H243)</f>
        <v>0</v>
      </c>
      <c r="M243" s="8">
        <f>COUNTIFS([2]nominal!$Q$7:$Q$9999,$H243,[2]nominal!$J$7:$J$9999,"&lt;6")</f>
        <v>0</v>
      </c>
      <c r="N243" s="8">
        <f>COUNTIFS([2]nominal!$Q$7:$Q$9999,$H243,[2]nominal!$J$7:$J$9999,"&gt;5",[2]nominal!$J$7:$J$9999,"&lt;12")</f>
        <v>0</v>
      </c>
      <c r="O243" s="8">
        <f>COUNTIFS([2]nominal!$Q$7:$Q$9999,$H243,[2]nominal!$J$7:$J$9999,"&gt;11",[2]nominal!$J$7:$J$9999,"&lt;18")</f>
        <v>0</v>
      </c>
      <c r="P243" s="8">
        <f>COUNTIFS([2]nominal!$Q$7:$Q$9999,$H243,[2]nominal!$J$7:$J$9999,"&gt;17",[2]nominal!$J$7:$J$9999,"&lt;30")</f>
        <v>0</v>
      </c>
      <c r="Q243" s="8">
        <f>COUNTIFS([2]nominal!$Q$7:$Q$9999,$H243,[2]nominal!$J$7:$J$9999,"&gt;29",[2]nominal!$J$7:$J$9999,"&lt;60")</f>
        <v>0</v>
      </c>
      <c r="R243" s="8">
        <f>COUNTIFS([2]nominal!$Q$7:$Q$9999,$H243,[2]nominal!$J$7:$J$9999,"&gt;59")</f>
        <v>0</v>
      </c>
      <c r="S243" s="8">
        <f>COUNTIFS([2]nominal!$Q$7:$Q$9999,$H243,[2]nominal!$AH$7:$AH$9999,$S$4)</f>
        <v>0</v>
      </c>
      <c r="T243" s="21">
        <f>COUNTIFS([2]nominal!$Q$7:$Q$9999,$H243,[2]nominal!$AH$7:$AH$9999,$T$4)</f>
        <v>0</v>
      </c>
      <c r="U243" s="21">
        <f>COUNTIFS([2]nominal!$Q$7:$Q$9999,$H243,[2]nominal!$AH$7:$AH$9999,$U$4)</f>
        <v>0</v>
      </c>
      <c r="V243" s="21">
        <f>COUNTIFS([2]nominal!$Q$7:$Q$9999,$H243,[2]nominal!$AH$7:$AH$9999,$V$4)</f>
        <v>0</v>
      </c>
      <c r="W243" s="21">
        <f>COUNTIFS([2]nominal!$Q$7:$Q$9999,$H243,[2]nominal!$AH$7:$AH$9999,$W$4)</f>
        <v>0</v>
      </c>
      <c r="X243" s="8">
        <f>COUNTIFS([2]nominal!$Q$7:$Q$9999,$H243,[2]nominal!$AF$7:$AF$9999,$X$4)</f>
        <v>0</v>
      </c>
      <c r="Y243" s="21">
        <f>COUNTIFS([2]nominal!$Q$7:$Q$9999,$H243,[2]nominal!$AF$7:$AF$9999,$Y$4)</f>
        <v>0</v>
      </c>
      <c r="Z243" s="21">
        <f>COUNTIFS([2]nominal!$Q$7:$Q$9999,$H243,[2]nominal!$AK$7:$AK$9999,$Z$4)</f>
        <v>0</v>
      </c>
      <c r="AA243" s="21">
        <f>COUNTIFS([2]nominal!$Q$7:$Q$9999,$H243,[2]nominal!$AK$7:$AK$9999,$AA$4)</f>
        <v>0</v>
      </c>
      <c r="AB243" s="21">
        <f>COUNTIFS([2]nominal!$Q$7:$Q$9999,$H243,[2]nominal!$AK$7:$AK$9999,$AB$4)</f>
        <v>0</v>
      </c>
      <c r="AC243" s="21">
        <f>COUNTIFS([2]nominal!$Q$7:$Q$9999,$H243,[2]nominal!$AW$7:$AW$9999,$AC$4)</f>
        <v>0</v>
      </c>
      <c r="AD243" s="21">
        <f>COUNTIFS([2]nominal!$Q$7:$Q$9999,$H243,[2]nominal!$AZ$7:$AZ$9999,$AD$4)</f>
        <v>0</v>
      </c>
      <c r="AE243" s="8">
        <f>COUNTIFS([2]nominal!$Q$7:$Q$9999,$H243,[2]nominal!$AO$7:$AO$9999,$AE$4)</f>
        <v>0</v>
      </c>
      <c r="AF243" s="8">
        <f>COUNTIFS([2]nominal!$Q$7:$Q$9999,$H243,[2]nominal!$AT$7:$AT$9999,$AF$4)</f>
        <v>0</v>
      </c>
      <c r="AG243" s="21">
        <f>COUNTIFS([2]nominal!$Q$7:$Q$9999,$H243,[2]nominal!$DH$7:$DH$9999,$AG$4)</f>
        <v>0</v>
      </c>
      <c r="AH243" s="21">
        <f>COUNTIFS([2]nominal!$Q$7:$Q$9999,$H243,[2]nominal!$CN$7:$CN$9999,$AH$4)</f>
        <v>0</v>
      </c>
      <c r="AI243" s="21">
        <f>COUNTIFS([2]nominal!$Q$7:$Q$9999,$H243,[2]nominal!$CN$7:$CN$9999,$AI$4)</f>
        <v>0</v>
      </c>
      <c r="AJ243" s="21">
        <f>COUNTIFS([2]nominal!$Q$7:$Q$9999,$H243,[2]nominal!$CN$7:$CN$9999,$AJ$4)</f>
        <v>0</v>
      </c>
      <c r="AK243" s="21">
        <f>COUNTIFS([2]nominal!$Q$7:$Q$9999,$H243,[2]nominal!$CN$7:$CN$9999,$AK$4)</f>
        <v>0</v>
      </c>
      <c r="AL243" s="21">
        <f>COUNTIFS([2]nominal!$Q$7:$Q$9999,$H243,[2]nominal!$CO$7:$CO$9999,$AL$4)</f>
        <v>0</v>
      </c>
      <c r="AM243" s="21">
        <f>COUNTIFS([2]nominal!$Q$7:$Q$9999,$H243,[2]nominal!$CO$7:$CO$9999,$AM$4)</f>
        <v>0</v>
      </c>
      <c r="AN243" s="21">
        <f>COUNTIFS([2]nominal!$Q$7:$Q$9999,$H243,[2]nominal!$CO$7:$CO$9999,$AN$4)</f>
        <v>0</v>
      </c>
      <c r="AO243" s="21">
        <f>COUNTIFS([2]nominal!$Q$7:$Q$9999,$H243,[2]nominal!$DE$7:$DE$9999,$AO$4)</f>
        <v>0</v>
      </c>
      <c r="AP243" s="21">
        <f>COUNTIFS([2]nominal!$Q$7:$Q$9999,$H243,[2]nominal!$DE$7:$DE$9999,$AP$4)</f>
        <v>0</v>
      </c>
      <c r="AQ243" s="21">
        <f>COUNTIFS([2]nominal!$Q$7:$Q$9999,$H243,[2]nominal!$DE$7:$DE$9999,$AQ$4)</f>
        <v>0</v>
      </c>
      <c r="AR243" s="21">
        <f>COUNTIFS([2]nominal!$Q$7:$Q$9999,$H243,[2]nominal!$DQ$7:$DQ$9999,$AR$4)</f>
        <v>0</v>
      </c>
      <c r="AS243" s="21">
        <f>COUNTIFS([2]nominal!$Q$7:$Q$9999,$H243,[2]nominal!$DQ$7:$DQ$9999,$AS$4)</f>
        <v>0</v>
      </c>
      <c r="AT243" s="21">
        <f>COUNTIFS([2]nominal!$Q$7:$Q$9999,$H243,[2]nominal!$DQ$7:$DQ$9999,$AT$4)</f>
        <v>0</v>
      </c>
      <c r="AU243" s="21">
        <f>COUNTIFS([2]nominal!$Q$7:$Q$9999,$H243,[2]nominal!$DL$7:$DL$9999,$AU$4)</f>
        <v>0</v>
      </c>
      <c r="AV243" s="21">
        <f>COUNTIFS([2]nominal!$Q$7:$Q$9999,$H243,[2]nominal!$DL$7:$DL$9999,$AV$4)</f>
        <v>0</v>
      </c>
      <c r="AW243" s="21">
        <f>COUNTIFS([2]nominal!$Q$7:$Q$9999,$H243,[2]nominal!$DL$7:$DL$9999,$AW$4)</f>
        <v>0</v>
      </c>
      <c r="AX243" s="21">
        <f>COUNTIFS([2]nominal!$Q$7:$Q$9999,$H243,[2]nominal!$DL$7:$DL$9999,$AX$4)</f>
        <v>0</v>
      </c>
      <c r="AY243" s="21">
        <f>COUNTIFS([2]nominal!$Q$7:$Q$9999,$H243,[2]nominal!$DL$7:$DL$9999,$AY$4)</f>
        <v>0</v>
      </c>
      <c r="AZ243" s="21">
        <f>COUNTIFS([2]nominal!$Q$7:$Q$9999,$H243,[2]nominal!$DL$7:$DL$9999,$AZ$4)</f>
        <v>0</v>
      </c>
      <c r="BA243" s="21">
        <f>COUNTIFS([2]nominal!$Q$7:$Q$9999,$H243,[2]nominal!$DO$7:$DO$9999,$BA$4)</f>
        <v>0</v>
      </c>
      <c r="BB243" s="21">
        <f>COUNTIFS([2]nominal!$Q$7:$Q$9999,$H243,[2]nominal!$ES$7:$ES$9999,$BB$4)</f>
        <v>0</v>
      </c>
      <c r="BC243" s="11"/>
    </row>
    <row r="244" spans="1:55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f>IFERROR(VLOOKUP(H244,[1]NroPctesXeess!$E$3:$G$9999,3,FALSE),0)</f>
        <v>0</v>
      </c>
      <c r="K244" s="8">
        <f>COUNTIFS([2]nominal!$Q$7:$Q$9999,H244)</f>
        <v>0</v>
      </c>
      <c r="L244" s="8">
        <f>COUNTIFS([3]nominal!$Q$7:$Q$999,H244)</f>
        <v>0</v>
      </c>
      <c r="M244" s="8">
        <f>COUNTIFS([2]nominal!$Q$7:$Q$9999,$H244,[2]nominal!$J$7:$J$9999,"&lt;6")</f>
        <v>0</v>
      </c>
      <c r="N244" s="8">
        <f>COUNTIFS([2]nominal!$Q$7:$Q$9999,$H244,[2]nominal!$J$7:$J$9999,"&gt;5",[2]nominal!$J$7:$J$9999,"&lt;12")</f>
        <v>0</v>
      </c>
      <c r="O244" s="8">
        <f>COUNTIFS([2]nominal!$Q$7:$Q$9999,$H244,[2]nominal!$J$7:$J$9999,"&gt;11",[2]nominal!$J$7:$J$9999,"&lt;18")</f>
        <v>0</v>
      </c>
      <c r="P244" s="8">
        <f>COUNTIFS([2]nominal!$Q$7:$Q$9999,$H244,[2]nominal!$J$7:$J$9999,"&gt;17",[2]nominal!$J$7:$J$9999,"&lt;30")</f>
        <v>0</v>
      </c>
      <c r="Q244" s="8">
        <f>COUNTIFS([2]nominal!$Q$7:$Q$9999,$H244,[2]nominal!$J$7:$J$9999,"&gt;29",[2]nominal!$J$7:$J$9999,"&lt;60")</f>
        <v>0</v>
      </c>
      <c r="R244" s="8">
        <f>COUNTIFS([2]nominal!$Q$7:$Q$9999,$H244,[2]nominal!$J$7:$J$9999,"&gt;59")</f>
        <v>0</v>
      </c>
      <c r="S244" s="8">
        <f>COUNTIFS([2]nominal!$Q$7:$Q$9999,$H244,[2]nominal!$AH$7:$AH$9999,$S$4)</f>
        <v>0</v>
      </c>
      <c r="T244" s="21">
        <f>COUNTIFS([2]nominal!$Q$7:$Q$9999,$H244,[2]nominal!$AH$7:$AH$9999,$T$4)</f>
        <v>0</v>
      </c>
      <c r="U244" s="21">
        <f>COUNTIFS([2]nominal!$Q$7:$Q$9999,$H244,[2]nominal!$AH$7:$AH$9999,$U$4)</f>
        <v>0</v>
      </c>
      <c r="V244" s="21">
        <f>COUNTIFS([2]nominal!$Q$7:$Q$9999,$H244,[2]nominal!$AH$7:$AH$9999,$V$4)</f>
        <v>0</v>
      </c>
      <c r="W244" s="21">
        <f>COUNTIFS([2]nominal!$Q$7:$Q$9999,$H244,[2]nominal!$AH$7:$AH$9999,$W$4)</f>
        <v>0</v>
      </c>
      <c r="X244" s="8">
        <f>COUNTIFS([2]nominal!$Q$7:$Q$9999,$H244,[2]nominal!$AF$7:$AF$9999,$X$4)</f>
        <v>0</v>
      </c>
      <c r="Y244" s="21">
        <f>COUNTIFS([2]nominal!$Q$7:$Q$9999,$H244,[2]nominal!$AF$7:$AF$9999,$Y$4)</f>
        <v>0</v>
      </c>
      <c r="Z244" s="21">
        <f>COUNTIFS([2]nominal!$Q$7:$Q$9999,$H244,[2]nominal!$AK$7:$AK$9999,$Z$4)</f>
        <v>0</v>
      </c>
      <c r="AA244" s="21">
        <f>COUNTIFS([2]nominal!$Q$7:$Q$9999,$H244,[2]nominal!$AK$7:$AK$9999,$AA$4)</f>
        <v>0</v>
      </c>
      <c r="AB244" s="21">
        <f>COUNTIFS([2]nominal!$Q$7:$Q$9999,$H244,[2]nominal!$AK$7:$AK$9999,$AB$4)</f>
        <v>0</v>
      </c>
      <c r="AC244" s="21">
        <f>COUNTIFS([2]nominal!$Q$7:$Q$9999,$H244,[2]nominal!$AW$7:$AW$9999,$AC$4)</f>
        <v>0</v>
      </c>
      <c r="AD244" s="21">
        <f>COUNTIFS([2]nominal!$Q$7:$Q$9999,$H244,[2]nominal!$AZ$7:$AZ$9999,$AD$4)</f>
        <v>0</v>
      </c>
      <c r="AE244" s="8">
        <f>COUNTIFS([2]nominal!$Q$7:$Q$9999,$H244,[2]nominal!$AO$7:$AO$9999,$AE$4)</f>
        <v>0</v>
      </c>
      <c r="AF244" s="8">
        <f>COUNTIFS([2]nominal!$Q$7:$Q$9999,$H244,[2]nominal!$AT$7:$AT$9999,$AF$4)</f>
        <v>0</v>
      </c>
      <c r="AG244" s="21">
        <f>COUNTIFS([2]nominal!$Q$7:$Q$9999,$H244,[2]nominal!$DH$7:$DH$9999,$AG$4)</f>
        <v>0</v>
      </c>
      <c r="AH244" s="21">
        <f>COUNTIFS([2]nominal!$Q$7:$Q$9999,$H244,[2]nominal!$CN$7:$CN$9999,$AH$4)</f>
        <v>0</v>
      </c>
      <c r="AI244" s="21">
        <f>COUNTIFS([2]nominal!$Q$7:$Q$9999,$H244,[2]nominal!$CN$7:$CN$9999,$AI$4)</f>
        <v>0</v>
      </c>
      <c r="AJ244" s="21">
        <f>COUNTIFS([2]nominal!$Q$7:$Q$9999,$H244,[2]nominal!$CN$7:$CN$9999,$AJ$4)</f>
        <v>0</v>
      </c>
      <c r="AK244" s="21">
        <f>COUNTIFS([2]nominal!$Q$7:$Q$9999,$H244,[2]nominal!$CN$7:$CN$9999,$AK$4)</f>
        <v>0</v>
      </c>
      <c r="AL244" s="21">
        <f>COUNTIFS([2]nominal!$Q$7:$Q$9999,$H244,[2]nominal!$CO$7:$CO$9999,$AL$4)</f>
        <v>0</v>
      </c>
      <c r="AM244" s="21">
        <f>COUNTIFS([2]nominal!$Q$7:$Q$9999,$H244,[2]nominal!$CO$7:$CO$9999,$AM$4)</f>
        <v>0</v>
      </c>
      <c r="AN244" s="21">
        <f>COUNTIFS([2]nominal!$Q$7:$Q$9999,$H244,[2]nominal!$CO$7:$CO$9999,$AN$4)</f>
        <v>0</v>
      </c>
      <c r="AO244" s="21">
        <f>COUNTIFS([2]nominal!$Q$7:$Q$9999,$H244,[2]nominal!$DE$7:$DE$9999,$AO$4)</f>
        <v>0</v>
      </c>
      <c r="AP244" s="21">
        <f>COUNTIFS([2]nominal!$Q$7:$Q$9999,$H244,[2]nominal!$DE$7:$DE$9999,$AP$4)</f>
        <v>0</v>
      </c>
      <c r="AQ244" s="21">
        <f>COUNTIFS([2]nominal!$Q$7:$Q$9999,$H244,[2]nominal!$DE$7:$DE$9999,$AQ$4)</f>
        <v>0</v>
      </c>
      <c r="AR244" s="21">
        <f>COUNTIFS([2]nominal!$Q$7:$Q$9999,$H244,[2]nominal!$DQ$7:$DQ$9999,$AR$4)</f>
        <v>0</v>
      </c>
      <c r="AS244" s="21">
        <f>COUNTIFS([2]nominal!$Q$7:$Q$9999,$H244,[2]nominal!$DQ$7:$DQ$9999,$AS$4)</f>
        <v>0</v>
      </c>
      <c r="AT244" s="21">
        <f>COUNTIFS([2]nominal!$Q$7:$Q$9999,$H244,[2]nominal!$DQ$7:$DQ$9999,$AT$4)</f>
        <v>0</v>
      </c>
      <c r="AU244" s="21">
        <f>COUNTIFS([2]nominal!$Q$7:$Q$9999,$H244,[2]nominal!$DL$7:$DL$9999,$AU$4)</f>
        <v>0</v>
      </c>
      <c r="AV244" s="21">
        <f>COUNTIFS([2]nominal!$Q$7:$Q$9999,$H244,[2]nominal!$DL$7:$DL$9999,$AV$4)</f>
        <v>0</v>
      </c>
      <c r="AW244" s="21">
        <f>COUNTIFS([2]nominal!$Q$7:$Q$9999,$H244,[2]nominal!$DL$7:$DL$9999,$AW$4)</f>
        <v>0</v>
      </c>
      <c r="AX244" s="21">
        <f>COUNTIFS([2]nominal!$Q$7:$Q$9999,$H244,[2]nominal!$DL$7:$DL$9999,$AX$4)</f>
        <v>0</v>
      </c>
      <c r="AY244" s="21">
        <f>COUNTIFS([2]nominal!$Q$7:$Q$9999,$H244,[2]nominal!$DL$7:$DL$9999,$AY$4)</f>
        <v>0</v>
      </c>
      <c r="AZ244" s="21">
        <f>COUNTIFS([2]nominal!$Q$7:$Q$9999,$H244,[2]nominal!$DL$7:$DL$9999,$AZ$4)</f>
        <v>0</v>
      </c>
      <c r="BA244" s="21">
        <f>COUNTIFS([2]nominal!$Q$7:$Q$9999,$H244,[2]nominal!$DO$7:$DO$9999,$BA$4)</f>
        <v>0</v>
      </c>
      <c r="BB244" s="21">
        <f>COUNTIFS([2]nominal!$Q$7:$Q$9999,$H244,[2]nominal!$ES$7:$ES$9999,$BB$4)</f>
        <v>0</v>
      </c>
      <c r="BC244" s="11"/>
    </row>
    <row r="245" spans="1:55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f>IFERROR(VLOOKUP(H245,[1]NroPctesXeess!$E$3:$G$9999,3,FALSE),0)</f>
        <v>0</v>
      </c>
      <c r="K245" s="8">
        <f>COUNTIFS([2]nominal!$Q$7:$Q$9999,H245)</f>
        <v>0</v>
      </c>
      <c r="L245" s="8">
        <f>COUNTIFS([3]nominal!$Q$7:$Q$999,H245)</f>
        <v>0</v>
      </c>
      <c r="M245" s="8">
        <f>COUNTIFS([2]nominal!$Q$7:$Q$9999,$H245,[2]nominal!$J$7:$J$9999,"&lt;6")</f>
        <v>0</v>
      </c>
      <c r="N245" s="8">
        <f>COUNTIFS([2]nominal!$Q$7:$Q$9999,$H245,[2]nominal!$J$7:$J$9999,"&gt;5",[2]nominal!$J$7:$J$9999,"&lt;12")</f>
        <v>0</v>
      </c>
      <c r="O245" s="8">
        <f>COUNTIFS([2]nominal!$Q$7:$Q$9999,$H245,[2]nominal!$J$7:$J$9999,"&gt;11",[2]nominal!$J$7:$J$9999,"&lt;18")</f>
        <v>0</v>
      </c>
      <c r="P245" s="8">
        <f>COUNTIFS([2]nominal!$Q$7:$Q$9999,$H245,[2]nominal!$J$7:$J$9999,"&gt;17",[2]nominal!$J$7:$J$9999,"&lt;30")</f>
        <v>0</v>
      </c>
      <c r="Q245" s="8">
        <f>COUNTIFS([2]nominal!$Q$7:$Q$9999,$H245,[2]nominal!$J$7:$J$9999,"&gt;29",[2]nominal!$J$7:$J$9999,"&lt;60")</f>
        <v>0</v>
      </c>
      <c r="R245" s="8">
        <f>COUNTIFS([2]nominal!$Q$7:$Q$9999,$H245,[2]nominal!$J$7:$J$9999,"&gt;59")</f>
        <v>0</v>
      </c>
      <c r="S245" s="8">
        <f>COUNTIFS([2]nominal!$Q$7:$Q$9999,$H245,[2]nominal!$AH$7:$AH$9999,$S$4)</f>
        <v>0</v>
      </c>
      <c r="T245" s="21">
        <f>COUNTIFS([2]nominal!$Q$7:$Q$9999,$H245,[2]nominal!$AH$7:$AH$9999,$T$4)</f>
        <v>0</v>
      </c>
      <c r="U245" s="21">
        <f>COUNTIFS([2]nominal!$Q$7:$Q$9999,$H245,[2]nominal!$AH$7:$AH$9999,$U$4)</f>
        <v>0</v>
      </c>
      <c r="V245" s="21">
        <f>COUNTIFS([2]nominal!$Q$7:$Q$9999,$H245,[2]nominal!$AH$7:$AH$9999,$V$4)</f>
        <v>0</v>
      </c>
      <c r="W245" s="21">
        <f>COUNTIFS([2]nominal!$Q$7:$Q$9999,$H245,[2]nominal!$AH$7:$AH$9999,$W$4)</f>
        <v>0</v>
      </c>
      <c r="X245" s="8">
        <f>COUNTIFS([2]nominal!$Q$7:$Q$9999,$H245,[2]nominal!$AF$7:$AF$9999,$X$4)</f>
        <v>0</v>
      </c>
      <c r="Y245" s="21">
        <f>COUNTIFS([2]nominal!$Q$7:$Q$9999,$H245,[2]nominal!$AF$7:$AF$9999,$Y$4)</f>
        <v>0</v>
      </c>
      <c r="Z245" s="21">
        <f>COUNTIFS([2]nominal!$Q$7:$Q$9999,$H245,[2]nominal!$AK$7:$AK$9999,$Z$4)</f>
        <v>0</v>
      </c>
      <c r="AA245" s="21">
        <f>COUNTIFS([2]nominal!$Q$7:$Q$9999,$H245,[2]nominal!$AK$7:$AK$9999,$AA$4)</f>
        <v>0</v>
      </c>
      <c r="AB245" s="21">
        <f>COUNTIFS([2]nominal!$Q$7:$Q$9999,$H245,[2]nominal!$AK$7:$AK$9999,$AB$4)</f>
        <v>0</v>
      </c>
      <c r="AC245" s="21">
        <f>COUNTIFS([2]nominal!$Q$7:$Q$9999,$H245,[2]nominal!$AW$7:$AW$9999,$AC$4)</f>
        <v>0</v>
      </c>
      <c r="AD245" s="21">
        <f>COUNTIFS([2]nominal!$Q$7:$Q$9999,$H245,[2]nominal!$AZ$7:$AZ$9999,$AD$4)</f>
        <v>0</v>
      </c>
      <c r="AE245" s="8">
        <f>COUNTIFS([2]nominal!$Q$7:$Q$9999,$H245,[2]nominal!$AO$7:$AO$9999,$AE$4)</f>
        <v>0</v>
      </c>
      <c r="AF245" s="8">
        <f>COUNTIFS([2]nominal!$Q$7:$Q$9999,$H245,[2]nominal!$AT$7:$AT$9999,$AF$4)</f>
        <v>0</v>
      </c>
      <c r="AG245" s="21">
        <f>COUNTIFS([2]nominal!$Q$7:$Q$9999,$H245,[2]nominal!$DH$7:$DH$9999,$AG$4)</f>
        <v>0</v>
      </c>
      <c r="AH245" s="21">
        <f>COUNTIFS([2]nominal!$Q$7:$Q$9999,$H245,[2]nominal!$CN$7:$CN$9999,$AH$4)</f>
        <v>0</v>
      </c>
      <c r="AI245" s="21">
        <f>COUNTIFS([2]nominal!$Q$7:$Q$9999,$H245,[2]nominal!$CN$7:$CN$9999,$AI$4)</f>
        <v>0</v>
      </c>
      <c r="AJ245" s="21">
        <f>COUNTIFS([2]nominal!$Q$7:$Q$9999,$H245,[2]nominal!$CN$7:$CN$9999,$AJ$4)</f>
        <v>0</v>
      </c>
      <c r="AK245" s="21">
        <f>COUNTIFS([2]nominal!$Q$7:$Q$9999,$H245,[2]nominal!$CN$7:$CN$9999,$AK$4)</f>
        <v>0</v>
      </c>
      <c r="AL245" s="21">
        <f>COUNTIFS([2]nominal!$Q$7:$Q$9999,$H245,[2]nominal!$CO$7:$CO$9999,$AL$4)</f>
        <v>0</v>
      </c>
      <c r="AM245" s="21">
        <f>COUNTIFS([2]nominal!$Q$7:$Q$9999,$H245,[2]nominal!$CO$7:$CO$9999,$AM$4)</f>
        <v>0</v>
      </c>
      <c r="AN245" s="21">
        <f>COUNTIFS([2]nominal!$Q$7:$Q$9999,$H245,[2]nominal!$CO$7:$CO$9999,$AN$4)</f>
        <v>0</v>
      </c>
      <c r="AO245" s="21">
        <f>COUNTIFS([2]nominal!$Q$7:$Q$9999,$H245,[2]nominal!$DE$7:$DE$9999,$AO$4)</f>
        <v>0</v>
      </c>
      <c r="AP245" s="21">
        <f>COUNTIFS([2]nominal!$Q$7:$Q$9999,$H245,[2]nominal!$DE$7:$DE$9999,$AP$4)</f>
        <v>0</v>
      </c>
      <c r="AQ245" s="21">
        <f>COUNTIFS([2]nominal!$Q$7:$Q$9999,$H245,[2]nominal!$DE$7:$DE$9999,$AQ$4)</f>
        <v>0</v>
      </c>
      <c r="AR245" s="21">
        <f>COUNTIFS([2]nominal!$Q$7:$Q$9999,$H245,[2]nominal!$DQ$7:$DQ$9999,$AR$4)</f>
        <v>0</v>
      </c>
      <c r="AS245" s="21">
        <f>COUNTIFS([2]nominal!$Q$7:$Q$9999,$H245,[2]nominal!$DQ$7:$DQ$9999,$AS$4)</f>
        <v>0</v>
      </c>
      <c r="AT245" s="21">
        <f>COUNTIFS([2]nominal!$Q$7:$Q$9999,$H245,[2]nominal!$DQ$7:$DQ$9999,$AT$4)</f>
        <v>0</v>
      </c>
      <c r="AU245" s="21">
        <f>COUNTIFS([2]nominal!$Q$7:$Q$9999,$H245,[2]nominal!$DL$7:$DL$9999,$AU$4)</f>
        <v>0</v>
      </c>
      <c r="AV245" s="21">
        <f>COUNTIFS([2]nominal!$Q$7:$Q$9999,$H245,[2]nominal!$DL$7:$DL$9999,$AV$4)</f>
        <v>0</v>
      </c>
      <c r="AW245" s="21">
        <f>COUNTIFS([2]nominal!$Q$7:$Q$9999,$H245,[2]nominal!$DL$7:$DL$9999,$AW$4)</f>
        <v>0</v>
      </c>
      <c r="AX245" s="21">
        <f>COUNTIFS([2]nominal!$Q$7:$Q$9999,$H245,[2]nominal!$DL$7:$DL$9999,$AX$4)</f>
        <v>0</v>
      </c>
      <c r="AY245" s="21">
        <f>COUNTIFS([2]nominal!$Q$7:$Q$9999,$H245,[2]nominal!$DL$7:$DL$9999,$AY$4)</f>
        <v>0</v>
      </c>
      <c r="AZ245" s="21">
        <f>COUNTIFS([2]nominal!$Q$7:$Q$9999,$H245,[2]nominal!$DL$7:$DL$9999,$AZ$4)</f>
        <v>0</v>
      </c>
      <c r="BA245" s="21">
        <f>COUNTIFS([2]nominal!$Q$7:$Q$9999,$H245,[2]nominal!$DO$7:$DO$9999,$BA$4)</f>
        <v>0</v>
      </c>
      <c r="BB245" s="21">
        <f>COUNTIFS([2]nominal!$Q$7:$Q$9999,$H245,[2]nominal!$ES$7:$ES$9999,$BB$4)</f>
        <v>0</v>
      </c>
      <c r="BC245" s="11"/>
    </row>
    <row r="246" spans="1:55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f>IFERROR(VLOOKUP(H246,[1]NroPctesXeess!$E$3:$G$9999,3,FALSE),0)</f>
        <v>1</v>
      </c>
      <c r="K246" s="8">
        <f>COUNTIFS([2]nominal!$Q$7:$Q$9999,H246)</f>
        <v>1</v>
      </c>
      <c r="L246" s="8">
        <f>COUNTIFS([3]nominal!$Q$7:$Q$999,H246)</f>
        <v>0</v>
      </c>
      <c r="M246" s="8">
        <f>COUNTIFS([2]nominal!$Q$7:$Q$9999,$H246,[2]nominal!$J$7:$J$9999,"&lt;6")</f>
        <v>0</v>
      </c>
      <c r="N246" s="8">
        <f>COUNTIFS([2]nominal!$Q$7:$Q$9999,$H246,[2]nominal!$J$7:$J$9999,"&gt;5",[2]nominal!$J$7:$J$9999,"&lt;12")</f>
        <v>0</v>
      </c>
      <c r="O246" s="8">
        <f>COUNTIFS([2]nominal!$Q$7:$Q$9999,$H246,[2]nominal!$J$7:$J$9999,"&gt;11",[2]nominal!$J$7:$J$9999,"&lt;18")</f>
        <v>0</v>
      </c>
      <c r="P246" s="8">
        <f>COUNTIFS([2]nominal!$Q$7:$Q$9999,$H246,[2]nominal!$J$7:$J$9999,"&gt;17",[2]nominal!$J$7:$J$9999,"&lt;30")</f>
        <v>1</v>
      </c>
      <c r="Q246" s="8">
        <f>COUNTIFS([2]nominal!$Q$7:$Q$9999,$H246,[2]nominal!$J$7:$J$9999,"&gt;29",[2]nominal!$J$7:$J$9999,"&lt;60")</f>
        <v>0</v>
      </c>
      <c r="R246" s="8">
        <f>COUNTIFS([2]nominal!$Q$7:$Q$9999,$H246,[2]nominal!$J$7:$J$9999,"&gt;59")</f>
        <v>0</v>
      </c>
      <c r="S246" s="8">
        <f>COUNTIFS([2]nominal!$Q$7:$Q$9999,$H246,[2]nominal!$AH$7:$AH$9999,$S$4)</f>
        <v>1</v>
      </c>
      <c r="T246" s="21">
        <f>COUNTIFS([2]nominal!$Q$7:$Q$9999,$H246,[2]nominal!$AH$7:$AH$9999,$T$4)</f>
        <v>0</v>
      </c>
      <c r="U246" s="21">
        <f>COUNTIFS([2]nominal!$Q$7:$Q$9999,$H246,[2]nominal!$AH$7:$AH$9999,$U$4)</f>
        <v>0</v>
      </c>
      <c r="V246" s="21">
        <f>COUNTIFS([2]nominal!$Q$7:$Q$9999,$H246,[2]nominal!$AH$7:$AH$9999,$V$4)</f>
        <v>0</v>
      </c>
      <c r="W246" s="21">
        <f>COUNTIFS([2]nominal!$Q$7:$Q$9999,$H246,[2]nominal!$AH$7:$AH$9999,$W$4)</f>
        <v>0</v>
      </c>
      <c r="X246" s="8">
        <f>COUNTIFS([2]nominal!$Q$7:$Q$9999,$H246,[2]nominal!$AF$7:$AF$9999,$X$4)</f>
        <v>1</v>
      </c>
      <c r="Y246" s="21">
        <f>COUNTIFS([2]nominal!$Q$7:$Q$9999,$H246,[2]nominal!$AF$7:$AF$9999,$Y$4)</f>
        <v>0</v>
      </c>
      <c r="Z246" s="21">
        <f>COUNTIFS([2]nominal!$Q$7:$Q$9999,$H246,[2]nominal!$AK$7:$AK$9999,$Z$4)</f>
        <v>0</v>
      </c>
      <c r="AA246" s="21">
        <f>COUNTIFS([2]nominal!$Q$7:$Q$9999,$H246,[2]nominal!$AK$7:$AK$9999,$AA$4)</f>
        <v>1</v>
      </c>
      <c r="AB246" s="21">
        <f>COUNTIFS([2]nominal!$Q$7:$Q$9999,$H246,[2]nominal!$AK$7:$AK$9999,$AB$4)</f>
        <v>0</v>
      </c>
      <c r="AC246" s="21">
        <f>COUNTIFS([2]nominal!$Q$7:$Q$9999,$H246,[2]nominal!$AW$7:$AW$9999,$AC$4)</f>
        <v>0</v>
      </c>
      <c r="AD246" s="21">
        <f>COUNTIFS([2]nominal!$Q$7:$Q$9999,$H246,[2]nominal!$AZ$7:$AZ$9999,$AD$4)</f>
        <v>0</v>
      </c>
      <c r="AE246" s="8">
        <f>COUNTIFS([2]nominal!$Q$7:$Q$9999,$H246,[2]nominal!$AO$7:$AO$9999,$AE$4)</f>
        <v>1</v>
      </c>
      <c r="AF246" s="8">
        <f>COUNTIFS([2]nominal!$Q$7:$Q$9999,$H246,[2]nominal!$AT$7:$AT$9999,$AF$4)</f>
        <v>0</v>
      </c>
      <c r="AG246" s="21">
        <f>COUNTIFS([2]nominal!$Q$7:$Q$9999,$H246,[2]nominal!$DH$7:$DH$9999,$AG$4)</f>
        <v>0</v>
      </c>
      <c r="AH246" s="21">
        <f>COUNTIFS([2]nominal!$Q$7:$Q$9999,$H246,[2]nominal!$CN$7:$CN$9999,$AH$4)</f>
        <v>0</v>
      </c>
      <c r="AI246" s="21">
        <f>COUNTIFS([2]nominal!$Q$7:$Q$9999,$H246,[2]nominal!$CN$7:$CN$9999,$AI$4)</f>
        <v>0</v>
      </c>
      <c r="AJ246" s="21">
        <f>COUNTIFS([2]nominal!$Q$7:$Q$9999,$H246,[2]nominal!$CN$7:$CN$9999,$AJ$4)</f>
        <v>0</v>
      </c>
      <c r="AK246" s="21">
        <f>COUNTIFS([2]nominal!$Q$7:$Q$9999,$H246,[2]nominal!$CN$7:$CN$9999,$AK$4)</f>
        <v>1</v>
      </c>
      <c r="AL246" s="21">
        <f>COUNTIFS([2]nominal!$Q$7:$Q$9999,$H246,[2]nominal!$CO$7:$CO$9999,$AL$4)</f>
        <v>0</v>
      </c>
      <c r="AM246" s="21">
        <f>COUNTIFS([2]nominal!$Q$7:$Q$9999,$H246,[2]nominal!$CO$7:$CO$9999,$AM$4)</f>
        <v>0</v>
      </c>
      <c r="AN246" s="21">
        <f>COUNTIFS([2]nominal!$Q$7:$Q$9999,$H246,[2]nominal!$CO$7:$CO$9999,$AN$4)</f>
        <v>1</v>
      </c>
      <c r="AO246" s="21">
        <f>COUNTIFS([2]nominal!$Q$7:$Q$9999,$H246,[2]nominal!$DE$7:$DE$9999,$AO$4)</f>
        <v>0</v>
      </c>
      <c r="AP246" s="21">
        <f>COUNTIFS([2]nominal!$Q$7:$Q$9999,$H246,[2]nominal!$DE$7:$DE$9999,$AP$4)</f>
        <v>0</v>
      </c>
      <c r="AQ246" s="21">
        <f>COUNTIFS([2]nominal!$Q$7:$Q$9999,$H246,[2]nominal!$DE$7:$DE$9999,$AQ$4)</f>
        <v>1</v>
      </c>
      <c r="AR246" s="21">
        <f>COUNTIFS([2]nominal!$Q$7:$Q$9999,$H246,[2]nominal!$DQ$7:$DQ$9999,$AR$4)</f>
        <v>0</v>
      </c>
      <c r="AS246" s="21">
        <f>COUNTIFS([2]nominal!$Q$7:$Q$9999,$H246,[2]nominal!$DQ$7:$DQ$9999,$AS$4)</f>
        <v>0</v>
      </c>
      <c r="AT246" s="21">
        <f>COUNTIFS([2]nominal!$Q$7:$Q$9999,$H246,[2]nominal!$DQ$7:$DQ$9999,$AT$4)</f>
        <v>1</v>
      </c>
      <c r="AU246" s="21">
        <f>COUNTIFS([2]nominal!$Q$7:$Q$9999,$H246,[2]nominal!$DL$7:$DL$9999,$AU$4)</f>
        <v>0</v>
      </c>
      <c r="AV246" s="21">
        <f>COUNTIFS([2]nominal!$Q$7:$Q$9999,$H246,[2]nominal!$DL$7:$DL$9999,$AV$4)</f>
        <v>0</v>
      </c>
      <c r="AW246" s="21">
        <f>COUNTIFS([2]nominal!$Q$7:$Q$9999,$H246,[2]nominal!$DL$7:$DL$9999,$AW$4)</f>
        <v>0</v>
      </c>
      <c r="AX246" s="21">
        <f>COUNTIFS([2]nominal!$Q$7:$Q$9999,$H246,[2]nominal!$DL$7:$DL$9999,$AX$4)</f>
        <v>0</v>
      </c>
      <c r="AY246" s="21">
        <f>COUNTIFS([2]nominal!$Q$7:$Q$9999,$H246,[2]nominal!$DL$7:$DL$9999,$AY$4)</f>
        <v>0</v>
      </c>
      <c r="AZ246" s="21">
        <f>COUNTIFS([2]nominal!$Q$7:$Q$9999,$H246,[2]nominal!$DL$7:$DL$9999,$AZ$4)</f>
        <v>1</v>
      </c>
      <c r="BA246" s="21">
        <f>COUNTIFS([2]nominal!$Q$7:$Q$9999,$H246,[2]nominal!$DO$7:$DO$9999,$BA$4)</f>
        <v>0</v>
      </c>
      <c r="BB246" s="21">
        <f>COUNTIFS([2]nominal!$Q$7:$Q$9999,$H246,[2]nominal!$ES$7:$ES$9999,$BB$4)</f>
        <v>0</v>
      </c>
      <c r="BC246" s="11"/>
    </row>
    <row r="247" spans="1:55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f>IFERROR(VLOOKUP(H247,[1]NroPctesXeess!$E$3:$G$9999,3,FALSE),0)</f>
        <v>0</v>
      </c>
      <c r="K247" s="8">
        <f>COUNTIFS([2]nominal!$Q$7:$Q$9999,H247)</f>
        <v>0</v>
      </c>
      <c r="L247" s="8">
        <f>COUNTIFS([3]nominal!$Q$7:$Q$999,H247)</f>
        <v>0</v>
      </c>
      <c r="M247" s="8">
        <f>COUNTIFS([2]nominal!$Q$7:$Q$9999,$H247,[2]nominal!$J$7:$J$9999,"&lt;6")</f>
        <v>0</v>
      </c>
      <c r="N247" s="8">
        <f>COUNTIFS([2]nominal!$Q$7:$Q$9999,$H247,[2]nominal!$J$7:$J$9999,"&gt;5",[2]nominal!$J$7:$J$9999,"&lt;12")</f>
        <v>0</v>
      </c>
      <c r="O247" s="8">
        <f>COUNTIFS([2]nominal!$Q$7:$Q$9999,$H247,[2]nominal!$J$7:$J$9999,"&gt;11",[2]nominal!$J$7:$J$9999,"&lt;18")</f>
        <v>0</v>
      </c>
      <c r="P247" s="8">
        <f>COUNTIFS([2]nominal!$Q$7:$Q$9999,$H247,[2]nominal!$J$7:$J$9999,"&gt;17",[2]nominal!$J$7:$J$9999,"&lt;30")</f>
        <v>0</v>
      </c>
      <c r="Q247" s="8">
        <f>COUNTIFS([2]nominal!$Q$7:$Q$9999,$H247,[2]nominal!$J$7:$J$9999,"&gt;29",[2]nominal!$J$7:$J$9999,"&lt;60")</f>
        <v>0</v>
      </c>
      <c r="R247" s="8">
        <f>COUNTIFS([2]nominal!$Q$7:$Q$9999,$H247,[2]nominal!$J$7:$J$9999,"&gt;59")</f>
        <v>0</v>
      </c>
      <c r="S247" s="8">
        <f>COUNTIFS([2]nominal!$Q$7:$Q$9999,$H247,[2]nominal!$AH$7:$AH$9999,$S$4)</f>
        <v>0</v>
      </c>
      <c r="T247" s="21">
        <f>COUNTIFS([2]nominal!$Q$7:$Q$9999,$H247,[2]nominal!$AH$7:$AH$9999,$T$4)</f>
        <v>0</v>
      </c>
      <c r="U247" s="21">
        <f>COUNTIFS([2]nominal!$Q$7:$Q$9999,$H247,[2]nominal!$AH$7:$AH$9999,$U$4)</f>
        <v>0</v>
      </c>
      <c r="V247" s="21">
        <f>COUNTIFS([2]nominal!$Q$7:$Q$9999,$H247,[2]nominal!$AH$7:$AH$9999,$V$4)</f>
        <v>0</v>
      </c>
      <c r="W247" s="21">
        <f>COUNTIFS([2]nominal!$Q$7:$Q$9999,$H247,[2]nominal!$AH$7:$AH$9999,$W$4)</f>
        <v>0</v>
      </c>
      <c r="X247" s="8">
        <f>COUNTIFS([2]nominal!$Q$7:$Q$9999,$H247,[2]nominal!$AF$7:$AF$9999,$X$4)</f>
        <v>0</v>
      </c>
      <c r="Y247" s="21">
        <f>COUNTIFS([2]nominal!$Q$7:$Q$9999,$H247,[2]nominal!$AF$7:$AF$9999,$Y$4)</f>
        <v>0</v>
      </c>
      <c r="Z247" s="21">
        <f>COUNTIFS([2]nominal!$Q$7:$Q$9999,$H247,[2]nominal!$AK$7:$AK$9999,$Z$4)</f>
        <v>0</v>
      </c>
      <c r="AA247" s="21">
        <f>COUNTIFS([2]nominal!$Q$7:$Q$9999,$H247,[2]nominal!$AK$7:$AK$9999,$AA$4)</f>
        <v>0</v>
      </c>
      <c r="AB247" s="21">
        <f>COUNTIFS([2]nominal!$Q$7:$Q$9999,$H247,[2]nominal!$AK$7:$AK$9999,$AB$4)</f>
        <v>0</v>
      </c>
      <c r="AC247" s="21">
        <f>COUNTIFS([2]nominal!$Q$7:$Q$9999,$H247,[2]nominal!$AW$7:$AW$9999,$AC$4)</f>
        <v>0</v>
      </c>
      <c r="AD247" s="21">
        <f>COUNTIFS([2]nominal!$Q$7:$Q$9999,$H247,[2]nominal!$AZ$7:$AZ$9999,$AD$4)</f>
        <v>0</v>
      </c>
      <c r="AE247" s="8">
        <f>COUNTIFS([2]nominal!$Q$7:$Q$9999,$H247,[2]nominal!$AO$7:$AO$9999,$AE$4)</f>
        <v>0</v>
      </c>
      <c r="AF247" s="8">
        <f>COUNTIFS([2]nominal!$Q$7:$Q$9999,$H247,[2]nominal!$AT$7:$AT$9999,$AF$4)</f>
        <v>0</v>
      </c>
      <c r="AG247" s="21">
        <f>COUNTIFS([2]nominal!$Q$7:$Q$9999,$H247,[2]nominal!$DH$7:$DH$9999,$AG$4)</f>
        <v>0</v>
      </c>
      <c r="AH247" s="21">
        <f>COUNTIFS([2]nominal!$Q$7:$Q$9999,$H247,[2]nominal!$CN$7:$CN$9999,$AH$4)</f>
        <v>0</v>
      </c>
      <c r="AI247" s="21">
        <f>COUNTIFS([2]nominal!$Q$7:$Q$9999,$H247,[2]nominal!$CN$7:$CN$9999,$AI$4)</f>
        <v>0</v>
      </c>
      <c r="AJ247" s="21">
        <f>COUNTIFS([2]nominal!$Q$7:$Q$9999,$H247,[2]nominal!$CN$7:$CN$9999,$AJ$4)</f>
        <v>0</v>
      </c>
      <c r="AK247" s="21">
        <f>COUNTIFS([2]nominal!$Q$7:$Q$9999,$H247,[2]nominal!$CN$7:$CN$9999,$AK$4)</f>
        <v>0</v>
      </c>
      <c r="AL247" s="21">
        <f>COUNTIFS([2]nominal!$Q$7:$Q$9999,$H247,[2]nominal!$CO$7:$CO$9999,$AL$4)</f>
        <v>0</v>
      </c>
      <c r="AM247" s="21">
        <f>COUNTIFS([2]nominal!$Q$7:$Q$9999,$H247,[2]nominal!$CO$7:$CO$9999,$AM$4)</f>
        <v>0</v>
      </c>
      <c r="AN247" s="21">
        <f>COUNTIFS([2]nominal!$Q$7:$Q$9999,$H247,[2]nominal!$CO$7:$CO$9999,$AN$4)</f>
        <v>0</v>
      </c>
      <c r="AO247" s="21">
        <f>COUNTIFS([2]nominal!$Q$7:$Q$9999,$H247,[2]nominal!$DE$7:$DE$9999,$AO$4)</f>
        <v>0</v>
      </c>
      <c r="AP247" s="21">
        <f>COUNTIFS([2]nominal!$Q$7:$Q$9999,$H247,[2]nominal!$DE$7:$DE$9999,$AP$4)</f>
        <v>0</v>
      </c>
      <c r="AQ247" s="21">
        <f>COUNTIFS([2]nominal!$Q$7:$Q$9999,$H247,[2]nominal!$DE$7:$DE$9999,$AQ$4)</f>
        <v>0</v>
      </c>
      <c r="AR247" s="21">
        <f>COUNTIFS([2]nominal!$Q$7:$Q$9999,$H247,[2]nominal!$DQ$7:$DQ$9999,$AR$4)</f>
        <v>0</v>
      </c>
      <c r="AS247" s="21">
        <f>COUNTIFS([2]nominal!$Q$7:$Q$9999,$H247,[2]nominal!$DQ$7:$DQ$9999,$AS$4)</f>
        <v>0</v>
      </c>
      <c r="AT247" s="21">
        <f>COUNTIFS([2]nominal!$Q$7:$Q$9999,$H247,[2]nominal!$DQ$7:$DQ$9999,$AT$4)</f>
        <v>0</v>
      </c>
      <c r="AU247" s="21">
        <f>COUNTIFS([2]nominal!$Q$7:$Q$9999,$H247,[2]nominal!$DL$7:$DL$9999,$AU$4)</f>
        <v>0</v>
      </c>
      <c r="AV247" s="21">
        <f>COUNTIFS([2]nominal!$Q$7:$Q$9999,$H247,[2]nominal!$DL$7:$DL$9999,$AV$4)</f>
        <v>0</v>
      </c>
      <c r="AW247" s="21">
        <f>COUNTIFS([2]nominal!$Q$7:$Q$9999,$H247,[2]nominal!$DL$7:$DL$9999,$AW$4)</f>
        <v>0</v>
      </c>
      <c r="AX247" s="21">
        <f>COUNTIFS([2]nominal!$Q$7:$Q$9999,$H247,[2]nominal!$DL$7:$DL$9999,$AX$4)</f>
        <v>0</v>
      </c>
      <c r="AY247" s="21">
        <f>COUNTIFS([2]nominal!$Q$7:$Q$9999,$H247,[2]nominal!$DL$7:$DL$9999,$AY$4)</f>
        <v>0</v>
      </c>
      <c r="AZ247" s="21">
        <f>COUNTIFS([2]nominal!$Q$7:$Q$9999,$H247,[2]nominal!$DL$7:$DL$9999,$AZ$4)</f>
        <v>0</v>
      </c>
      <c r="BA247" s="21">
        <f>COUNTIFS([2]nominal!$Q$7:$Q$9999,$H247,[2]nominal!$DO$7:$DO$9999,$BA$4)</f>
        <v>0</v>
      </c>
      <c r="BB247" s="21">
        <f>COUNTIFS([2]nominal!$Q$7:$Q$9999,$H247,[2]nominal!$ES$7:$ES$9999,$BB$4)</f>
        <v>0</v>
      </c>
      <c r="BC247" s="11"/>
    </row>
    <row r="248" spans="1:55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f>IFERROR(VLOOKUP(H248,[1]NroPctesXeess!$E$3:$G$9999,3,FALSE),0)</f>
        <v>0</v>
      </c>
      <c r="K248" s="8">
        <f>COUNTIFS([2]nominal!$Q$7:$Q$9999,H248)</f>
        <v>0</v>
      </c>
      <c r="L248" s="8">
        <f>COUNTIFS([3]nominal!$Q$7:$Q$999,H248)</f>
        <v>0</v>
      </c>
      <c r="M248" s="8">
        <f>COUNTIFS([2]nominal!$Q$7:$Q$9999,$H248,[2]nominal!$J$7:$J$9999,"&lt;6")</f>
        <v>0</v>
      </c>
      <c r="N248" s="8">
        <f>COUNTIFS([2]nominal!$Q$7:$Q$9999,$H248,[2]nominal!$J$7:$J$9999,"&gt;5",[2]nominal!$J$7:$J$9999,"&lt;12")</f>
        <v>0</v>
      </c>
      <c r="O248" s="8">
        <f>COUNTIFS([2]nominal!$Q$7:$Q$9999,$H248,[2]nominal!$J$7:$J$9999,"&gt;11",[2]nominal!$J$7:$J$9999,"&lt;18")</f>
        <v>0</v>
      </c>
      <c r="P248" s="8">
        <f>COUNTIFS([2]nominal!$Q$7:$Q$9999,$H248,[2]nominal!$J$7:$J$9999,"&gt;17",[2]nominal!$J$7:$J$9999,"&lt;30")</f>
        <v>0</v>
      </c>
      <c r="Q248" s="8">
        <f>COUNTIFS([2]nominal!$Q$7:$Q$9999,$H248,[2]nominal!$J$7:$J$9999,"&gt;29",[2]nominal!$J$7:$J$9999,"&lt;60")</f>
        <v>0</v>
      </c>
      <c r="R248" s="8">
        <f>COUNTIFS([2]nominal!$Q$7:$Q$9999,$H248,[2]nominal!$J$7:$J$9999,"&gt;59")</f>
        <v>0</v>
      </c>
      <c r="S248" s="8">
        <f>COUNTIFS([2]nominal!$Q$7:$Q$9999,$H248,[2]nominal!$AH$7:$AH$9999,$S$4)</f>
        <v>0</v>
      </c>
      <c r="T248" s="21">
        <f>COUNTIFS([2]nominal!$Q$7:$Q$9999,$H248,[2]nominal!$AH$7:$AH$9999,$T$4)</f>
        <v>0</v>
      </c>
      <c r="U248" s="21">
        <f>COUNTIFS([2]nominal!$Q$7:$Q$9999,$H248,[2]nominal!$AH$7:$AH$9999,$U$4)</f>
        <v>0</v>
      </c>
      <c r="V248" s="21">
        <f>COUNTIFS([2]nominal!$Q$7:$Q$9999,$H248,[2]nominal!$AH$7:$AH$9999,$V$4)</f>
        <v>0</v>
      </c>
      <c r="W248" s="21">
        <f>COUNTIFS([2]nominal!$Q$7:$Q$9999,$H248,[2]nominal!$AH$7:$AH$9999,$W$4)</f>
        <v>0</v>
      </c>
      <c r="X248" s="8">
        <f>COUNTIFS([2]nominal!$Q$7:$Q$9999,$H248,[2]nominal!$AF$7:$AF$9999,$X$4)</f>
        <v>0</v>
      </c>
      <c r="Y248" s="21">
        <f>COUNTIFS([2]nominal!$Q$7:$Q$9999,$H248,[2]nominal!$AF$7:$AF$9999,$Y$4)</f>
        <v>0</v>
      </c>
      <c r="Z248" s="21">
        <f>COUNTIFS([2]nominal!$Q$7:$Q$9999,$H248,[2]nominal!$AK$7:$AK$9999,$Z$4)</f>
        <v>0</v>
      </c>
      <c r="AA248" s="21">
        <f>COUNTIFS([2]nominal!$Q$7:$Q$9999,$H248,[2]nominal!$AK$7:$AK$9999,$AA$4)</f>
        <v>0</v>
      </c>
      <c r="AB248" s="21">
        <f>COUNTIFS([2]nominal!$Q$7:$Q$9999,$H248,[2]nominal!$AK$7:$AK$9999,$AB$4)</f>
        <v>0</v>
      </c>
      <c r="AC248" s="21">
        <f>COUNTIFS([2]nominal!$Q$7:$Q$9999,$H248,[2]nominal!$AW$7:$AW$9999,$AC$4)</f>
        <v>0</v>
      </c>
      <c r="AD248" s="21">
        <f>COUNTIFS([2]nominal!$Q$7:$Q$9999,$H248,[2]nominal!$AZ$7:$AZ$9999,$AD$4)</f>
        <v>0</v>
      </c>
      <c r="AE248" s="8">
        <f>COUNTIFS([2]nominal!$Q$7:$Q$9999,$H248,[2]nominal!$AO$7:$AO$9999,$AE$4)</f>
        <v>0</v>
      </c>
      <c r="AF248" s="8">
        <f>COUNTIFS([2]nominal!$Q$7:$Q$9999,$H248,[2]nominal!$AT$7:$AT$9999,$AF$4)</f>
        <v>0</v>
      </c>
      <c r="AG248" s="21">
        <f>COUNTIFS([2]nominal!$Q$7:$Q$9999,$H248,[2]nominal!$DH$7:$DH$9999,$AG$4)</f>
        <v>0</v>
      </c>
      <c r="AH248" s="21">
        <f>COUNTIFS([2]nominal!$Q$7:$Q$9999,$H248,[2]nominal!$CN$7:$CN$9999,$AH$4)</f>
        <v>0</v>
      </c>
      <c r="AI248" s="21">
        <f>COUNTIFS([2]nominal!$Q$7:$Q$9999,$H248,[2]nominal!$CN$7:$CN$9999,$AI$4)</f>
        <v>0</v>
      </c>
      <c r="AJ248" s="21">
        <f>COUNTIFS([2]nominal!$Q$7:$Q$9999,$H248,[2]nominal!$CN$7:$CN$9999,$AJ$4)</f>
        <v>0</v>
      </c>
      <c r="AK248" s="21">
        <f>COUNTIFS([2]nominal!$Q$7:$Q$9999,$H248,[2]nominal!$CN$7:$CN$9999,$AK$4)</f>
        <v>0</v>
      </c>
      <c r="AL248" s="21">
        <f>COUNTIFS([2]nominal!$Q$7:$Q$9999,$H248,[2]nominal!$CO$7:$CO$9999,$AL$4)</f>
        <v>0</v>
      </c>
      <c r="AM248" s="21">
        <f>COUNTIFS([2]nominal!$Q$7:$Q$9999,$H248,[2]nominal!$CO$7:$CO$9999,$AM$4)</f>
        <v>0</v>
      </c>
      <c r="AN248" s="21">
        <f>COUNTIFS([2]nominal!$Q$7:$Q$9999,$H248,[2]nominal!$CO$7:$CO$9999,$AN$4)</f>
        <v>0</v>
      </c>
      <c r="AO248" s="21">
        <f>COUNTIFS([2]nominal!$Q$7:$Q$9999,$H248,[2]nominal!$DE$7:$DE$9999,$AO$4)</f>
        <v>0</v>
      </c>
      <c r="AP248" s="21">
        <f>COUNTIFS([2]nominal!$Q$7:$Q$9999,$H248,[2]nominal!$DE$7:$DE$9999,$AP$4)</f>
        <v>0</v>
      </c>
      <c r="AQ248" s="21">
        <f>COUNTIFS([2]nominal!$Q$7:$Q$9999,$H248,[2]nominal!$DE$7:$DE$9999,$AQ$4)</f>
        <v>0</v>
      </c>
      <c r="AR248" s="21">
        <f>COUNTIFS([2]nominal!$Q$7:$Q$9999,$H248,[2]nominal!$DQ$7:$DQ$9999,$AR$4)</f>
        <v>0</v>
      </c>
      <c r="AS248" s="21">
        <f>COUNTIFS([2]nominal!$Q$7:$Q$9999,$H248,[2]nominal!$DQ$7:$DQ$9999,$AS$4)</f>
        <v>0</v>
      </c>
      <c r="AT248" s="21">
        <f>COUNTIFS([2]nominal!$Q$7:$Q$9999,$H248,[2]nominal!$DQ$7:$DQ$9999,$AT$4)</f>
        <v>0</v>
      </c>
      <c r="AU248" s="21">
        <f>COUNTIFS([2]nominal!$Q$7:$Q$9999,$H248,[2]nominal!$DL$7:$DL$9999,$AU$4)</f>
        <v>0</v>
      </c>
      <c r="AV248" s="21">
        <f>COUNTIFS([2]nominal!$Q$7:$Q$9999,$H248,[2]nominal!$DL$7:$DL$9999,$AV$4)</f>
        <v>0</v>
      </c>
      <c r="AW248" s="21">
        <f>COUNTIFS([2]nominal!$Q$7:$Q$9999,$H248,[2]nominal!$DL$7:$DL$9999,$AW$4)</f>
        <v>0</v>
      </c>
      <c r="AX248" s="21">
        <f>COUNTIFS([2]nominal!$Q$7:$Q$9999,$H248,[2]nominal!$DL$7:$DL$9999,$AX$4)</f>
        <v>0</v>
      </c>
      <c r="AY248" s="21">
        <f>COUNTIFS([2]nominal!$Q$7:$Q$9999,$H248,[2]nominal!$DL$7:$DL$9999,$AY$4)</f>
        <v>0</v>
      </c>
      <c r="AZ248" s="21">
        <f>COUNTIFS([2]nominal!$Q$7:$Q$9999,$H248,[2]nominal!$DL$7:$DL$9999,$AZ$4)</f>
        <v>0</v>
      </c>
      <c r="BA248" s="21">
        <f>COUNTIFS([2]nominal!$Q$7:$Q$9999,$H248,[2]nominal!$DO$7:$DO$9999,$BA$4)</f>
        <v>0</v>
      </c>
      <c r="BB248" s="21">
        <f>COUNTIFS([2]nominal!$Q$7:$Q$9999,$H248,[2]nominal!$ES$7:$ES$9999,$BB$4)</f>
        <v>0</v>
      </c>
      <c r="BC248" s="11"/>
    </row>
    <row r="249" spans="1:55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f>IFERROR(VLOOKUP(H249,[1]NroPctesXeess!$E$3:$G$9999,3,FALSE),0)</f>
        <v>0</v>
      </c>
      <c r="K249" s="8">
        <f>COUNTIFS([2]nominal!$Q$7:$Q$9999,H249)</f>
        <v>0</v>
      </c>
      <c r="L249" s="8">
        <f>COUNTIFS([3]nominal!$Q$7:$Q$999,H249)</f>
        <v>0</v>
      </c>
      <c r="M249" s="8">
        <f>COUNTIFS([2]nominal!$Q$7:$Q$9999,$H249,[2]nominal!$J$7:$J$9999,"&lt;6")</f>
        <v>0</v>
      </c>
      <c r="N249" s="8">
        <f>COUNTIFS([2]nominal!$Q$7:$Q$9999,$H249,[2]nominal!$J$7:$J$9999,"&gt;5",[2]nominal!$J$7:$J$9999,"&lt;12")</f>
        <v>0</v>
      </c>
      <c r="O249" s="8">
        <f>COUNTIFS([2]nominal!$Q$7:$Q$9999,$H249,[2]nominal!$J$7:$J$9999,"&gt;11",[2]nominal!$J$7:$J$9999,"&lt;18")</f>
        <v>0</v>
      </c>
      <c r="P249" s="8">
        <f>COUNTIFS([2]nominal!$Q$7:$Q$9999,$H249,[2]nominal!$J$7:$J$9999,"&gt;17",[2]nominal!$J$7:$J$9999,"&lt;30")</f>
        <v>0</v>
      </c>
      <c r="Q249" s="8">
        <f>COUNTIFS([2]nominal!$Q$7:$Q$9999,$H249,[2]nominal!$J$7:$J$9999,"&gt;29",[2]nominal!$J$7:$J$9999,"&lt;60")</f>
        <v>0</v>
      </c>
      <c r="R249" s="8">
        <f>COUNTIFS([2]nominal!$Q$7:$Q$9999,$H249,[2]nominal!$J$7:$J$9999,"&gt;59")</f>
        <v>0</v>
      </c>
      <c r="S249" s="8">
        <f>COUNTIFS([2]nominal!$Q$7:$Q$9999,$H249,[2]nominal!$AH$7:$AH$9999,$S$4)</f>
        <v>0</v>
      </c>
      <c r="T249" s="21">
        <f>COUNTIFS([2]nominal!$Q$7:$Q$9999,$H249,[2]nominal!$AH$7:$AH$9999,$T$4)</f>
        <v>0</v>
      </c>
      <c r="U249" s="21">
        <f>COUNTIFS([2]nominal!$Q$7:$Q$9999,$H249,[2]nominal!$AH$7:$AH$9999,$U$4)</f>
        <v>0</v>
      </c>
      <c r="V249" s="21">
        <f>COUNTIFS([2]nominal!$Q$7:$Q$9999,$H249,[2]nominal!$AH$7:$AH$9999,$V$4)</f>
        <v>0</v>
      </c>
      <c r="W249" s="21">
        <f>COUNTIFS([2]nominal!$Q$7:$Q$9999,$H249,[2]nominal!$AH$7:$AH$9999,$W$4)</f>
        <v>0</v>
      </c>
      <c r="X249" s="8">
        <f>COUNTIFS([2]nominal!$Q$7:$Q$9999,$H249,[2]nominal!$AF$7:$AF$9999,$X$4)</f>
        <v>0</v>
      </c>
      <c r="Y249" s="21">
        <f>COUNTIFS([2]nominal!$Q$7:$Q$9999,$H249,[2]nominal!$AF$7:$AF$9999,$Y$4)</f>
        <v>0</v>
      </c>
      <c r="Z249" s="21">
        <f>COUNTIFS([2]nominal!$Q$7:$Q$9999,$H249,[2]nominal!$AK$7:$AK$9999,$Z$4)</f>
        <v>0</v>
      </c>
      <c r="AA249" s="21">
        <f>COUNTIFS([2]nominal!$Q$7:$Q$9999,$H249,[2]nominal!$AK$7:$AK$9999,$AA$4)</f>
        <v>0</v>
      </c>
      <c r="AB249" s="21">
        <f>COUNTIFS([2]nominal!$Q$7:$Q$9999,$H249,[2]nominal!$AK$7:$AK$9999,$AB$4)</f>
        <v>0</v>
      </c>
      <c r="AC249" s="21">
        <f>COUNTIFS([2]nominal!$Q$7:$Q$9999,$H249,[2]nominal!$AW$7:$AW$9999,$AC$4)</f>
        <v>0</v>
      </c>
      <c r="AD249" s="21">
        <f>COUNTIFS([2]nominal!$Q$7:$Q$9999,$H249,[2]nominal!$AZ$7:$AZ$9999,$AD$4)</f>
        <v>0</v>
      </c>
      <c r="AE249" s="8">
        <f>COUNTIFS([2]nominal!$Q$7:$Q$9999,$H249,[2]nominal!$AO$7:$AO$9999,$AE$4)</f>
        <v>0</v>
      </c>
      <c r="AF249" s="8">
        <f>COUNTIFS([2]nominal!$Q$7:$Q$9999,$H249,[2]nominal!$AT$7:$AT$9999,$AF$4)</f>
        <v>0</v>
      </c>
      <c r="AG249" s="21">
        <f>COUNTIFS([2]nominal!$Q$7:$Q$9999,$H249,[2]nominal!$DH$7:$DH$9999,$AG$4)</f>
        <v>0</v>
      </c>
      <c r="AH249" s="21">
        <f>COUNTIFS([2]nominal!$Q$7:$Q$9999,$H249,[2]nominal!$CN$7:$CN$9999,$AH$4)</f>
        <v>0</v>
      </c>
      <c r="AI249" s="21">
        <f>COUNTIFS([2]nominal!$Q$7:$Q$9999,$H249,[2]nominal!$CN$7:$CN$9999,$AI$4)</f>
        <v>0</v>
      </c>
      <c r="AJ249" s="21">
        <f>COUNTIFS([2]nominal!$Q$7:$Q$9999,$H249,[2]nominal!$CN$7:$CN$9999,$AJ$4)</f>
        <v>0</v>
      </c>
      <c r="AK249" s="21">
        <f>COUNTIFS([2]nominal!$Q$7:$Q$9999,$H249,[2]nominal!$CN$7:$CN$9999,$AK$4)</f>
        <v>0</v>
      </c>
      <c r="AL249" s="21">
        <f>COUNTIFS([2]nominal!$Q$7:$Q$9999,$H249,[2]nominal!$CO$7:$CO$9999,$AL$4)</f>
        <v>0</v>
      </c>
      <c r="AM249" s="21">
        <f>COUNTIFS([2]nominal!$Q$7:$Q$9999,$H249,[2]nominal!$CO$7:$CO$9999,$AM$4)</f>
        <v>0</v>
      </c>
      <c r="AN249" s="21">
        <f>COUNTIFS([2]nominal!$Q$7:$Q$9999,$H249,[2]nominal!$CO$7:$CO$9999,$AN$4)</f>
        <v>0</v>
      </c>
      <c r="AO249" s="21">
        <f>COUNTIFS([2]nominal!$Q$7:$Q$9999,$H249,[2]nominal!$DE$7:$DE$9999,$AO$4)</f>
        <v>0</v>
      </c>
      <c r="AP249" s="21">
        <f>COUNTIFS([2]nominal!$Q$7:$Q$9999,$H249,[2]nominal!$DE$7:$DE$9999,$AP$4)</f>
        <v>0</v>
      </c>
      <c r="AQ249" s="21">
        <f>COUNTIFS([2]nominal!$Q$7:$Q$9999,$H249,[2]nominal!$DE$7:$DE$9999,$AQ$4)</f>
        <v>0</v>
      </c>
      <c r="AR249" s="21">
        <f>COUNTIFS([2]nominal!$Q$7:$Q$9999,$H249,[2]nominal!$DQ$7:$DQ$9999,$AR$4)</f>
        <v>0</v>
      </c>
      <c r="AS249" s="21">
        <f>COUNTIFS([2]nominal!$Q$7:$Q$9999,$H249,[2]nominal!$DQ$7:$DQ$9999,$AS$4)</f>
        <v>0</v>
      </c>
      <c r="AT249" s="21">
        <f>COUNTIFS([2]nominal!$Q$7:$Q$9999,$H249,[2]nominal!$DQ$7:$DQ$9999,$AT$4)</f>
        <v>0</v>
      </c>
      <c r="AU249" s="21">
        <f>COUNTIFS([2]nominal!$Q$7:$Q$9999,$H249,[2]nominal!$DL$7:$DL$9999,$AU$4)</f>
        <v>0</v>
      </c>
      <c r="AV249" s="21">
        <f>COUNTIFS([2]nominal!$Q$7:$Q$9999,$H249,[2]nominal!$DL$7:$DL$9999,$AV$4)</f>
        <v>0</v>
      </c>
      <c r="AW249" s="21">
        <f>COUNTIFS([2]nominal!$Q$7:$Q$9999,$H249,[2]nominal!$DL$7:$DL$9999,$AW$4)</f>
        <v>0</v>
      </c>
      <c r="AX249" s="21">
        <f>COUNTIFS([2]nominal!$Q$7:$Q$9999,$H249,[2]nominal!$DL$7:$DL$9999,$AX$4)</f>
        <v>0</v>
      </c>
      <c r="AY249" s="21">
        <f>COUNTIFS([2]nominal!$Q$7:$Q$9999,$H249,[2]nominal!$DL$7:$DL$9999,$AY$4)</f>
        <v>0</v>
      </c>
      <c r="AZ249" s="21">
        <f>COUNTIFS([2]nominal!$Q$7:$Q$9999,$H249,[2]nominal!$DL$7:$DL$9999,$AZ$4)</f>
        <v>0</v>
      </c>
      <c r="BA249" s="21">
        <f>COUNTIFS([2]nominal!$Q$7:$Q$9999,$H249,[2]nominal!$DO$7:$DO$9999,$BA$4)</f>
        <v>0</v>
      </c>
      <c r="BB249" s="21">
        <f>COUNTIFS([2]nominal!$Q$7:$Q$9999,$H249,[2]nominal!$ES$7:$ES$9999,$BB$4)</f>
        <v>0</v>
      </c>
      <c r="BC249" s="11"/>
    </row>
    <row r="250" spans="1:55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f>IFERROR(VLOOKUP(H250,[1]NroPctesXeess!$E$3:$G$9999,3,FALSE),0)</f>
        <v>0</v>
      </c>
      <c r="K250" s="8">
        <f>COUNTIFS([2]nominal!$Q$7:$Q$9999,H250)</f>
        <v>0</v>
      </c>
      <c r="L250" s="8">
        <f>COUNTIFS([3]nominal!$Q$7:$Q$999,H250)</f>
        <v>0</v>
      </c>
      <c r="M250" s="8">
        <f>COUNTIFS([2]nominal!$Q$7:$Q$9999,$H250,[2]nominal!$J$7:$J$9999,"&lt;6")</f>
        <v>0</v>
      </c>
      <c r="N250" s="8">
        <f>COUNTIFS([2]nominal!$Q$7:$Q$9999,$H250,[2]nominal!$J$7:$J$9999,"&gt;5",[2]nominal!$J$7:$J$9999,"&lt;12")</f>
        <v>0</v>
      </c>
      <c r="O250" s="8">
        <f>COUNTIFS([2]nominal!$Q$7:$Q$9999,$H250,[2]nominal!$J$7:$J$9999,"&gt;11",[2]nominal!$J$7:$J$9999,"&lt;18")</f>
        <v>0</v>
      </c>
      <c r="P250" s="8">
        <f>COUNTIFS([2]nominal!$Q$7:$Q$9999,$H250,[2]nominal!$J$7:$J$9999,"&gt;17",[2]nominal!$J$7:$J$9999,"&lt;30")</f>
        <v>0</v>
      </c>
      <c r="Q250" s="8">
        <f>COUNTIFS([2]nominal!$Q$7:$Q$9999,$H250,[2]nominal!$J$7:$J$9999,"&gt;29",[2]nominal!$J$7:$J$9999,"&lt;60")</f>
        <v>0</v>
      </c>
      <c r="R250" s="8">
        <f>COUNTIFS([2]nominal!$Q$7:$Q$9999,$H250,[2]nominal!$J$7:$J$9999,"&gt;59")</f>
        <v>0</v>
      </c>
      <c r="S250" s="8">
        <f>COUNTIFS([2]nominal!$Q$7:$Q$9999,$H250,[2]nominal!$AH$7:$AH$9999,$S$4)</f>
        <v>0</v>
      </c>
      <c r="T250" s="21">
        <f>COUNTIFS([2]nominal!$Q$7:$Q$9999,$H250,[2]nominal!$AH$7:$AH$9999,$T$4)</f>
        <v>0</v>
      </c>
      <c r="U250" s="21">
        <f>COUNTIFS([2]nominal!$Q$7:$Q$9999,$H250,[2]nominal!$AH$7:$AH$9999,$U$4)</f>
        <v>0</v>
      </c>
      <c r="V250" s="21">
        <f>COUNTIFS([2]nominal!$Q$7:$Q$9999,$H250,[2]nominal!$AH$7:$AH$9999,$V$4)</f>
        <v>0</v>
      </c>
      <c r="W250" s="21">
        <f>COUNTIFS([2]nominal!$Q$7:$Q$9999,$H250,[2]nominal!$AH$7:$AH$9999,$W$4)</f>
        <v>0</v>
      </c>
      <c r="X250" s="8">
        <f>COUNTIFS([2]nominal!$Q$7:$Q$9999,$H250,[2]nominal!$AF$7:$AF$9999,$X$4)</f>
        <v>0</v>
      </c>
      <c r="Y250" s="21">
        <f>COUNTIFS([2]nominal!$Q$7:$Q$9999,$H250,[2]nominal!$AF$7:$AF$9999,$Y$4)</f>
        <v>0</v>
      </c>
      <c r="Z250" s="21">
        <f>COUNTIFS([2]nominal!$Q$7:$Q$9999,$H250,[2]nominal!$AK$7:$AK$9999,$Z$4)</f>
        <v>0</v>
      </c>
      <c r="AA250" s="21">
        <f>COUNTIFS([2]nominal!$Q$7:$Q$9999,$H250,[2]nominal!$AK$7:$AK$9999,$AA$4)</f>
        <v>0</v>
      </c>
      <c r="AB250" s="21">
        <f>COUNTIFS([2]nominal!$Q$7:$Q$9999,$H250,[2]nominal!$AK$7:$AK$9999,$AB$4)</f>
        <v>0</v>
      </c>
      <c r="AC250" s="21">
        <f>COUNTIFS([2]nominal!$Q$7:$Q$9999,$H250,[2]nominal!$AW$7:$AW$9999,$AC$4)</f>
        <v>0</v>
      </c>
      <c r="AD250" s="21">
        <f>COUNTIFS([2]nominal!$Q$7:$Q$9999,$H250,[2]nominal!$AZ$7:$AZ$9999,$AD$4)</f>
        <v>0</v>
      </c>
      <c r="AE250" s="8">
        <f>COUNTIFS([2]nominal!$Q$7:$Q$9999,$H250,[2]nominal!$AO$7:$AO$9999,$AE$4)</f>
        <v>0</v>
      </c>
      <c r="AF250" s="8">
        <f>COUNTIFS([2]nominal!$Q$7:$Q$9999,$H250,[2]nominal!$AT$7:$AT$9999,$AF$4)</f>
        <v>0</v>
      </c>
      <c r="AG250" s="21">
        <f>COUNTIFS([2]nominal!$Q$7:$Q$9999,$H250,[2]nominal!$DH$7:$DH$9999,$AG$4)</f>
        <v>0</v>
      </c>
      <c r="AH250" s="21">
        <f>COUNTIFS([2]nominal!$Q$7:$Q$9999,$H250,[2]nominal!$CN$7:$CN$9999,$AH$4)</f>
        <v>0</v>
      </c>
      <c r="AI250" s="21">
        <f>COUNTIFS([2]nominal!$Q$7:$Q$9999,$H250,[2]nominal!$CN$7:$CN$9999,$AI$4)</f>
        <v>0</v>
      </c>
      <c r="AJ250" s="21">
        <f>COUNTIFS([2]nominal!$Q$7:$Q$9999,$H250,[2]nominal!$CN$7:$CN$9999,$AJ$4)</f>
        <v>0</v>
      </c>
      <c r="AK250" s="21">
        <f>COUNTIFS([2]nominal!$Q$7:$Q$9999,$H250,[2]nominal!$CN$7:$CN$9999,$AK$4)</f>
        <v>0</v>
      </c>
      <c r="AL250" s="21">
        <f>COUNTIFS([2]nominal!$Q$7:$Q$9999,$H250,[2]nominal!$CO$7:$CO$9999,$AL$4)</f>
        <v>0</v>
      </c>
      <c r="AM250" s="21">
        <f>COUNTIFS([2]nominal!$Q$7:$Q$9999,$H250,[2]nominal!$CO$7:$CO$9999,$AM$4)</f>
        <v>0</v>
      </c>
      <c r="AN250" s="21">
        <f>COUNTIFS([2]nominal!$Q$7:$Q$9999,$H250,[2]nominal!$CO$7:$CO$9999,$AN$4)</f>
        <v>0</v>
      </c>
      <c r="AO250" s="21">
        <f>COUNTIFS([2]nominal!$Q$7:$Q$9999,$H250,[2]nominal!$DE$7:$DE$9999,$AO$4)</f>
        <v>0</v>
      </c>
      <c r="AP250" s="21">
        <f>COUNTIFS([2]nominal!$Q$7:$Q$9999,$H250,[2]nominal!$DE$7:$DE$9999,$AP$4)</f>
        <v>0</v>
      </c>
      <c r="AQ250" s="21">
        <f>COUNTIFS([2]nominal!$Q$7:$Q$9999,$H250,[2]nominal!$DE$7:$DE$9999,$AQ$4)</f>
        <v>0</v>
      </c>
      <c r="AR250" s="21">
        <f>COUNTIFS([2]nominal!$Q$7:$Q$9999,$H250,[2]nominal!$DQ$7:$DQ$9999,$AR$4)</f>
        <v>0</v>
      </c>
      <c r="AS250" s="21">
        <f>COUNTIFS([2]nominal!$Q$7:$Q$9999,$H250,[2]nominal!$DQ$7:$DQ$9999,$AS$4)</f>
        <v>0</v>
      </c>
      <c r="AT250" s="21">
        <f>COUNTIFS([2]nominal!$Q$7:$Q$9999,$H250,[2]nominal!$DQ$7:$DQ$9999,$AT$4)</f>
        <v>0</v>
      </c>
      <c r="AU250" s="21">
        <f>COUNTIFS([2]nominal!$Q$7:$Q$9999,$H250,[2]nominal!$DL$7:$DL$9999,$AU$4)</f>
        <v>0</v>
      </c>
      <c r="AV250" s="21">
        <f>COUNTIFS([2]nominal!$Q$7:$Q$9999,$H250,[2]nominal!$DL$7:$DL$9999,$AV$4)</f>
        <v>0</v>
      </c>
      <c r="AW250" s="21">
        <f>COUNTIFS([2]nominal!$Q$7:$Q$9999,$H250,[2]nominal!$DL$7:$DL$9999,$AW$4)</f>
        <v>0</v>
      </c>
      <c r="AX250" s="21">
        <f>COUNTIFS([2]nominal!$Q$7:$Q$9999,$H250,[2]nominal!$DL$7:$DL$9999,$AX$4)</f>
        <v>0</v>
      </c>
      <c r="AY250" s="21">
        <f>COUNTIFS([2]nominal!$Q$7:$Q$9999,$H250,[2]nominal!$DL$7:$DL$9999,$AY$4)</f>
        <v>0</v>
      </c>
      <c r="AZ250" s="21">
        <f>COUNTIFS([2]nominal!$Q$7:$Q$9999,$H250,[2]nominal!$DL$7:$DL$9999,$AZ$4)</f>
        <v>0</v>
      </c>
      <c r="BA250" s="21">
        <f>COUNTIFS([2]nominal!$Q$7:$Q$9999,$H250,[2]nominal!$DO$7:$DO$9999,$BA$4)</f>
        <v>0</v>
      </c>
      <c r="BB250" s="21">
        <f>COUNTIFS([2]nominal!$Q$7:$Q$9999,$H250,[2]nominal!$ES$7:$ES$9999,$BB$4)</f>
        <v>0</v>
      </c>
      <c r="BC250" s="11"/>
    </row>
    <row r="251" spans="1:55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f>IFERROR(VLOOKUP(H251,[1]NroPctesXeess!$E$3:$G$9999,3,FALSE),0)</f>
        <v>1</v>
      </c>
      <c r="K251" s="8">
        <f>COUNTIFS([2]nominal!$Q$7:$Q$9999,H251)</f>
        <v>1</v>
      </c>
      <c r="L251" s="8">
        <f>COUNTIFS([3]nominal!$Q$7:$Q$999,H251)</f>
        <v>0</v>
      </c>
      <c r="M251" s="8">
        <f>COUNTIFS([2]nominal!$Q$7:$Q$9999,$H251,[2]nominal!$J$7:$J$9999,"&lt;6")</f>
        <v>0</v>
      </c>
      <c r="N251" s="8">
        <f>COUNTIFS([2]nominal!$Q$7:$Q$9999,$H251,[2]nominal!$J$7:$J$9999,"&gt;5",[2]nominal!$J$7:$J$9999,"&lt;12")</f>
        <v>0</v>
      </c>
      <c r="O251" s="8">
        <f>COUNTIFS([2]nominal!$Q$7:$Q$9999,$H251,[2]nominal!$J$7:$J$9999,"&gt;11",[2]nominal!$J$7:$J$9999,"&lt;18")</f>
        <v>0</v>
      </c>
      <c r="P251" s="8">
        <f>COUNTIFS([2]nominal!$Q$7:$Q$9999,$H251,[2]nominal!$J$7:$J$9999,"&gt;17",[2]nominal!$J$7:$J$9999,"&lt;30")</f>
        <v>0</v>
      </c>
      <c r="Q251" s="8">
        <f>COUNTIFS([2]nominal!$Q$7:$Q$9999,$H251,[2]nominal!$J$7:$J$9999,"&gt;29",[2]nominal!$J$7:$J$9999,"&lt;60")</f>
        <v>1</v>
      </c>
      <c r="R251" s="8">
        <f>COUNTIFS([2]nominal!$Q$7:$Q$9999,$H251,[2]nominal!$J$7:$J$9999,"&gt;59")</f>
        <v>0</v>
      </c>
      <c r="S251" s="8">
        <f>COUNTIFS([2]nominal!$Q$7:$Q$9999,$H251,[2]nominal!$AH$7:$AH$9999,$S$4)</f>
        <v>1</v>
      </c>
      <c r="T251" s="21">
        <f>COUNTIFS([2]nominal!$Q$7:$Q$9999,$H251,[2]nominal!$AH$7:$AH$9999,$T$4)</f>
        <v>0</v>
      </c>
      <c r="U251" s="21">
        <f>COUNTIFS([2]nominal!$Q$7:$Q$9999,$H251,[2]nominal!$AH$7:$AH$9999,$U$4)</f>
        <v>0</v>
      </c>
      <c r="V251" s="21">
        <f>COUNTIFS([2]nominal!$Q$7:$Q$9999,$H251,[2]nominal!$AH$7:$AH$9999,$V$4)</f>
        <v>0</v>
      </c>
      <c r="W251" s="21">
        <f>COUNTIFS([2]nominal!$Q$7:$Q$9999,$H251,[2]nominal!$AH$7:$AH$9999,$W$4)</f>
        <v>0</v>
      </c>
      <c r="X251" s="8">
        <f>COUNTIFS([2]nominal!$Q$7:$Q$9999,$H251,[2]nominal!$AF$7:$AF$9999,$X$4)</f>
        <v>1</v>
      </c>
      <c r="Y251" s="21">
        <f>COUNTIFS([2]nominal!$Q$7:$Q$9999,$H251,[2]nominal!$AF$7:$AF$9999,$Y$4)</f>
        <v>0</v>
      </c>
      <c r="Z251" s="21">
        <f>COUNTIFS([2]nominal!$Q$7:$Q$9999,$H251,[2]nominal!$AK$7:$AK$9999,$Z$4)</f>
        <v>1</v>
      </c>
      <c r="AA251" s="21">
        <f>COUNTIFS([2]nominal!$Q$7:$Q$9999,$H251,[2]nominal!$AK$7:$AK$9999,$AA$4)</f>
        <v>0</v>
      </c>
      <c r="AB251" s="21">
        <f>COUNTIFS([2]nominal!$Q$7:$Q$9999,$H251,[2]nominal!$AK$7:$AK$9999,$AB$4)</f>
        <v>0</v>
      </c>
      <c r="AC251" s="21">
        <f>COUNTIFS([2]nominal!$Q$7:$Q$9999,$H251,[2]nominal!$AW$7:$AW$9999,$AC$4)</f>
        <v>0</v>
      </c>
      <c r="AD251" s="21">
        <f>COUNTIFS([2]nominal!$Q$7:$Q$9999,$H251,[2]nominal!$AZ$7:$AZ$9999,$AD$4)</f>
        <v>0</v>
      </c>
      <c r="AE251" s="8">
        <f>COUNTIFS([2]nominal!$Q$7:$Q$9999,$H251,[2]nominal!$AO$7:$AO$9999,$AE$4)</f>
        <v>0</v>
      </c>
      <c r="AF251" s="8">
        <f>COUNTIFS([2]nominal!$Q$7:$Q$9999,$H251,[2]nominal!$AT$7:$AT$9999,$AF$4)</f>
        <v>0</v>
      </c>
      <c r="AG251" s="21">
        <f>COUNTIFS([2]nominal!$Q$7:$Q$9999,$H251,[2]nominal!$DH$7:$DH$9999,$AG$4)</f>
        <v>0</v>
      </c>
      <c r="AH251" s="21">
        <f>COUNTIFS([2]nominal!$Q$7:$Q$9999,$H251,[2]nominal!$CN$7:$CN$9999,$AH$4)</f>
        <v>0</v>
      </c>
      <c r="AI251" s="21">
        <f>COUNTIFS([2]nominal!$Q$7:$Q$9999,$H251,[2]nominal!$CN$7:$CN$9999,$AI$4)</f>
        <v>0</v>
      </c>
      <c r="AJ251" s="21">
        <f>COUNTIFS([2]nominal!$Q$7:$Q$9999,$H251,[2]nominal!$CN$7:$CN$9999,$AJ$4)</f>
        <v>0</v>
      </c>
      <c r="AK251" s="21">
        <f>COUNTIFS([2]nominal!$Q$7:$Q$9999,$H251,[2]nominal!$CN$7:$CN$9999,$AK$4)</f>
        <v>1</v>
      </c>
      <c r="AL251" s="21">
        <f>COUNTIFS([2]nominal!$Q$7:$Q$9999,$H251,[2]nominal!$CO$7:$CO$9999,$AL$4)</f>
        <v>0</v>
      </c>
      <c r="AM251" s="21">
        <f>COUNTIFS([2]nominal!$Q$7:$Q$9999,$H251,[2]nominal!$CO$7:$CO$9999,$AM$4)</f>
        <v>0</v>
      </c>
      <c r="AN251" s="21">
        <f>COUNTIFS([2]nominal!$Q$7:$Q$9999,$H251,[2]nominal!$CO$7:$CO$9999,$AN$4)</f>
        <v>1</v>
      </c>
      <c r="AO251" s="21">
        <f>COUNTIFS([2]nominal!$Q$7:$Q$9999,$H251,[2]nominal!$DE$7:$DE$9999,$AO$4)</f>
        <v>1</v>
      </c>
      <c r="AP251" s="21">
        <f>COUNTIFS([2]nominal!$Q$7:$Q$9999,$H251,[2]nominal!$DE$7:$DE$9999,$AP$4)</f>
        <v>0</v>
      </c>
      <c r="AQ251" s="21">
        <f>COUNTIFS([2]nominal!$Q$7:$Q$9999,$H251,[2]nominal!$DE$7:$DE$9999,$AQ$4)</f>
        <v>0</v>
      </c>
      <c r="AR251" s="21">
        <f>COUNTIFS([2]nominal!$Q$7:$Q$9999,$H251,[2]nominal!$DQ$7:$DQ$9999,$AR$4)</f>
        <v>0</v>
      </c>
      <c r="AS251" s="21">
        <f>COUNTIFS([2]nominal!$Q$7:$Q$9999,$H251,[2]nominal!$DQ$7:$DQ$9999,$AS$4)</f>
        <v>0</v>
      </c>
      <c r="AT251" s="21">
        <f>COUNTIFS([2]nominal!$Q$7:$Q$9999,$H251,[2]nominal!$DQ$7:$DQ$9999,$AT$4)</f>
        <v>1</v>
      </c>
      <c r="AU251" s="21">
        <f>COUNTIFS([2]nominal!$Q$7:$Q$9999,$H251,[2]nominal!$DL$7:$DL$9999,$AU$4)</f>
        <v>0</v>
      </c>
      <c r="AV251" s="21">
        <f>COUNTIFS([2]nominal!$Q$7:$Q$9999,$H251,[2]nominal!$DL$7:$DL$9999,$AV$4)</f>
        <v>0</v>
      </c>
      <c r="AW251" s="21">
        <f>COUNTIFS([2]nominal!$Q$7:$Q$9999,$H251,[2]nominal!$DL$7:$DL$9999,$AW$4)</f>
        <v>0</v>
      </c>
      <c r="AX251" s="21">
        <f>COUNTIFS([2]nominal!$Q$7:$Q$9999,$H251,[2]nominal!$DL$7:$DL$9999,$AX$4)</f>
        <v>0</v>
      </c>
      <c r="AY251" s="21">
        <f>COUNTIFS([2]nominal!$Q$7:$Q$9999,$H251,[2]nominal!$DL$7:$DL$9999,$AY$4)</f>
        <v>0</v>
      </c>
      <c r="AZ251" s="21">
        <f>COUNTIFS([2]nominal!$Q$7:$Q$9999,$H251,[2]nominal!$DL$7:$DL$9999,$AZ$4)</f>
        <v>1</v>
      </c>
      <c r="BA251" s="21">
        <f>COUNTIFS([2]nominal!$Q$7:$Q$9999,$H251,[2]nominal!$DO$7:$DO$9999,$BA$4)</f>
        <v>0</v>
      </c>
      <c r="BB251" s="21">
        <f>COUNTIFS([2]nominal!$Q$7:$Q$9999,$H251,[2]nominal!$ES$7:$ES$9999,$BB$4)</f>
        <v>0</v>
      </c>
      <c r="BC251" s="11"/>
    </row>
    <row r="252" spans="1:55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f>IFERROR(VLOOKUP(H252,[1]NroPctesXeess!$E$3:$G$9999,3,FALSE),0)</f>
        <v>1</v>
      </c>
      <c r="K252" s="8">
        <f>COUNTIFS([2]nominal!$Q$7:$Q$9999,H252)</f>
        <v>2</v>
      </c>
      <c r="L252" s="8">
        <f>COUNTIFS([3]nominal!$Q$7:$Q$999,H252)</f>
        <v>0</v>
      </c>
      <c r="M252" s="8">
        <f>COUNTIFS([2]nominal!$Q$7:$Q$9999,$H252,[2]nominal!$J$7:$J$9999,"&lt;6")</f>
        <v>0</v>
      </c>
      <c r="N252" s="8">
        <f>COUNTIFS([2]nominal!$Q$7:$Q$9999,$H252,[2]nominal!$J$7:$J$9999,"&gt;5",[2]nominal!$J$7:$J$9999,"&lt;12")</f>
        <v>0</v>
      </c>
      <c r="O252" s="8">
        <f>COUNTIFS([2]nominal!$Q$7:$Q$9999,$H252,[2]nominal!$J$7:$J$9999,"&gt;11",[2]nominal!$J$7:$J$9999,"&lt;18")</f>
        <v>0</v>
      </c>
      <c r="P252" s="8">
        <f>COUNTIFS([2]nominal!$Q$7:$Q$9999,$H252,[2]nominal!$J$7:$J$9999,"&gt;17",[2]nominal!$J$7:$J$9999,"&lt;30")</f>
        <v>0</v>
      </c>
      <c r="Q252" s="8">
        <f>COUNTIFS([2]nominal!$Q$7:$Q$9999,$H252,[2]nominal!$J$7:$J$9999,"&gt;29",[2]nominal!$J$7:$J$9999,"&lt;60")</f>
        <v>2</v>
      </c>
      <c r="R252" s="8">
        <f>COUNTIFS([2]nominal!$Q$7:$Q$9999,$H252,[2]nominal!$J$7:$J$9999,"&gt;59")</f>
        <v>0</v>
      </c>
      <c r="S252" s="8">
        <f>COUNTIFS([2]nominal!$Q$7:$Q$9999,$H252,[2]nominal!$AH$7:$AH$9999,$S$4)</f>
        <v>1</v>
      </c>
      <c r="T252" s="21">
        <f>COUNTIFS([2]nominal!$Q$7:$Q$9999,$H252,[2]nominal!$AH$7:$AH$9999,$T$4)</f>
        <v>0</v>
      </c>
      <c r="U252" s="21">
        <f>COUNTIFS([2]nominal!$Q$7:$Q$9999,$H252,[2]nominal!$AH$7:$AH$9999,$U$4)</f>
        <v>0</v>
      </c>
      <c r="V252" s="21">
        <f>COUNTIFS([2]nominal!$Q$7:$Q$9999,$H252,[2]nominal!$AH$7:$AH$9999,$V$4)</f>
        <v>0</v>
      </c>
      <c r="W252" s="21">
        <f>COUNTIFS([2]nominal!$Q$7:$Q$9999,$H252,[2]nominal!$AH$7:$AH$9999,$W$4)</f>
        <v>1</v>
      </c>
      <c r="X252" s="8">
        <f>COUNTIFS([2]nominal!$Q$7:$Q$9999,$H252,[2]nominal!$AF$7:$AF$9999,$X$4)</f>
        <v>2</v>
      </c>
      <c r="Y252" s="21">
        <f>COUNTIFS([2]nominal!$Q$7:$Q$9999,$H252,[2]nominal!$AF$7:$AF$9999,$Y$4)</f>
        <v>0</v>
      </c>
      <c r="Z252" s="21">
        <f>COUNTIFS([2]nominal!$Q$7:$Q$9999,$H252,[2]nominal!$AK$7:$AK$9999,$Z$4)</f>
        <v>2</v>
      </c>
      <c r="AA252" s="21">
        <f>COUNTIFS([2]nominal!$Q$7:$Q$9999,$H252,[2]nominal!$AK$7:$AK$9999,$AA$4)</f>
        <v>0</v>
      </c>
      <c r="AB252" s="21">
        <f>COUNTIFS([2]nominal!$Q$7:$Q$9999,$H252,[2]nominal!$AK$7:$AK$9999,$AB$4)</f>
        <v>0</v>
      </c>
      <c r="AC252" s="21">
        <f>COUNTIFS([2]nominal!$Q$7:$Q$9999,$H252,[2]nominal!$AW$7:$AW$9999,$AC$4)</f>
        <v>0</v>
      </c>
      <c r="AD252" s="21">
        <f>COUNTIFS([2]nominal!$Q$7:$Q$9999,$H252,[2]nominal!$AZ$7:$AZ$9999,$AD$4)</f>
        <v>0</v>
      </c>
      <c r="AE252" s="8">
        <f>COUNTIFS([2]nominal!$Q$7:$Q$9999,$H252,[2]nominal!$AO$7:$AO$9999,$AE$4)</f>
        <v>0</v>
      </c>
      <c r="AF252" s="8">
        <f>COUNTIFS([2]nominal!$Q$7:$Q$9999,$H252,[2]nominal!$AT$7:$AT$9999,$AF$4)</f>
        <v>0</v>
      </c>
      <c r="AG252" s="21">
        <f>COUNTIFS([2]nominal!$Q$7:$Q$9999,$H252,[2]nominal!$DH$7:$DH$9999,$AG$4)</f>
        <v>0</v>
      </c>
      <c r="AH252" s="21">
        <f>COUNTIFS([2]nominal!$Q$7:$Q$9999,$H252,[2]nominal!$CN$7:$CN$9999,$AH$4)</f>
        <v>0</v>
      </c>
      <c r="AI252" s="21">
        <f>COUNTIFS([2]nominal!$Q$7:$Q$9999,$H252,[2]nominal!$CN$7:$CN$9999,$AI$4)</f>
        <v>0</v>
      </c>
      <c r="AJ252" s="21">
        <f>COUNTIFS([2]nominal!$Q$7:$Q$9999,$H252,[2]nominal!$CN$7:$CN$9999,$AJ$4)</f>
        <v>0</v>
      </c>
      <c r="AK252" s="21">
        <f>COUNTIFS([2]nominal!$Q$7:$Q$9999,$H252,[2]nominal!$CN$7:$CN$9999,$AK$4)</f>
        <v>2</v>
      </c>
      <c r="AL252" s="21">
        <f>COUNTIFS([2]nominal!$Q$7:$Q$9999,$H252,[2]nominal!$CO$7:$CO$9999,$AL$4)</f>
        <v>0</v>
      </c>
      <c r="AM252" s="21">
        <f>COUNTIFS([2]nominal!$Q$7:$Q$9999,$H252,[2]nominal!$CO$7:$CO$9999,$AM$4)</f>
        <v>0</v>
      </c>
      <c r="AN252" s="21">
        <f>COUNTIFS([2]nominal!$Q$7:$Q$9999,$H252,[2]nominal!$CO$7:$CO$9999,$AN$4)</f>
        <v>2</v>
      </c>
      <c r="AO252" s="21">
        <f>COUNTIFS([2]nominal!$Q$7:$Q$9999,$H252,[2]nominal!$DE$7:$DE$9999,$AO$4)</f>
        <v>0</v>
      </c>
      <c r="AP252" s="21">
        <f>COUNTIFS([2]nominal!$Q$7:$Q$9999,$H252,[2]nominal!$DE$7:$DE$9999,$AP$4)</f>
        <v>1</v>
      </c>
      <c r="AQ252" s="21">
        <f>COUNTIFS([2]nominal!$Q$7:$Q$9999,$H252,[2]nominal!$DE$7:$DE$9999,$AQ$4)</f>
        <v>1</v>
      </c>
      <c r="AR252" s="21">
        <f>COUNTIFS([2]nominal!$Q$7:$Q$9999,$H252,[2]nominal!$DQ$7:$DQ$9999,$AR$4)</f>
        <v>0</v>
      </c>
      <c r="AS252" s="21">
        <f>COUNTIFS([2]nominal!$Q$7:$Q$9999,$H252,[2]nominal!$DQ$7:$DQ$9999,$AS$4)</f>
        <v>1</v>
      </c>
      <c r="AT252" s="21">
        <f>COUNTIFS([2]nominal!$Q$7:$Q$9999,$H252,[2]nominal!$DQ$7:$DQ$9999,$AT$4)</f>
        <v>1</v>
      </c>
      <c r="AU252" s="21">
        <f>COUNTIFS([2]nominal!$Q$7:$Q$9999,$H252,[2]nominal!$DL$7:$DL$9999,$AU$4)</f>
        <v>0</v>
      </c>
      <c r="AV252" s="21">
        <f>COUNTIFS([2]nominal!$Q$7:$Q$9999,$H252,[2]nominal!$DL$7:$DL$9999,$AV$4)</f>
        <v>1</v>
      </c>
      <c r="AW252" s="21">
        <f>COUNTIFS([2]nominal!$Q$7:$Q$9999,$H252,[2]nominal!$DL$7:$DL$9999,$AW$4)</f>
        <v>0</v>
      </c>
      <c r="AX252" s="21">
        <f>COUNTIFS([2]nominal!$Q$7:$Q$9999,$H252,[2]nominal!$DL$7:$DL$9999,$AX$4)</f>
        <v>0</v>
      </c>
      <c r="AY252" s="21">
        <f>COUNTIFS([2]nominal!$Q$7:$Q$9999,$H252,[2]nominal!$DL$7:$DL$9999,$AY$4)</f>
        <v>0</v>
      </c>
      <c r="AZ252" s="21">
        <f>COUNTIFS([2]nominal!$Q$7:$Q$9999,$H252,[2]nominal!$DL$7:$DL$9999,$AZ$4)</f>
        <v>1</v>
      </c>
      <c r="BA252" s="21">
        <f>COUNTIFS([2]nominal!$Q$7:$Q$9999,$H252,[2]nominal!$DO$7:$DO$9999,$BA$4)</f>
        <v>0</v>
      </c>
      <c r="BB252" s="21">
        <f>COUNTIFS([2]nominal!$Q$7:$Q$9999,$H252,[2]nominal!$ES$7:$ES$9999,$BB$4)</f>
        <v>0</v>
      </c>
      <c r="BC252" s="11"/>
    </row>
    <row r="253" spans="1:55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f>IFERROR(VLOOKUP(H253,[1]NroPctesXeess!$E$3:$G$9999,3,FALSE),0)</f>
        <v>0</v>
      </c>
      <c r="K253" s="8">
        <f>COUNTIFS([2]nominal!$Q$7:$Q$9999,H253)</f>
        <v>0</v>
      </c>
      <c r="L253" s="8">
        <f>COUNTIFS([3]nominal!$Q$7:$Q$999,H253)</f>
        <v>0</v>
      </c>
      <c r="M253" s="8">
        <f>COUNTIFS([2]nominal!$Q$7:$Q$9999,$H253,[2]nominal!$J$7:$J$9999,"&lt;6")</f>
        <v>0</v>
      </c>
      <c r="N253" s="8">
        <f>COUNTIFS([2]nominal!$Q$7:$Q$9999,$H253,[2]nominal!$J$7:$J$9999,"&gt;5",[2]nominal!$J$7:$J$9999,"&lt;12")</f>
        <v>0</v>
      </c>
      <c r="O253" s="8">
        <f>COUNTIFS([2]nominal!$Q$7:$Q$9999,$H253,[2]nominal!$J$7:$J$9999,"&gt;11",[2]nominal!$J$7:$J$9999,"&lt;18")</f>
        <v>0</v>
      </c>
      <c r="P253" s="8">
        <f>COUNTIFS([2]nominal!$Q$7:$Q$9999,$H253,[2]nominal!$J$7:$J$9999,"&gt;17",[2]nominal!$J$7:$J$9999,"&lt;30")</f>
        <v>0</v>
      </c>
      <c r="Q253" s="8">
        <f>COUNTIFS([2]nominal!$Q$7:$Q$9999,$H253,[2]nominal!$J$7:$J$9999,"&gt;29",[2]nominal!$J$7:$J$9999,"&lt;60")</f>
        <v>0</v>
      </c>
      <c r="R253" s="8">
        <f>COUNTIFS([2]nominal!$Q$7:$Q$9999,$H253,[2]nominal!$J$7:$J$9999,"&gt;59")</f>
        <v>0</v>
      </c>
      <c r="S253" s="8">
        <f>COUNTIFS([2]nominal!$Q$7:$Q$9999,$H253,[2]nominal!$AH$7:$AH$9999,$S$4)</f>
        <v>0</v>
      </c>
      <c r="T253" s="21">
        <f>COUNTIFS([2]nominal!$Q$7:$Q$9999,$H253,[2]nominal!$AH$7:$AH$9999,$T$4)</f>
        <v>0</v>
      </c>
      <c r="U253" s="21">
        <f>COUNTIFS([2]nominal!$Q$7:$Q$9999,$H253,[2]nominal!$AH$7:$AH$9999,$U$4)</f>
        <v>0</v>
      </c>
      <c r="V253" s="21">
        <f>COUNTIFS([2]nominal!$Q$7:$Q$9999,$H253,[2]nominal!$AH$7:$AH$9999,$V$4)</f>
        <v>0</v>
      </c>
      <c r="W253" s="21">
        <f>COUNTIFS([2]nominal!$Q$7:$Q$9999,$H253,[2]nominal!$AH$7:$AH$9999,$W$4)</f>
        <v>0</v>
      </c>
      <c r="X253" s="8">
        <f>COUNTIFS([2]nominal!$Q$7:$Q$9999,$H253,[2]nominal!$AF$7:$AF$9999,$X$4)</f>
        <v>0</v>
      </c>
      <c r="Y253" s="21">
        <f>COUNTIFS([2]nominal!$Q$7:$Q$9999,$H253,[2]nominal!$AF$7:$AF$9999,$Y$4)</f>
        <v>0</v>
      </c>
      <c r="Z253" s="21">
        <f>COUNTIFS([2]nominal!$Q$7:$Q$9999,$H253,[2]nominal!$AK$7:$AK$9999,$Z$4)</f>
        <v>0</v>
      </c>
      <c r="AA253" s="21">
        <f>COUNTIFS([2]nominal!$Q$7:$Q$9999,$H253,[2]nominal!$AK$7:$AK$9999,$AA$4)</f>
        <v>0</v>
      </c>
      <c r="AB253" s="21">
        <f>COUNTIFS([2]nominal!$Q$7:$Q$9999,$H253,[2]nominal!$AK$7:$AK$9999,$AB$4)</f>
        <v>0</v>
      </c>
      <c r="AC253" s="21">
        <f>COUNTIFS([2]nominal!$Q$7:$Q$9999,$H253,[2]nominal!$AW$7:$AW$9999,$AC$4)</f>
        <v>0</v>
      </c>
      <c r="AD253" s="21">
        <f>COUNTIFS([2]nominal!$Q$7:$Q$9999,$H253,[2]nominal!$AZ$7:$AZ$9999,$AD$4)</f>
        <v>0</v>
      </c>
      <c r="AE253" s="8">
        <f>COUNTIFS([2]nominal!$Q$7:$Q$9999,$H253,[2]nominal!$AO$7:$AO$9999,$AE$4)</f>
        <v>0</v>
      </c>
      <c r="AF253" s="8">
        <f>COUNTIFS([2]nominal!$Q$7:$Q$9999,$H253,[2]nominal!$AT$7:$AT$9999,$AF$4)</f>
        <v>0</v>
      </c>
      <c r="AG253" s="21">
        <f>COUNTIFS([2]nominal!$Q$7:$Q$9999,$H253,[2]nominal!$DH$7:$DH$9999,$AG$4)</f>
        <v>0</v>
      </c>
      <c r="AH253" s="21">
        <f>COUNTIFS([2]nominal!$Q$7:$Q$9999,$H253,[2]nominal!$CN$7:$CN$9999,$AH$4)</f>
        <v>0</v>
      </c>
      <c r="AI253" s="21">
        <f>COUNTIFS([2]nominal!$Q$7:$Q$9999,$H253,[2]nominal!$CN$7:$CN$9999,$AI$4)</f>
        <v>0</v>
      </c>
      <c r="AJ253" s="21">
        <f>COUNTIFS([2]nominal!$Q$7:$Q$9999,$H253,[2]nominal!$CN$7:$CN$9999,$AJ$4)</f>
        <v>0</v>
      </c>
      <c r="AK253" s="21">
        <f>COUNTIFS([2]nominal!$Q$7:$Q$9999,$H253,[2]nominal!$CN$7:$CN$9999,$AK$4)</f>
        <v>0</v>
      </c>
      <c r="AL253" s="21">
        <f>COUNTIFS([2]nominal!$Q$7:$Q$9999,$H253,[2]nominal!$CO$7:$CO$9999,$AL$4)</f>
        <v>0</v>
      </c>
      <c r="AM253" s="21">
        <f>COUNTIFS([2]nominal!$Q$7:$Q$9999,$H253,[2]nominal!$CO$7:$CO$9999,$AM$4)</f>
        <v>0</v>
      </c>
      <c r="AN253" s="21">
        <f>COUNTIFS([2]nominal!$Q$7:$Q$9999,$H253,[2]nominal!$CO$7:$CO$9999,$AN$4)</f>
        <v>0</v>
      </c>
      <c r="AO253" s="21">
        <f>COUNTIFS([2]nominal!$Q$7:$Q$9999,$H253,[2]nominal!$DE$7:$DE$9999,$AO$4)</f>
        <v>0</v>
      </c>
      <c r="AP253" s="21">
        <f>COUNTIFS([2]nominal!$Q$7:$Q$9999,$H253,[2]nominal!$DE$7:$DE$9999,$AP$4)</f>
        <v>0</v>
      </c>
      <c r="AQ253" s="21">
        <f>COUNTIFS([2]nominal!$Q$7:$Q$9999,$H253,[2]nominal!$DE$7:$DE$9999,$AQ$4)</f>
        <v>0</v>
      </c>
      <c r="AR253" s="21">
        <f>COUNTIFS([2]nominal!$Q$7:$Q$9999,$H253,[2]nominal!$DQ$7:$DQ$9999,$AR$4)</f>
        <v>0</v>
      </c>
      <c r="AS253" s="21">
        <f>COUNTIFS([2]nominal!$Q$7:$Q$9999,$H253,[2]nominal!$DQ$7:$DQ$9999,$AS$4)</f>
        <v>0</v>
      </c>
      <c r="AT253" s="21">
        <f>COUNTIFS([2]nominal!$Q$7:$Q$9999,$H253,[2]nominal!$DQ$7:$DQ$9999,$AT$4)</f>
        <v>0</v>
      </c>
      <c r="AU253" s="21">
        <f>COUNTIFS([2]nominal!$Q$7:$Q$9999,$H253,[2]nominal!$DL$7:$DL$9999,$AU$4)</f>
        <v>0</v>
      </c>
      <c r="AV253" s="21">
        <f>COUNTIFS([2]nominal!$Q$7:$Q$9999,$H253,[2]nominal!$DL$7:$DL$9999,$AV$4)</f>
        <v>0</v>
      </c>
      <c r="AW253" s="21">
        <f>COUNTIFS([2]nominal!$Q$7:$Q$9999,$H253,[2]nominal!$DL$7:$DL$9999,$AW$4)</f>
        <v>0</v>
      </c>
      <c r="AX253" s="21">
        <f>COUNTIFS([2]nominal!$Q$7:$Q$9999,$H253,[2]nominal!$DL$7:$DL$9999,$AX$4)</f>
        <v>0</v>
      </c>
      <c r="AY253" s="21">
        <f>COUNTIFS([2]nominal!$Q$7:$Q$9999,$H253,[2]nominal!$DL$7:$DL$9999,$AY$4)</f>
        <v>0</v>
      </c>
      <c r="AZ253" s="21">
        <f>COUNTIFS([2]nominal!$Q$7:$Q$9999,$H253,[2]nominal!$DL$7:$DL$9999,$AZ$4)</f>
        <v>0</v>
      </c>
      <c r="BA253" s="21">
        <f>COUNTIFS([2]nominal!$Q$7:$Q$9999,$H253,[2]nominal!$DO$7:$DO$9999,$BA$4)</f>
        <v>0</v>
      </c>
      <c r="BB253" s="21">
        <f>COUNTIFS([2]nominal!$Q$7:$Q$9999,$H253,[2]nominal!$ES$7:$ES$9999,$BB$4)</f>
        <v>0</v>
      </c>
      <c r="BC253" s="11"/>
    </row>
    <row r="254" spans="1:55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f>IFERROR(VLOOKUP(H254,[1]NroPctesXeess!$E$3:$G$9999,3,FALSE),0)</f>
        <v>0</v>
      </c>
      <c r="K254" s="8">
        <f>COUNTIFS([2]nominal!$Q$7:$Q$9999,H254)</f>
        <v>0</v>
      </c>
      <c r="L254" s="8">
        <f>COUNTIFS([3]nominal!$Q$7:$Q$999,H254)</f>
        <v>0</v>
      </c>
      <c r="M254" s="8">
        <f>COUNTIFS([2]nominal!$Q$7:$Q$9999,$H254,[2]nominal!$J$7:$J$9999,"&lt;6")</f>
        <v>0</v>
      </c>
      <c r="N254" s="8">
        <f>COUNTIFS([2]nominal!$Q$7:$Q$9999,$H254,[2]nominal!$J$7:$J$9999,"&gt;5",[2]nominal!$J$7:$J$9999,"&lt;12")</f>
        <v>0</v>
      </c>
      <c r="O254" s="8">
        <f>COUNTIFS([2]nominal!$Q$7:$Q$9999,$H254,[2]nominal!$J$7:$J$9999,"&gt;11",[2]nominal!$J$7:$J$9999,"&lt;18")</f>
        <v>0</v>
      </c>
      <c r="P254" s="8">
        <f>COUNTIFS([2]nominal!$Q$7:$Q$9999,$H254,[2]nominal!$J$7:$J$9999,"&gt;17",[2]nominal!$J$7:$J$9999,"&lt;30")</f>
        <v>0</v>
      </c>
      <c r="Q254" s="8">
        <f>COUNTIFS([2]nominal!$Q$7:$Q$9999,$H254,[2]nominal!$J$7:$J$9999,"&gt;29",[2]nominal!$J$7:$J$9999,"&lt;60")</f>
        <v>0</v>
      </c>
      <c r="R254" s="8">
        <f>COUNTIFS([2]nominal!$Q$7:$Q$9999,$H254,[2]nominal!$J$7:$J$9999,"&gt;59")</f>
        <v>0</v>
      </c>
      <c r="S254" s="8">
        <f>COUNTIFS([2]nominal!$Q$7:$Q$9999,$H254,[2]nominal!$AH$7:$AH$9999,$S$4)</f>
        <v>0</v>
      </c>
      <c r="T254" s="21">
        <f>COUNTIFS([2]nominal!$Q$7:$Q$9999,$H254,[2]nominal!$AH$7:$AH$9999,$T$4)</f>
        <v>0</v>
      </c>
      <c r="U254" s="21">
        <f>COUNTIFS([2]nominal!$Q$7:$Q$9999,$H254,[2]nominal!$AH$7:$AH$9999,$U$4)</f>
        <v>0</v>
      </c>
      <c r="V254" s="21">
        <f>COUNTIFS([2]nominal!$Q$7:$Q$9999,$H254,[2]nominal!$AH$7:$AH$9999,$V$4)</f>
        <v>0</v>
      </c>
      <c r="W254" s="21">
        <f>COUNTIFS([2]nominal!$Q$7:$Q$9999,$H254,[2]nominal!$AH$7:$AH$9999,$W$4)</f>
        <v>0</v>
      </c>
      <c r="X254" s="8">
        <f>COUNTIFS([2]nominal!$Q$7:$Q$9999,$H254,[2]nominal!$AF$7:$AF$9999,$X$4)</f>
        <v>0</v>
      </c>
      <c r="Y254" s="21">
        <f>COUNTIFS([2]nominal!$Q$7:$Q$9999,$H254,[2]nominal!$AF$7:$AF$9999,$Y$4)</f>
        <v>0</v>
      </c>
      <c r="Z254" s="21">
        <f>COUNTIFS([2]nominal!$Q$7:$Q$9999,$H254,[2]nominal!$AK$7:$AK$9999,$Z$4)</f>
        <v>0</v>
      </c>
      <c r="AA254" s="21">
        <f>COUNTIFS([2]nominal!$Q$7:$Q$9999,$H254,[2]nominal!$AK$7:$AK$9999,$AA$4)</f>
        <v>0</v>
      </c>
      <c r="AB254" s="21">
        <f>COUNTIFS([2]nominal!$Q$7:$Q$9999,$H254,[2]nominal!$AK$7:$AK$9999,$AB$4)</f>
        <v>0</v>
      </c>
      <c r="AC254" s="21">
        <f>COUNTIFS([2]nominal!$Q$7:$Q$9999,$H254,[2]nominal!$AW$7:$AW$9999,$AC$4)</f>
        <v>0</v>
      </c>
      <c r="AD254" s="21">
        <f>COUNTIFS([2]nominal!$Q$7:$Q$9999,$H254,[2]nominal!$AZ$7:$AZ$9999,$AD$4)</f>
        <v>0</v>
      </c>
      <c r="AE254" s="8">
        <f>COUNTIFS([2]nominal!$Q$7:$Q$9999,$H254,[2]nominal!$AO$7:$AO$9999,$AE$4)</f>
        <v>0</v>
      </c>
      <c r="AF254" s="8">
        <f>COUNTIFS([2]nominal!$Q$7:$Q$9999,$H254,[2]nominal!$AT$7:$AT$9999,$AF$4)</f>
        <v>0</v>
      </c>
      <c r="AG254" s="21">
        <f>COUNTIFS([2]nominal!$Q$7:$Q$9999,$H254,[2]nominal!$DH$7:$DH$9999,$AG$4)</f>
        <v>0</v>
      </c>
      <c r="AH254" s="21">
        <f>COUNTIFS([2]nominal!$Q$7:$Q$9999,$H254,[2]nominal!$CN$7:$CN$9999,$AH$4)</f>
        <v>0</v>
      </c>
      <c r="AI254" s="21">
        <f>COUNTIFS([2]nominal!$Q$7:$Q$9999,$H254,[2]nominal!$CN$7:$CN$9999,$AI$4)</f>
        <v>0</v>
      </c>
      <c r="AJ254" s="21">
        <f>COUNTIFS([2]nominal!$Q$7:$Q$9999,$H254,[2]nominal!$CN$7:$CN$9999,$AJ$4)</f>
        <v>0</v>
      </c>
      <c r="AK254" s="21">
        <f>COUNTIFS([2]nominal!$Q$7:$Q$9999,$H254,[2]nominal!$CN$7:$CN$9999,$AK$4)</f>
        <v>0</v>
      </c>
      <c r="AL254" s="21">
        <f>COUNTIFS([2]nominal!$Q$7:$Q$9999,$H254,[2]nominal!$CO$7:$CO$9999,$AL$4)</f>
        <v>0</v>
      </c>
      <c r="AM254" s="21">
        <f>COUNTIFS([2]nominal!$Q$7:$Q$9999,$H254,[2]nominal!$CO$7:$CO$9999,$AM$4)</f>
        <v>0</v>
      </c>
      <c r="AN254" s="21">
        <f>COUNTIFS([2]nominal!$Q$7:$Q$9999,$H254,[2]nominal!$CO$7:$CO$9999,$AN$4)</f>
        <v>0</v>
      </c>
      <c r="AO254" s="21">
        <f>COUNTIFS([2]nominal!$Q$7:$Q$9999,$H254,[2]nominal!$DE$7:$DE$9999,$AO$4)</f>
        <v>0</v>
      </c>
      <c r="AP254" s="21">
        <f>COUNTIFS([2]nominal!$Q$7:$Q$9999,$H254,[2]nominal!$DE$7:$DE$9999,$AP$4)</f>
        <v>0</v>
      </c>
      <c r="AQ254" s="21">
        <f>COUNTIFS([2]nominal!$Q$7:$Q$9999,$H254,[2]nominal!$DE$7:$DE$9999,$AQ$4)</f>
        <v>0</v>
      </c>
      <c r="AR254" s="21">
        <f>COUNTIFS([2]nominal!$Q$7:$Q$9999,$H254,[2]nominal!$DQ$7:$DQ$9999,$AR$4)</f>
        <v>0</v>
      </c>
      <c r="AS254" s="21">
        <f>COUNTIFS([2]nominal!$Q$7:$Q$9999,$H254,[2]nominal!$DQ$7:$DQ$9999,$AS$4)</f>
        <v>0</v>
      </c>
      <c r="AT254" s="21">
        <f>COUNTIFS([2]nominal!$Q$7:$Q$9999,$H254,[2]nominal!$DQ$7:$DQ$9999,$AT$4)</f>
        <v>0</v>
      </c>
      <c r="AU254" s="21">
        <f>COUNTIFS([2]nominal!$Q$7:$Q$9999,$H254,[2]nominal!$DL$7:$DL$9999,$AU$4)</f>
        <v>0</v>
      </c>
      <c r="AV254" s="21">
        <f>COUNTIFS([2]nominal!$Q$7:$Q$9999,$H254,[2]nominal!$DL$7:$DL$9999,$AV$4)</f>
        <v>0</v>
      </c>
      <c r="AW254" s="21">
        <f>COUNTIFS([2]nominal!$Q$7:$Q$9999,$H254,[2]nominal!$DL$7:$DL$9999,$AW$4)</f>
        <v>0</v>
      </c>
      <c r="AX254" s="21">
        <f>COUNTIFS([2]nominal!$Q$7:$Q$9999,$H254,[2]nominal!$DL$7:$DL$9999,$AX$4)</f>
        <v>0</v>
      </c>
      <c r="AY254" s="21">
        <f>COUNTIFS([2]nominal!$Q$7:$Q$9999,$H254,[2]nominal!$DL$7:$DL$9999,$AY$4)</f>
        <v>0</v>
      </c>
      <c r="AZ254" s="21">
        <f>COUNTIFS([2]nominal!$Q$7:$Q$9999,$H254,[2]nominal!$DL$7:$DL$9999,$AZ$4)</f>
        <v>0</v>
      </c>
      <c r="BA254" s="21">
        <f>COUNTIFS([2]nominal!$Q$7:$Q$9999,$H254,[2]nominal!$DO$7:$DO$9999,$BA$4)</f>
        <v>0</v>
      </c>
      <c r="BB254" s="21">
        <f>COUNTIFS([2]nominal!$Q$7:$Q$9999,$H254,[2]nominal!$ES$7:$ES$9999,$BB$4)</f>
        <v>0</v>
      </c>
      <c r="BC254" s="11"/>
    </row>
    <row r="255" spans="1:55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f>IFERROR(VLOOKUP(H255,[1]NroPctesXeess!$E$3:$G$9999,3,FALSE),0)</f>
        <v>0</v>
      </c>
      <c r="K255" s="8">
        <f>COUNTIFS([2]nominal!$Q$7:$Q$9999,H255)</f>
        <v>0</v>
      </c>
      <c r="L255" s="8">
        <f>COUNTIFS([3]nominal!$Q$7:$Q$999,H255)</f>
        <v>0</v>
      </c>
      <c r="M255" s="8">
        <f>COUNTIFS([2]nominal!$Q$7:$Q$9999,$H255,[2]nominal!$J$7:$J$9999,"&lt;6")</f>
        <v>0</v>
      </c>
      <c r="N255" s="8">
        <f>COUNTIFS([2]nominal!$Q$7:$Q$9999,$H255,[2]nominal!$J$7:$J$9999,"&gt;5",[2]nominal!$J$7:$J$9999,"&lt;12")</f>
        <v>0</v>
      </c>
      <c r="O255" s="8">
        <f>COUNTIFS([2]nominal!$Q$7:$Q$9999,$H255,[2]nominal!$J$7:$J$9999,"&gt;11",[2]nominal!$J$7:$J$9999,"&lt;18")</f>
        <v>0</v>
      </c>
      <c r="P255" s="8">
        <f>COUNTIFS([2]nominal!$Q$7:$Q$9999,$H255,[2]nominal!$J$7:$J$9999,"&gt;17",[2]nominal!$J$7:$J$9999,"&lt;30")</f>
        <v>0</v>
      </c>
      <c r="Q255" s="8">
        <f>COUNTIFS([2]nominal!$Q$7:$Q$9999,$H255,[2]nominal!$J$7:$J$9999,"&gt;29",[2]nominal!$J$7:$J$9999,"&lt;60")</f>
        <v>0</v>
      </c>
      <c r="R255" s="8">
        <f>COUNTIFS([2]nominal!$Q$7:$Q$9999,$H255,[2]nominal!$J$7:$J$9999,"&gt;59")</f>
        <v>0</v>
      </c>
      <c r="S255" s="8">
        <f>COUNTIFS([2]nominal!$Q$7:$Q$9999,$H255,[2]nominal!$AH$7:$AH$9999,$S$4)</f>
        <v>0</v>
      </c>
      <c r="T255" s="21">
        <f>COUNTIFS([2]nominal!$Q$7:$Q$9999,$H255,[2]nominal!$AH$7:$AH$9999,$T$4)</f>
        <v>0</v>
      </c>
      <c r="U255" s="21">
        <f>COUNTIFS([2]nominal!$Q$7:$Q$9999,$H255,[2]nominal!$AH$7:$AH$9999,$U$4)</f>
        <v>0</v>
      </c>
      <c r="V255" s="21">
        <f>COUNTIFS([2]nominal!$Q$7:$Q$9999,$H255,[2]nominal!$AH$7:$AH$9999,$V$4)</f>
        <v>0</v>
      </c>
      <c r="W255" s="21">
        <f>COUNTIFS([2]nominal!$Q$7:$Q$9999,$H255,[2]nominal!$AH$7:$AH$9999,$W$4)</f>
        <v>0</v>
      </c>
      <c r="X255" s="8">
        <f>COUNTIFS([2]nominal!$Q$7:$Q$9999,$H255,[2]nominal!$AF$7:$AF$9999,$X$4)</f>
        <v>0</v>
      </c>
      <c r="Y255" s="21">
        <f>COUNTIFS([2]nominal!$Q$7:$Q$9999,$H255,[2]nominal!$AF$7:$AF$9999,$Y$4)</f>
        <v>0</v>
      </c>
      <c r="Z255" s="21">
        <f>COUNTIFS([2]nominal!$Q$7:$Q$9999,$H255,[2]nominal!$AK$7:$AK$9999,$Z$4)</f>
        <v>0</v>
      </c>
      <c r="AA255" s="21">
        <f>COUNTIFS([2]nominal!$Q$7:$Q$9999,$H255,[2]nominal!$AK$7:$AK$9999,$AA$4)</f>
        <v>0</v>
      </c>
      <c r="AB255" s="21">
        <f>COUNTIFS([2]nominal!$Q$7:$Q$9999,$H255,[2]nominal!$AK$7:$AK$9999,$AB$4)</f>
        <v>0</v>
      </c>
      <c r="AC255" s="21">
        <f>COUNTIFS([2]nominal!$Q$7:$Q$9999,$H255,[2]nominal!$AW$7:$AW$9999,$AC$4)</f>
        <v>0</v>
      </c>
      <c r="AD255" s="21">
        <f>COUNTIFS([2]nominal!$Q$7:$Q$9999,$H255,[2]nominal!$AZ$7:$AZ$9999,$AD$4)</f>
        <v>0</v>
      </c>
      <c r="AE255" s="8">
        <f>COUNTIFS([2]nominal!$Q$7:$Q$9999,$H255,[2]nominal!$AO$7:$AO$9999,$AE$4)</f>
        <v>0</v>
      </c>
      <c r="AF255" s="8">
        <f>COUNTIFS([2]nominal!$Q$7:$Q$9999,$H255,[2]nominal!$AT$7:$AT$9999,$AF$4)</f>
        <v>0</v>
      </c>
      <c r="AG255" s="21">
        <f>COUNTIFS([2]nominal!$Q$7:$Q$9999,$H255,[2]nominal!$DH$7:$DH$9999,$AG$4)</f>
        <v>0</v>
      </c>
      <c r="AH255" s="21">
        <f>COUNTIFS([2]nominal!$Q$7:$Q$9999,$H255,[2]nominal!$CN$7:$CN$9999,$AH$4)</f>
        <v>0</v>
      </c>
      <c r="AI255" s="21">
        <f>COUNTIFS([2]nominal!$Q$7:$Q$9999,$H255,[2]nominal!$CN$7:$CN$9999,$AI$4)</f>
        <v>0</v>
      </c>
      <c r="AJ255" s="21">
        <f>COUNTIFS([2]nominal!$Q$7:$Q$9999,$H255,[2]nominal!$CN$7:$CN$9999,$AJ$4)</f>
        <v>0</v>
      </c>
      <c r="AK255" s="21">
        <f>COUNTIFS([2]nominal!$Q$7:$Q$9999,$H255,[2]nominal!$CN$7:$CN$9999,$AK$4)</f>
        <v>0</v>
      </c>
      <c r="AL255" s="21">
        <f>COUNTIFS([2]nominal!$Q$7:$Q$9999,$H255,[2]nominal!$CO$7:$CO$9999,$AL$4)</f>
        <v>0</v>
      </c>
      <c r="AM255" s="21">
        <f>COUNTIFS([2]nominal!$Q$7:$Q$9999,$H255,[2]nominal!$CO$7:$CO$9999,$AM$4)</f>
        <v>0</v>
      </c>
      <c r="AN255" s="21">
        <f>COUNTIFS([2]nominal!$Q$7:$Q$9999,$H255,[2]nominal!$CO$7:$CO$9999,$AN$4)</f>
        <v>0</v>
      </c>
      <c r="AO255" s="21">
        <f>COUNTIFS([2]nominal!$Q$7:$Q$9999,$H255,[2]nominal!$DE$7:$DE$9999,$AO$4)</f>
        <v>0</v>
      </c>
      <c r="AP255" s="21">
        <f>COUNTIFS([2]nominal!$Q$7:$Q$9999,$H255,[2]nominal!$DE$7:$DE$9999,$AP$4)</f>
        <v>0</v>
      </c>
      <c r="AQ255" s="21">
        <f>COUNTIFS([2]nominal!$Q$7:$Q$9999,$H255,[2]nominal!$DE$7:$DE$9999,$AQ$4)</f>
        <v>0</v>
      </c>
      <c r="AR255" s="21">
        <f>COUNTIFS([2]nominal!$Q$7:$Q$9999,$H255,[2]nominal!$DQ$7:$DQ$9999,$AR$4)</f>
        <v>0</v>
      </c>
      <c r="AS255" s="21">
        <f>COUNTIFS([2]nominal!$Q$7:$Q$9999,$H255,[2]nominal!$DQ$7:$DQ$9999,$AS$4)</f>
        <v>0</v>
      </c>
      <c r="AT255" s="21">
        <f>COUNTIFS([2]nominal!$Q$7:$Q$9999,$H255,[2]nominal!$DQ$7:$DQ$9999,$AT$4)</f>
        <v>0</v>
      </c>
      <c r="AU255" s="21">
        <f>COUNTIFS([2]nominal!$Q$7:$Q$9999,$H255,[2]nominal!$DL$7:$DL$9999,$AU$4)</f>
        <v>0</v>
      </c>
      <c r="AV255" s="21">
        <f>COUNTIFS([2]nominal!$Q$7:$Q$9999,$H255,[2]nominal!$DL$7:$DL$9999,$AV$4)</f>
        <v>0</v>
      </c>
      <c r="AW255" s="21">
        <f>COUNTIFS([2]nominal!$Q$7:$Q$9999,$H255,[2]nominal!$DL$7:$DL$9999,$AW$4)</f>
        <v>0</v>
      </c>
      <c r="AX255" s="21">
        <f>COUNTIFS([2]nominal!$Q$7:$Q$9999,$H255,[2]nominal!$DL$7:$DL$9999,$AX$4)</f>
        <v>0</v>
      </c>
      <c r="AY255" s="21">
        <f>COUNTIFS([2]nominal!$Q$7:$Q$9999,$H255,[2]nominal!$DL$7:$DL$9999,$AY$4)</f>
        <v>0</v>
      </c>
      <c r="AZ255" s="21">
        <f>COUNTIFS([2]nominal!$Q$7:$Q$9999,$H255,[2]nominal!$DL$7:$DL$9999,$AZ$4)</f>
        <v>0</v>
      </c>
      <c r="BA255" s="21">
        <f>COUNTIFS([2]nominal!$Q$7:$Q$9999,$H255,[2]nominal!$DO$7:$DO$9999,$BA$4)</f>
        <v>0</v>
      </c>
      <c r="BB255" s="21">
        <f>COUNTIFS([2]nominal!$Q$7:$Q$9999,$H255,[2]nominal!$ES$7:$ES$9999,$BB$4)</f>
        <v>0</v>
      </c>
      <c r="BC255" s="11"/>
    </row>
    <row r="256" spans="1:55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f>IFERROR(VLOOKUP(H256,[1]NroPctesXeess!$E$3:$G$9999,3,FALSE),0)</f>
        <v>0</v>
      </c>
      <c r="K256" s="8">
        <f>COUNTIFS([2]nominal!$Q$7:$Q$9999,H256)</f>
        <v>0</v>
      </c>
      <c r="L256" s="8">
        <f>COUNTIFS([3]nominal!$Q$7:$Q$999,H256)</f>
        <v>0</v>
      </c>
      <c r="M256" s="8">
        <f>COUNTIFS([2]nominal!$Q$7:$Q$9999,$H256,[2]nominal!$J$7:$J$9999,"&lt;6")</f>
        <v>0</v>
      </c>
      <c r="N256" s="8">
        <f>COUNTIFS([2]nominal!$Q$7:$Q$9999,$H256,[2]nominal!$J$7:$J$9999,"&gt;5",[2]nominal!$J$7:$J$9999,"&lt;12")</f>
        <v>0</v>
      </c>
      <c r="O256" s="8">
        <f>COUNTIFS([2]nominal!$Q$7:$Q$9999,$H256,[2]nominal!$J$7:$J$9999,"&gt;11",[2]nominal!$J$7:$J$9999,"&lt;18")</f>
        <v>0</v>
      </c>
      <c r="P256" s="8">
        <f>COUNTIFS([2]nominal!$Q$7:$Q$9999,$H256,[2]nominal!$J$7:$J$9999,"&gt;17",[2]nominal!$J$7:$J$9999,"&lt;30")</f>
        <v>0</v>
      </c>
      <c r="Q256" s="8">
        <f>COUNTIFS([2]nominal!$Q$7:$Q$9999,$H256,[2]nominal!$J$7:$J$9999,"&gt;29",[2]nominal!$J$7:$J$9999,"&lt;60")</f>
        <v>0</v>
      </c>
      <c r="R256" s="8">
        <f>COUNTIFS([2]nominal!$Q$7:$Q$9999,$H256,[2]nominal!$J$7:$J$9999,"&gt;59")</f>
        <v>0</v>
      </c>
      <c r="S256" s="8">
        <f>COUNTIFS([2]nominal!$Q$7:$Q$9999,$H256,[2]nominal!$AH$7:$AH$9999,$S$4)</f>
        <v>0</v>
      </c>
      <c r="T256" s="21">
        <f>COUNTIFS([2]nominal!$Q$7:$Q$9999,$H256,[2]nominal!$AH$7:$AH$9999,$T$4)</f>
        <v>0</v>
      </c>
      <c r="U256" s="21">
        <f>COUNTIFS([2]nominal!$Q$7:$Q$9999,$H256,[2]nominal!$AH$7:$AH$9999,$U$4)</f>
        <v>0</v>
      </c>
      <c r="V256" s="21">
        <f>COUNTIFS([2]nominal!$Q$7:$Q$9999,$H256,[2]nominal!$AH$7:$AH$9999,$V$4)</f>
        <v>0</v>
      </c>
      <c r="W256" s="21">
        <f>COUNTIFS([2]nominal!$Q$7:$Q$9999,$H256,[2]nominal!$AH$7:$AH$9999,$W$4)</f>
        <v>0</v>
      </c>
      <c r="X256" s="8">
        <f>COUNTIFS([2]nominal!$Q$7:$Q$9999,$H256,[2]nominal!$AF$7:$AF$9999,$X$4)</f>
        <v>0</v>
      </c>
      <c r="Y256" s="21">
        <f>COUNTIFS([2]nominal!$Q$7:$Q$9999,$H256,[2]nominal!$AF$7:$AF$9999,$Y$4)</f>
        <v>0</v>
      </c>
      <c r="Z256" s="21">
        <f>COUNTIFS([2]nominal!$Q$7:$Q$9999,$H256,[2]nominal!$AK$7:$AK$9999,$Z$4)</f>
        <v>0</v>
      </c>
      <c r="AA256" s="21">
        <f>COUNTIFS([2]nominal!$Q$7:$Q$9999,$H256,[2]nominal!$AK$7:$AK$9999,$AA$4)</f>
        <v>0</v>
      </c>
      <c r="AB256" s="21">
        <f>COUNTIFS([2]nominal!$Q$7:$Q$9999,$H256,[2]nominal!$AK$7:$AK$9999,$AB$4)</f>
        <v>0</v>
      </c>
      <c r="AC256" s="21">
        <f>COUNTIFS([2]nominal!$Q$7:$Q$9999,$H256,[2]nominal!$AW$7:$AW$9999,$AC$4)</f>
        <v>0</v>
      </c>
      <c r="AD256" s="21">
        <f>COUNTIFS([2]nominal!$Q$7:$Q$9999,$H256,[2]nominal!$AZ$7:$AZ$9999,$AD$4)</f>
        <v>0</v>
      </c>
      <c r="AE256" s="8">
        <f>COUNTIFS([2]nominal!$Q$7:$Q$9999,$H256,[2]nominal!$AO$7:$AO$9999,$AE$4)</f>
        <v>0</v>
      </c>
      <c r="AF256" s="8">
        <f>COUNTIFS([2]nominal!$Q$7:$Q$9999,$H256,[2]nominal!$AT$7:$AT$9999,$AF$4)</f>
        <v>0</v>
      </c>
      <c r="AG256" s="21">
        <f>COUNTIFS([2]nominal!$Q$7:$Q$9999,$H256,[2]nominal!$DH$7:$DH$9999,$AG$4)</f>
        <v>0</v>
      </c>
      <c r="AH256" s="21">
        <f>COUNTIFS([2]nominal!$Q$7:$Q$9999,$H256,[2]nominal!$CN$7:$CN$9999,$AH$4)</f>
        <v>0</v>
      </c>
      <c r="AI256" s="21">
        <f>COUNTIFS([2]nominal!$Q$7:$Q$9999,$H256,[2]nominal!$CN$7:$CN$9999,$AI$4)</f>
        <v>0</v>
      </c>
      <c r="AJ256" s="21">
        <f>COUNTIFS([2]nominal!$Q$7:$Q$9999,$H256,[2]nominal!$CN$7:$CN$9999,$AJ$4)</f>
        <v>0</v>
      </c>
      <c r="AK256" s="21">
        <f>COUNTIFS([2]nominal!$Q$7:$Q$9999,$H256,[2]nominal!$CN$7:$CN$9999,$AK$4)</f>
        <v>0</v>
      </c>
      <c r="AL256" s="21">
        <f>COUNTIFS([2]nominal!$Q$7:$Q$9999,$H256,[2]nominal!$CO$7:$CO$9999,$AL$4)</f>
        <v>0</v>
      </c>
      <c r="AM256" s="21">
        <f>COUNTIFS([2]nominal!$Q$7:$Q$9999,$H256,[2]nominal!$CO$7:$CO$9999,$AM$4)</f>
        <v>0</v>
      </c>
      <c r="AN256" s="21">
        <f>COUNTIFS([2]nominal!$Q$7:$Q$9999,$H256,[2]nominal!$CO$7:$CO$9999,$AN$4)</f>
        <v>0</v>
      </c>
      <c r="AO256" s="21">
        <f>COUNTIFS([2]nominal!$Q$7:$Q$9999,$H256,[2]nominal!$DE$7:$DE$9999,$AO$4)</f>
        <v>0</v>
      </c>
      <c r="AP256" s="21">
        <f>COUNTIFS([2]nominal!$Q$7:$Q$9999,$H256,[2]nominal!$DE$7:$DE$9999,$AP$4)</f>
        <v>0</v>
      </c>
      <c r="AQ256" s="21">
        <f>COUNTIFS([2]nominal!$Q$7:$Q$9999,$H256,[2]nominal!$DE$7:$DE$9999,$AQ$4)</f>
        <v>0</v>
      </c>
      <c r="AR256" s="21">
        <f>COUNTIFS([2]nominal!$Q$7:$Q$9999,$H256,[2]nominal!$DQ$7:$DQ$9999,$AR$4)</f>
        <v>0</v>
      </c>
      <c r="AS256" s="21">
        <f>COUNTIFS([2]nominal!$Q$7:$Q$9999,$H256,[2]nominal!$DQ$7:$DQ$9999,$AS$4)</f>
        <v>0</v>
      </c>
      <c r="AT256" s="21">
        <f>COUNTIFS([2]nominal!$Q$7:$Q$9999,$H256,[2]nominal!$DQ$7:$DQ$9999,$AT$4)</f>
        <v>0</v>
      </c>
      <c r="AU256" s="21">
        <f>COUNTIFS([2]nominal!$Q$7:$Q$9999,$H256,[2]nominal!$DL$7:$DL$9999,$AU$4)</f>
        <v>0</v>
      </c>
      <c r="AV256" s="21">
        <f>COUNTIFS([2]nominal!$Q$7:$Q$9999,$H256,[2]nominal!$DL$7:$DL$9999,$AV$4)</f>
        <v>0</v>
      </c>
      <c r="AW256" s="21">
        <f>COUNTIFS([2]nominal!$Q$7:$Q$9999,$H256,[2]nominal!$DL$7:$DL$9999,$AW$4)</f>
        <v>0</v>
      </c>
      <c r="AX256" s="21">
        <f>COUNTIFS([2]nominal!$Q$7:$Q$9999,$H256,[2]nominal!$DL$7:$DL$9999,$AX$4)</f>
        <v>0</v>
      </c>
      <c r="AY256" s="21">
        <f>COUNTIFS([2]nominal!$Q$7:$Q$9999,$H256,[2]nominal!$DL$7:$DL$9999,$AY$4)</f>
        <v>0</v>
      </c>
      <c r="AZ256" s="21">
        <f>COUNTIFS([2]nominal!$Q$7:$Q$9999,$H256,[2]nominal!$DL$7:$DL$9999,$AZ$4)</f>
        <v>0</v>
      </c>
      <c r="BA256" s="21">
        <f>COUNTIFS([2]nominal!$Q$7:$Q$9999,$H256,[2]nominal!$DO$7:$DO$9999,$BA$4)</f>
        <v>0</v>
      </c>
      <c r="BB256" s="21">
        <f>COUNTIFS([2]nominal!$Q$7:$Q$9999,$H256,[2]nominal!$ES$7:$ES$9999,$BB$4)</f>
        <v>0</v>
      </c>
      <c r="BC256" s="11"/>
    </row>
    <row r="257" spans="1:55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f>IFERROR(VLOOKUP(H257,[1]NroPctesXeess!$E$3:$G$9999,3,FALSE),0)</f>
        <v>1</v>
      </c>
      <c r="K257" s="8">
        <f>COUNTIFS([2]nominal!$Q$7:$Q$9999,H257)</f>
        <v>1</v>
      </c>
      <c r="L257" s="8">
        <f>COUNTIFS([3]nominal!$Q$7:$Q$999,H257)</f>
        <v>0</v>
      </c>
      <c r="M257" s="8">
        <f>COUNTIFS([2]nominal!$Q$7:$Q$9999,$H257,[2]nominal!$J$7:$J$9999,"&lt;6")</f>
        <v>0</v>
      </c>
      <c r="N257" s="8">
        <f>COUNTIFS([2]nominal!$Q$7:$Q$9999,$H257,[2]nominal!$J$7:$J$9999,"&gt;5",[2]nominal!$J$7:$J$9999,"&lt;12")</f>
        <v>0</v>
      </c>
      <c r="O257" s="8">
        <f>COUNTIFS([2]nominal!$Q$7:$Q$9999,$H257,[2]nominal!$J$7:$J$9999,"&gt;11",[2]nominal!$J$7:$J$9999,"&lt;18")</f>
        <v>0</v>
      </c>
      <c r="P257" s="8">
        <f>COUNTIFS([2]nominal!$Q$7:$Q$9999,$H257,[2]nominal!$J$7:$J$9999,"&gt;17",[2]nominal!$J$7:$J$9999,"&lt;30")</f>
        <v>1</v>
      </c>
      <c r="Q257" s="8">
        <f>COUNTIFS([2]nominal!$Q$7:$Q$9999,$H257,[2]nominal!$J$7:$J$9999,"&gt;29",[2]nominal!$J$7:$J$9999,"&lt;60")</f>
        <v>0</v>
      </c>
      <c r="R257" s="8">
        <f>COUNTIFS([2]nominal!$Q$7:$Q$9999,$H257,[2]nominal!$J$7:$J$9999,"&gt;59")</f>
        <v>0</v>
      </c>
      <c r="S257" s="8">
        <f>COUNTIFS([2]nominal!$Q$7:$Q$9999,$H257,[2]nominal!$AH$7:$AH$9999,$S$4)</f>
        <v>1</v>
      </c>
      <c r="T257" s="21">
        <f>COUNTIFS([2]nominal!$Q$7:$Q$9999,$H257,[2]nominal!$AH$7:$AH$9999,$T$4)</f>
        <v>0</v>
      </c>
      <c r="U257" s="21">
        <f>COUNTIFS([2]nominal!$Q$7:$Q$9999,$H257,[2]nominal!$AH$7:$AH$9999,$U$4)</f>
        <v>0</v>
      </c>
      <c r="V257" s="21">
        <f>COUNTIFS([2]nominal!$Q$7:$Q$9999,$H257,[2]nominal!$AH$7:$AH$9999,$V$4)</f>
        <v>0</v>
      </c>
      <c r="W257" s="21">
        <f>COUNTIFS([2]nominal!$Q$7:$Q$9999,$H257,[2]nominal!$AH$7:$AH$9999,$W$4)</f>
        <v>0</v>
      </c>
      <c r="X257" s="8">
        <f>COUNTIFS([2]nominal!$Q$7:$Q$9999,$H257,[2]nominal!$AF$7:$AF$9999,$X$4)</f>
        <v>1</v>
      </c>
      <c r="Y257" s="21">
        <f>COUNTIFS([2]nominal!$Q$7:$Q$9999,$H257,[2]nominal!$AF$7:$AF$9999,$Y$4)</f>
        <v>0</v>
      </c>
      <c r="Z257" s="21">
        <f>COUNTIFS([2]nominal!$Q$7:$Q$9999,$H257,[2]nominal!$AK$7:$AK$9999,$Z$4)</f>
        <v>1</v>
      </c>
      <c r="AA257" s="21">
        <f>COUNTIFS([2]nominal!$Q$7:$Q$9999,$H257,[2]nominal!$AK$7:$AK$9999,$AA$4)</f>
        <v>0</v>
      </c>
      <c r="AB257" s="21">
        <f>COUNTIFS([2]nominal!$Q$7:$Q$9999,$H257,[2]nominal!$AK$7:$AK$9999,$AB$4)</f>
        <v>0</v>
      </c>
      <c r="AC257" s="21">
        <f>COUNTIFS([2]nominal!$Q$7:$Q$9999,$H257,[2]nominal!$AW$7:$AW$9999,$AC$4)</f>
        <v>0</v>
      </c>
      <c r="AD257" s="21">
        <f>COUNTIFS([2]nominal!$Q$7:$Q$9999,$H257,[2]nominal!$AZ$7:$AZ$9999,$AD$4)</f>
        <v>0</v>
      </c>
      <c r="AE257" s="8">
        <f>COUNTIFS([2]nominal!$Q$7:$Q$9999,$H257,[2]nominal!$AO$7:$AO$9999,$AE$4)</f>
        <v>0</v>
      </c>
      <c r="AF257" s="8">
        <f>COUNTIFS([2]nominal!$Q$7:$Q$9999,$H257,[2]nominal!$AT$7:$AT$9999,$AF$4)</f>
        <v>0</v>
      </c>
      <c r="AG257" s="21">
        <f>COUNTIFS([2]nominal!$Q$7:$Q$9999,$H257,[2]nominal!$DH$7:$DH$9999,$AG$4)</f>
        <v>0</v>
      </c>
      <c r="AH257" s="21">
        <f>COUNTIFS([2]nominal!$Q$7:$Q$9999,$H257,[2]nominal!$CN$7:$CN$9999,$AH$4)</f>
        <v>0</v>
      </c>
      <c r="AI257" s="21">
        <f>COUNTIFS([2]nominal!$Q$7:$Q$9999,$H257,[2]nominal!$CN$7:$CN$9999,$AI$4)</f>
        <v>0</v>
      </c>
      <c r="AJ257" s="21">
        <f>COUNTIFS([2]nominal!$Q$7:$Q$9999,$H257,[2]nominal!$CN$7:$CN$9999,$AJ$4)</f>
        <v>0</v>
      </c>
      <c r="AK257" s="21">
        <f>COUNTIFS([2]nominal!$Q$7:$Q$9999,$H257,[2]nominal!$CN$7:$CN$9999,$AK$4)</f>
        <v>1</v>
      </c>
      <c r="AL257" s="21">
        <f>COUNTIFS([2]nominal!$Q$7:$Q$9999,$H257,[2]nominal!$CO$7:$CO$9999,$AL$4)</f>
        <v>0</v>
      </c>
      <c r="AM257" s="21">
        <f>COUNTIFS([2]nominal!$Q$7:$Q$9999,$H257,[2]nominal!$CO$7:$CO$9999,$AM$4)</f>
        <v>0</v>
      </c>
      <c r="AN257" s="21">
        <f>COUNTIFS([2]nominal!$Q$7:$Q$9999,$H257,[2]nominal!$CO$7:$CO$9999,$AN$4)</f>
        <v>1</v>
      </c>
      <c r="AO257" s="21">
        <f>COUNTIFS([2]nominal!$Q$7:$Q$9999,$H257,[2]nominal!$DE$7:$DE$9999,$AO$4)</f>
        <v>0</v>
      </c>
      <c r="AP257" s="21">
        <f>COUNTIFS([2]nominal!$Q$7:$Q$9999,$H257,[2]nominal!$DE$7:$DE$9999,$AP$4)</f>
        <v>1</v>
      </c>
      <c r="AQ257" s="21">
        <f>COUNTIFS([2]nominal!$Q$7:$Q$9999,$H257,[2]nominal!$DE$7:$DE$9999,$AQ$4)</f>
        <v>0</v>
      </c>
      <c r="AR257" s="21">
        <f>COUNTIFS([2]nominal!$Q$7:$Q$9999,$H257,[2]nominal!$DQ$7:$DQ$9999,$AR$4)</f>
        <v>0</v>
      </c>
      <c r="AS257" s="21">
        <f>COUNTIFS([2]nominal!$Q$7:$Q$9999,$H257,[2]nominal!$DQ$7:$DQ$9999,$AS$4)</f>
        <v>0</v>
      </c>
      <c r="AT257" s="21">
        <f>COUNTIFS([2]nominal!$Q$7:$Q$9999,$H257,[2]nominal!$DQ$7:$DQ$9999,$AT$4)</f>
        <v>1</v>
      </c>
      <c r="AU257" s="21">
        <f>COUNTIFS([2]nominal!$Q$7:$Q$9999,$H257,[2]nominal!$DL$7:$DL$9999,$AU$4)</f>
        <v>0</v>
      </c>
      <c r="AV257" s="21">
        <f>COUNTIFS([2]nominal!$Q$7:$Q$9999,$H257,[2]nominal!$DL$7:$DL$9999,$AV$4)</f>
        <v>0</v>
      </c>
      <c r="AW257" s="21">
        <f>COUNTIFS([2]nominal!$Q$7:$Q$9999,$H257,[2]nominal!$DL$7:$DL$9999,$AW$4)</f>
        <v>0</v>
      </c>
      <c r="AX257" s="21">
        <f>COUNTIFS([2]nominal!$Q$7:$Q$9999,$H257,[2]nominal!$DL$7:$DL$9999,$AX$4)</f>
        <v>0</v>
      </c>
      <c r="AY257" s="21">
        <f>COUNTIFS([2]nominal!$Q$7:$Q$9999,$H257,[2]nominal!$DL$7:$DL$9999,$AY$4)</f>
        <v>0</v>
      </c>
      <c r="AZ257" s="21">
        <f>COUNTIFS([2]nominal!$Q$7:$Q$9999,$H257,[2]nominal!$DL$7:$DL$9999,$AZ$4)</f>
        <v>1</v>
      </c>
      <c r="BA257" s="21">
        <f>COUNTIFS([2]nominal!$Q$7:$Q$9999,$H257,[2]nominal!$DO$7:$DO$9999,$BA$4)</f>
        <v>0</v>
      </c>
      <c r="BB257" s="21">
        <f>COUNTIFS([2]nominal!$Q$7:$Q$9999,$H257,[2]nominal!$ES$7:$ES$9999,$BB$4)</f>
        <v>0</v>
      </c>
      <c r="BC257" s="11"/>
    </row>
    <row r="258" spans="1:55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f>IFERROR(VLOOKUP(H258,[1]NroPctesXeess!$E$3:$G$9999,3,FALSE),0)</f>
        <v>0</v>
      </c>
      <c r="K258" s="8">
        <f>COUNTIFS([2]nominal!$Q$7:$Q$9999,H258)</f>
        <v>0</v>
      </c>
      <c r="L258" s="8">
        <f>COUNTIFS([3]nominal!$Q$7:$Q$999,H258)</f>
        <v>0</v>
      </c>
      <c r="M258" s="8">
        <f>COUNTIFS([2]nominal!$Q$7:$Q$9999,$H258,[2]nominal!$J$7:$J$9999,"&lt;6")</f>
        <v>0</v>
      </c>
      <c r="N258" s="8">
        <f>COUNTIFS([2]nominal!$Q$7:$Q$9999,$H258,[2]nominal!$J$7:$J$9999,"&gt;5",[2]nominal!$J$7:$J$9999,"&lt;12")</f>
        <v>0</v>
      </c>
      <c r="O258" s="8">
        <f>COUNTIFS([2]nominal!$Q$7:$Q$9999,$H258,[2]nominal!$J$7:$J$9999,"&gt;11",[2]nominal!$J$7:$J$9999,"&lt;18")</f>
        <v>0</v>
      </c>
      <c r="P258" s="8">
        <f>COUNTIFS([2]nominal!$Q$7:$Q$9999,$H258,[2]nominal!$J$7:$J$9999,"&gt;17",[2]nominal!$J$7:$J$9999,"&lt;30")</f>
        <v>0</v>
      </c>
      <c r="Q258" s="8">
        <f>COUNTIFS([2]nominal!$Q$7:$Q$9999,$H258,[2]nominal!$J$7:$J$9999,"&gt;29",[2]nominal!$J$7:$J$9999,"&lt;60")</f>
        <v>0</v>
      </c>
      <c r="R258" s="8">
        <f>COUNTIFS([2]nominal!$Q$7:$Q$9999,$H258,[2]nominal!$J$7:$J$9999,"&gt;59")</f>
        <v>0</v>
      </c>
      <c r="S258" s="8">
        <f>COUNTIFS([2]nominal!$Q$7:$Q$9999,$H258,[2]nominal!$AH$7:$AH$9999,$S$4)</f>
        <v>0</v>
      </c>
      <c r="T258" s="21">
        <f>COUNTIFS([2]nominal!$Q$7:$Q$9999,$H258,[2]nominal!$AH$7:$AH$9999,$T$4)</f>
        <v>0</v>
      </c>
      <c r="U258" s="21">
        <f>COUNTIFS([2]nominal!$Q$7:$Q$9999,$H258,[2]nominal!$AH$7:$AH$9999,$U$4)</f>
        <v>0</v>
      </c>
      <c r="V258" s="21">
        <f>COUNTIFS([2]nominal!$Q$7:$Q$9999,$H258,[2]nominal!$AH$7:$AH$9999,$V$4)</f>
        <v>0</v>
      </c>
      <c r="W258" s="21">
        <f>COUNTIFS([2]nominal!$Q$7:$Q$9999,$H258,[2]nominal!$AH$7:$AH$9999,$W$4)</f>
        <v>0</v>
      </c>
      <c r="X258" s="8">
        <f>COUNTIFS([2]nominal!$Q$7:$Q$9999,$H258,[2]nominal!$AF$7:$AF$9999,$X$4)</f>
        <v>0</v>
      </c>
      <c r="Y258" s="21">
        <f>COUNTIFS([2]nominal!$Q$7:$Q$9999,$H258,[2]nominal!$AF$7:$AF$9999,$Y$4)</f>
        <v>0</v>
      </c>
      <c r="Z258" s="21">
        <f>COUNTIFS([2]nominal!$Q$7:$Q$9999,$H258,[2]nominal!$AK$7:$AK$9999,$Z$4)</f>
        <v>0</v>
      </c>
      <c r="AA258" s="21">
        <f>COUNTIFS([2]nominal!$Q$7:$Q$9999,$H258,[2]nominal!$AK$7:$AK$9999,$AA$4)</f>
        <v>0</v>
      </c>
      <c r="AB258" s="21">
        <f>COUNTIFS([2]nominal!$Q$7:$Q$9999,$H258,[2]nominal!$AK$7:$AK$9999,$AB$4)</f>
        <v>0</v>
      </c>
      <c r="AC258" s="21">
        <f>COUNTIFS([2]nominal!$Q$7:$Q$9999,$H258,[2]nominal!$AW$7:$AW$9999,$AC$4)</f>
        <v>0</v>
      </c>
      <c r="AD258" s="21">
        <f>COUNTIFS([2]nominal!$Q$7:$Q$9999,$H258,[2]nominal!$AZ$7:$AZ$9999,$AD$4)</f>
        <v>0</v>
      </c>
      <c r="AE258" s="8">
        <f>COUNTIFS([2]nominal!$Q$7:$Q$9999,$H258,[2]nominal!$AO$7:$AO$9999,$AE$4)</f>
        <v>0</v>
      </c>
      <c r="AF258" s="8">
        <f>COUNTIFS([2]nominal!$Q$7:$Q$9999,$H258,[2]nominal!$AT$7:$AT$9999,$AF$4)</f>
        <v>0</v>
      </c>
      <c r="AG258" s="21">
        <f>COUNTIFS([2]nominal!$Q$7:$Q$9999,$H258,[2]nominal!$DH$7:$DH$9999,$AG$4)</f>
        <v>0</v>
      </c>
      <c r="AH258" s="21">
        <f>COUNTIFS([2]nominal!$Q$7:$Q$9999,$H258,[2]nominal!$CN$7:$CN$9999,$AH$4)</f>
        <v>0</v>
      </c>
      <c r="AI258" s="21">
        <f>COUNTIFS([2]nominal!$Q$7:$Q$9999,$H258,[2]nominal!$CN$7:$CN$9999,$AI$4)</f>
        <v>0</v>
      </c>
      <c r="AJ258" s="21">
        <f>COUNTIFS([2]nominal!$Q$7:$Q$9999,$H258,[2]nominal!$CN$7:$CN$9999,$AJ$4)</f>
        <v>0</v>
      </c>
      <c r="AK258" s="21">
        <f>COUNTIFS([2]nominal!$Q$7:$Q$9999,$H258,[2]nominal!$CN$7:$CN$9999,$AK$4)</f>
        <v>0</v>
      </c>
      <c r="AL258" s="21">
        <f>COUNTIFS([2]nominal!$Q$7:$Q$9999,$H258,[2]nominal!$CO$7:$CO$9999,$AL$4)</f>
        <v>0</v>
      </c>
      <c r="AM258" s="21">
        <f>COUNTIFS([2]nominal!$Q$7:$Q$9999,$H258,[2]nominal!$CO$7:$CO$9999,$AM$4)</f>
        <v>0</v>
      </c>
      <c r="AN258" s="21">
        <f>COUNTIFS([2]nominal!$Q$7:$Q$9999,$H258,[2]nominal!$CO$7:$CO$9999,$AN$4)</f>
        <v>0</v>
      </c>
      <c r="AO258" s="21">
        <f>COUNTIFS([2]nominal!$Q$7:$Q$9999,$H258,[2]nominal!$DE$7:$DE$9999,$AO$4)</f>
        <v>0</v>
      </c>
      <c r="AP258" s="21">
        <f>COUNTIFS([2]nominal!$Q$7:$Q$9999,$H258,[2]nominal!$DE$7:$DE$9999,$AP$4)</f>
        <v>0</v>
      </c>
      <c r="AQ258" s="21">
        <f>COUNTIFS([2]nominal!$Q$7:$Q$9999,$H258,[2]nominal!$DE$7:$DE$9999,$AQ$4)</f>
        <v>0</v>
      </c>
      <c r="AR258" s="21">
        <f>COUNTIFS([2]nominal!$Q$7:$Q$9999,$H258,[2]nominal!$DQ$7:$DQ$9999,$AR$4)</f>
        <v>0</v>
      </c>
      <c r="AS258" s="21">
        <f>COUNTIFS([2]nominal!$Q$7:$Q$9999,$H258,[2]nominal!$DQ$7:$DQ$9999,$AS$4)</f>
        <v>0</v>
      </c>
      <c r="AT258" s="21">
        <f>COUNTIFS([2]nominal!$Q$7:$Q$9999,$H258,[2]nominal!$DQ$7:$DQ$9999,$AT$4)</f>
        <v>0</v>
      </c>
      <c r="AU258" s="21">
        <f>COUNTIFS([2]nominal!$Q$7:$Q$9999,$H258,[2]nominal!$DL$7:$DL$9999,$AU$4)</f>
        <v>0</v>
      </c>
      <c r="AV258" s="21">
        <f>COUNTIFS([2]nominal!$Q$7:$Q$9999,$H258,[2]nominal!$DL$7:$DL$9999,$AV$4)</f>
        <v>0</v>
      </c>
      <c r="AW258" s="21">
        <f>COUNTIFS([2]nominal!$Q$7:$Q$9999,$H258,[2]nominal!$DL$7:$DL$9999,$AW$4)</f>
        <v>0</v>
      </c>
      <c r="AX258" s="21">
        <f>COUNTIFS([2]nominal!$Q$7:$Q$9999,$H258,[2]nominal!$DL$7:$DL$9999,$AX$4)</f>
        <v>0</v>
      </c>
      <c r="AY258" s="21">
        <f>COUNTIFS([2]nominal!$Q$7:$Q$9999,$H258,[2]nominal!$DL$7:$DL$9999,$AY$4)</f>
        <v>0</v>
      </c>
      <c r="AZ258" s="21">
        <f>COUNTIFS([2]nominal!$Q$7:$Q$9999,$H258,[2]nominal!$DL$7:$DL$9999,$AZ$4)</f>
        <v>0</v>
      </c>
      <c r="BA258" s="21">
        <f>COUNTIFS([2]nominal!$Q$7:$Q$9999,$H258,[2]nominal!$DO$7:$DO$9999,$BA$4)</f>
        <v>0</v>
      </c>
      <c r="BB258" s="21">
        <f>COUNTIFS([2]nominal!$Q$7:$Q$9999,$H258,[2]nominal!$ES$7:$ES$9999,$BB$4)</f>
        <v>0</v>
      </c>
      <c r="BC258" s="11"/>
    </row>
    <row r="259" spans="1:55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f>IFERROR(VLOOKUP(H259,[1]NroPctesXeess!$E$3:$G$9999,3,FALSE),0)</f>
        <v>0</v>
      </c>
      <c r="K259" s="8">
        <f>COUNTIFS([2]nominal!$Q$7:$Q$9999,H259)</f>
        <v>0</v>
      </c>
      <c r="L259" s="8">
        <f>COUNTIFS([3]nominal!$Q$7:$Q$999,H259)</f>
        <v>0</v>
      </c>
      <c r="M259" s="8">
        <f>COUNTIFS([2]nominal!$Q$7:$Q$9999,$H259,[2]nominal!$J$7:$J$9999,"&lt;6")</f>
        <v>0</v>
      </c>
      <c r="N259" s="8">
        <f>COUNTIFS([2]nominal!$Q$7:$Q$9999,$H259,[2]nominal!$J$7:$J$9999,"&gt;5",[2]nominal!$J$7:$J$9999,"&lt;12")</f>
        <v>0</v>
      </c>
      <c r="O259" s="8">
        <f>COUNTIFS([2]nominal!$Q$7:$Q$9999,$H259,[2]nominal!$J$7:$J$9999,"&gt;11",[2]nominal!$J$7:$J$9999,"&lt;18")</f>
        <v>0</v>
      </c>
      <c r="P259" s="8">
        <f>COUNTIFS([2]nominal!$Q$7:$Q$9999,$H259,[2]nominal!$J$7:$J$9999,"&gt;17",[2]nominal!$J$7:$J$9999,"&lt;30")</f>
        <v>0</v>
      </c>
      <c r="Q259" s="8">
        <f>COUNTIFS([2]nominal!$Q$7:$Q$9999,$H259,[2]nominal!$J$7:$J$9999,"&gt;29",[2]nominal!$J$7:$J$9999,"&lt;60")</f>
        <v>0</v>
      </c>
      <c r="R259" s="8">
        <f>COUNTIFS([2]nominal!$Q$7:$Q$9999,$H259,[2]nominal!$J$7:$J$9999,"&gt;59")</f>
        <v>0</v>
      </c>
      <c r="S259" s="8">
        <f>COUNTIFS([2]nominal!$Q$7:$Q$9999,$H259,[2]nominal!$AH$7:$AH$9999,$S$4)</f>
        <v>0</v>
      </c>
      <c r="T259" s="21">
        <f>COUNTIFS([2]nominal!$Q$7:$Q$9999,$H259,[2]nominal!$AH$7:$AH$9999,$T$4)</f>
        <v>0</v>
      </c>
      <c r="U259" s="21">
        <f>COUNTIFS([2]nominal!$Q$7:$Q$9999,$H259,[2]nominal!$AH$7:$AH$9999,$U$4)</f>
        <v>0</v>
      </c>
      <c r="V259" s="21">
        <f>COUNTIFS([2]nominal!$Q$7:$Q$9999,$H259,[2]nominal!$AH$7:$AH$9999,$V$4)</f>
        <v>0</v>
      </c>
      <c r="W259" s="21">
        <f>COUNTIFS([2]nominal!$Q$7:$Q$9999,$H259,[2]nominal!$AH$7:$AH$9999,$W$4)</f>
        <v>0</v>
      </c>
      <c r="X259" s="8">
        <f>COUNTIFS([2]nominal!$Q$7:$Q$9999,$H259,[2]nominal!$AF$7:$AF$9999,$X$4)</f>
        <v>0</v>
      </c>
      <c r="Y259" s="21">
        <f>COUNTIFS([2]nominal!$Q$7:$Q$9999,$H259,[2]nominal!$AF$7:$AF$9999,$Y$4)</f>
        <v>0</v>
      </c>
      <c r="Z259" s="21">
        <f>COUNTIFS([2]nominal!$Q$7:$Q$9999,$H259,[2]nominal!$AK$7:$AK$9999,$Z$4)</f>
        <v>0</v>
      </c>
      <c r="AA259" s="21">
        <f>COUNTIFS([2]nominal!$Q$7:$Q$9999,$H259,[2]nominal!$AK$7:$AK$9999,$AA$4)</f>
        <v>0</v>
      </c>
      <c r="AB259" s="21">
        <f>COUNTIFS([2]nominal!$Q$7:$Q$9999,$H259,[2]nominal!$AK$7:$AK$9999,$AB$4)</f>
        <v>0</v>
      </c>
      <c r="AC259" s="21">
        <f>COUNTIFS([2]nominal!$Q$7:$Q$9999,$H259,[2]nominal!$AW$7:$AW$9999,$AC$4)</f>
        <v>0</v>
      </c>
      <c r="AD259" s="21">
        <f>COUNTIFS([2]nominal!$Q$7:$Q$9999,$H259,[2]nominal!$AZ$7:$AZ$9999,$AD$4)</f>
        <v>0</v>
      </c>
      <c r="AE259" s="8">
        <f>COUNTIFS([2]nominal!$Q$7:$Q$9999,$H259,[2]nominal!$AO$7:$AO$9999,$AE$4)</f>
        <v>0</v>
      </c>
      <c r="AF259" s="8">
        <f>COUNTIFS([2]nominal!$Q$7:$Q$9999,$H259,[2]nominal!$AT$7:$AT$9999,$AF$4)</f>
        <v>0</v>
      </c>
      <c r="AG259" s="21">
        <f>COUNTIFS([2]nominal!$Q$7:$Q$9999,$H259,[2]nominal!$DH$7:$DH$9999,$AG$4)</f>
        <v>0</v>
      </c>
      <c r="AH259" s="21">
        <f>COUNTIFS([2]nominal!$Q$7:$Q$9999,$H259,[2]nominal!$CN$7:$CN$9999,$AH$4)</f>
        <v>0</v>
      </c>
      <c r="AI259" s="21">
        <f>COUNTIFS([2]nominal!$Q$7:$Q$9999,$H259,[2]nominal!$CN$7:$CN$9999,$AI$4)</f>
        <v>0</v>
      </c>
      <c r="AJ259" s="21">
        <f>COUNTIFS([2]nominal!$Q$7:$Q$9999,$H259,[2]nominal!$CN$7:$CN$9999,$AJ$4)</f>
        <v>0</v>
      </c>
      <c r="AK259" s="21">
        <f>COUNTIFS([2]nominal!$Q$7:$Q$9999,$H259,[2]nominal!$CN$7:$CN$9999,$AK$4)</f>
        <v>0</v>
      </c>
      <c r="AL259" s="21">
        <f>COUNTIFS([2]nominal!$Q$7:$Q$9999,$H259,[2]nominal!$CO$7:$CO$9999,$AL$4)</f>
        <v>0</v>
      </c>
      <c r="AM259" s="21">
        <f>COUNTIFS([2]nominal!$Q$7:$Q$9999,$H259,[2]nominal!$CO$7:$CO$9999,$AM$4)</f>
        <v>0</v>
      </c>
      <c r="AN259" s="21">
        <f>COUNTIFS([2]nominal!$Q$7:$Q$9999,$H259,[2]nominal!$CO$7:$CO$9999,$AN$4)</f>
        <v>0</v>
      </c>
      <c r="AO259" s="21">
        <f>COUNTIFS([2]nominal!$Q$7:$Q$9999,$H259,[2]nominal!$DE$7:$DE$9999,$AO$4)</f>
        <v>0</v>
      </c>
      <c r="AP259" s="21">
        <f>COUNTIFS([2]nominal!$Q$7:$Q$9999,$H259,[2]nominal!$DE$7:$DE$9999,$AP$4)</f>
        <v>0</v>
      </c>
      <c r="AQ259" s="21">
        <f>COUNTIFS([2]nominal!$Q$7:$Q$9999,$H259,[2]nominal!$DE$7:$DE$9999,$AQ$4)</f>
        <v>0</v>
      </c>
      <c r="AR259" s="21">
        <f>COUNTIFS([2]nominal!$Q$7:$Q$9999,$H259,[2]nominal!$DQ$7:$DQ$9999,$AR$4)</f>
        <v>0</v>
      </c>
      <c r="AS259" s="21">
        <f>COUNTIFS([2]nominal!$Q$7:$Q$9999,$H259,[2]nominal!$DQ$7:$DQ$9999,$AS$4)</f>
        <v>0</v>
      </c>
      <c r="AT259" s="21">
        <f>COUNTIFS([2]nominal!$Q$7:$Q$9999,$H259,[2]nominal!$DQ$7:$DQ$9999,$AT$4)</f>
        <v>0</v>
      </c>
      <c r="AU259" s="21">
        <f>COUNTIFS([2]nominal!$Q$7:$Q$9999,$H259,[2]nominal!$DL$7:$DL$9999,$AU$4)</f>
        <v>0</v>
      </c>
      <c r="AV259" s="21">
        <f>COUNTIFS([2]nominal!$Q$7:$Q$9999,$H259,[2]nominal!$DL$7:$DL$9999,$AV$4)</f>
        <v>0</v>
      </c>
      <c r="AW259" s="21">
        <f>COUNTIFS([2]nominal!$Q$7:$Q$9999,$H259,[2]nominal!$DL$7:$DL$9999,$AW$4)</f>
        <v>0</v>
      </c>
      <c r="AX259" s="21">
        <f>COUNTIFS([2]nominal!$Q$7:$Q$9999,$H259,[2]nominal!$DL$7:$DL$9999,$AX$4)</f>
        <v>0</v>
      </c>
      <c r="AY259" s="21">
        <f>COUNTIFS([2]nominal!$Q$7:$Q$9999,$H259,[2]nominal!$DL$7:$DL$9999,$AY$4)</f>
        <v>0</v>
      </c>
      <c r="AZ259" s="21">
        <f>COUNTIFS([2]nominal!$Q$7:$Q$9999,$H259,[2]nominal!$DL$7:$DL$9999,$AZ$4)</f>
        <v>0</v>
      </c>
      <c r="BA259" s="21">
        <f>COUNTIFS([2]nominal!$Q$7:$Q$9999,$H259,[2]nominal!$DO$7:$DO$9999,$BA$4)</f>
        <v>0</v>
      </c>
      <c r="BB259" s="21">
        <f>COUNTIFS([2]nominal!$Q$7:$Q$9999,$H259,[2]nominal!$ES$7:$ES$9999,$BB$4)</f>
        <v>0</v>
      </c>
      <c r="BC259" s="11"/>
    </row>
    <row r="260" spans="1:55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f>IFERROR(VLOOKUP(H260,[1]NroPctesXeess!$E$3:$G$9999,3,FALSE),0)</f>
        <v>1</v>
      </c>
      <c r="K260" s="8">
        <f>COUNTIFS([2]nominal!$Q$7:$Q$9999,H260)</f>
        <v>1</v>
      </c>
      <c r="L260" s="8">
        <f>COUNTIFS([3]nominal!$Q$7:$Q$999,H260)</f>
        <v>0</v>
      </c>
      <c r="M260" s="8">
        <f>COUNTIFS([2]nominal!$Q$7:$Q$9999,$H260,[2]nominal!$J$7:$J$9999,"&lt;6")</f>
        <v>0</v>
      </c>
      <c r="N260" s="8">
        <f>COUNTIFS([2]nominal!$Q$7:$Q$9999,$H260,[2]nominal!$J$7:$J$9999,"&gt;5",[2]nominal!$J$7:$J$9999,"&lt;12")</f>
        <v>0</v>
      </c>
      <c r="O260" s="8">
        <f>COUNTIFS([2]nominal!$Q$7:$Q$9999,$H260,[2]nominal!$J$7:$J$9999,"&gt;11",[2]nominal!$J$7:$J$9999,"&lt;18")</f>
        <v>0</v>
      </c>
      <c r="P260" s="8">
        <f>COUNTIFS([2]nominal!$Q$7:$Q$9999,$H260,[2]nominal!$J$7:$J$9999,"&gt;17",[2]nominal!$J$7:$J$9999,"&lt;30")</f>
        <v>0</v>
      </c>
      <c r="Q260" s="8">
        <f>COUNTIFS([2]nominal!$Q$7:$Q$9999,$H260,[2]nominal!$J$7:$J$9999,"&gt;29",[2]nominal!$J$7:$J$9999,"&lt;60")</f>
        <v>1</v>
      </c>
      <c r="R260" s="8">
        <f>COUNTIFS([2]nominal!$Q$7:$Q$9999,$H260,[2]nominal!$J$7:$J$9999,"&gt;59")</f>
        <v>0</v>
      </c>
      <c r="S260" s="8">
        <f>COUNTIFS([2]nominal!$Q$7:$Q$9999,$H260,[2]nominal!$AH$7:$AH$9999,$S$4)</f>
        <v>1</v>
      </c>
      <c r="T260" s="21">
        <f>COUNTIFS([2]nominal!$Q$7:$Q$9999,$H260,[2]nominal!$AH$7:$AH$9999,$T$4)</f>
        <v>0</v>
      </c>
      <c r="U260" s="21">
        <f>COUNTIFS([2]nominal!$Q$7:$Q$9999,$H260,[2]nominal!$AH$7:$AH$9999,$U$4)</f>
        <v>0</v>
      </c>
      <c r="V260" s="21">
        <f>COUNTIFS([2]nominal!$Q$7:$Q$9999,$H260,[2]nominal!$AH$7:$AH$9999,$V$4)</f>
        <v>0</v>
      </c>
      <c r="W260" s="21">
        <f>COUNTIFS([2]nominal!$Q$7:$Q$9999,$H260,[2]nominal!$AH$7:$AH$9999,$W$4)</f>
        <v>0</v>
      </c>
      <c r="X260" s="8">
        <f>COUNTIFS([2]nominal!$Q$7:$Q$9999,$H260,[2]nominal!$AF$7:$AF$9999,$X$4)</f>
        <v>1</v>
      </c>
      <c r="Y260" s="21">
        <f>COUNTIFS([2]nominal!$Q$7:$Q$9999,$H260,[2]nominal!$AF$7:$AF$9999,$Y$4)</f>
        <v>0</v>
      </c>
      <c r="Z260" s="21">
        <f>COUNTIFS([2]nominal!$Q$7:$Q$9999,$H260,[2]nominal!$AK$7:$AK$9999,$Z$4)</f>
        <v>1</v>
      </c>
      <c r="AA260" s="21">
        <f>COUNTIFS([2]nominal!$Q$7:$Q$9999,$H260,[2]nominal!$AK$7:$AK$9999,$AA$4)</f>
        <v>0</v>
      </c>
      <c r="AB260" s="21">
        <f>COUNTIFS([2]nominal!$Q$7:$Q$9999,$H260,[2]nominal!$AK$7:$AK$9999,$AB$4)</f>
        <v>0</v>
      </c>
      <c r="AC260" s="21">
        <f>COUNTIFS([2]nominal!$Q$7:$Q$9999,$H260,[2]nominal!$AW$7:$AW$9999,$AC$4)</f>
        <v>0</v>
      </c>
      <c r="AD260" s="21">
        <f>COUNTIFS([2]nominal!$Q$7:$Q$9999,$H260,[2]nominal!$AZ$7:$AZ$9999,$AD$4)</f>
        <v>0</v>
      </c>
      <c r="AE260" s="8">
        <f>COUNTIFS([2]nominal!$Q$7:$Q$9999,$H260,[2]nominal!$AO$7:$AO$9999,$AE$4)</f>
        <v>0</v>
      </c>
      <c r="AF260" s="8">
        <f>COUNTIFS([2]nominal!$Q$7:$Q$9999,$H260,[2]nominal!$AT$7:$AT$9999,$AF$4)</f>
        <v>0</v>
      </c>
      <c r="AG260" s="21">
        <f>COUNTIFS([2]nominal!$Q$7:$Q$9999,$H260,[2]nominal!$DH$7:$DH$9999,$AG$4)</f>
        <v>0</v>
      </c>
      <c r="AH260" s="21">
        <f>COUNTIFS([2]nominal!$Q$7:$Q$9999,$H260,[2]nominal!$CN$7:$CN$9999,$AH$4)</f>
        <v>0</v>
      </c>
      <c r="AI260" s="21">
        <f>COUNTIFS([2]nominal!$Q$7:$Q$9999,$H260,[2]nominal!$CN$7:$CN$9999,$AI$4)</f>
        <v>0</v>
      </c>
      <c r="AJ260" s="21">
        <f>COUNTIFS([2]nominal!$Q$7:$Q$9999,$H260,[2]nominal!$CN$7:$CN$9999,$AJ$4)</f>
        <v>0</v>
      </c>
      <c r="AK260" s="21">
        <f>COUNTIFS([2]nominal!$Q$7:$Q$9999,$H260,[2]nominal!$CN$7:$CN$9999,$AK$4)</f>
        <v>1</v>
      </c>
      <c r="AL260" s="21">
        <f>COUNTIFS([2]nominal!$Q$7:$Q$9999,$H260,[2]nominal!$CO$7:$CO$9999,$AL$4)</f>
        <v>0</v>
      </c>
      <c r="AM260" s="21">
        <f>COUNTIFS([2]nominal!$Q$7:$Q$9999,$H260,[2]nominal!$CO$7:$CO$9999,$AM$4)</f>
        <v>0</v>
      </c>
      <c r="AN260" s="21">
        <f>COUNTIFS([2]nominal!$Q$7:$Q$9999,$H260,[2]nominal!$CO$7:$CO$9999,$AN$4)</f>
        <v>1</v>
      </c>
      <c r="AO260" s="21">
        <f>COUNTIFS([2]nominal!$Q$7:$Q$9999,$H260,[2]nominal!$DE$7:$DE$9999,$AO$4)</f>
        <v>0</v>
      </c>
      <c r="AP260" s="21">
        <f>COUNTIFS([2]nominal!$Q$7:$Q$9999,$H260,[2]nominal!$DE$7:$DE$9999,$AP$4)</f>
        <v>0</v>
      </c>
      <c r="AQ260" s="21">
        <f>COUNTIFS([2]nominal!$Q$7:$Q$9999,$H260,[2]nominal!$DE$7:$DE$9999,$AQ$4)</f>
        <v>1</v>
      </c>
      <c r="AR260" s="21">
        <f>COUNTIFS([2]nominal!$Q$7:$Q$9999,$H260,[2]nominal!$DQ$7:$DQ$9999,$AR$4)</f>
        <v>0</v>
      </c>
      <c r="AS260" s="21">
        <f>COUNTIFS([2]nominal!$Q$7:$Q$9999,$H260,[2]nominal!$DQ$7:$DQ$9999,$AS$4)</f>
        <v>1</v>
      </c>
      <c r="AT260" s="21">
        <f>COUNTIFS([2]nominal!$Q$7:$Q$9999,$H260,[2]nominal!$DQ$7:$DQ$9999,$AT$4)</f>
        <v>0</v>
      </c>
      <c r="AU260" s="21">
        <f>COUNTIFS([2]nominal!$Q$7:$Q$9999,$H260,[2]nominal!$DL$7:$DL$9999,$AU$4)</f>
        <v>0</v>
      </c>
      <c r="AV260" s="21">
        <f>COUNTIFS([2]nominal!$Q$7:$Q$9999,$H260,[2]nominal!$DL$7:$DL$9999,$AV$4)</f>
        <v>0</v>
      </c>
      <c r="AW260" s="21">
        <f>COUNTIFS([2]nominal!$Q$7:$Q$9999,$H260,[2]nominal!$DL$7:$DL$9999,$AW$4)</f>
        <v>0</v>
      </c>
      <c r="AX260" s="21">
        <f>COUNTIFS([2]nominal!$Q$7:$Q$9999,$H260,[2]nominal!$DL$7:$DL$9999,$AX$4)</f>
        <v>0</v>
      </c>
      <c r="AY260" s="21">
        <f>COUNTIFS([2]nominal!$Q$7:$Q$9999,$H260,[2]nominal!$DL$7:$DL$9999,$AY$4)</f>
        <v>1</v>
      </c>
      <c r="AZ260" s="21">
        <f>COUNTIFS([2]nominal!$Q$7:$Q$9999,$H260,[2]nominal!$DL$7:$DL$9999,$AZ$4)</f>
        <v>0</v>
      </c>
      <c r="BA260" s="21">
        <f>COUNTIFS([2]nominal!$Q$7:$Q$9999,$H260,[2]nominal!$DO$7:$DO$9999,$BA$4)</f>
        <v>0</v>
      </c>
      <c r="BB260" s="21">
        <f>COUNTIFS([2]nominal!$Q$7:$Q$9999,$H260,[2]nominal!$ES$7:$ES$9999,$BB$4)</f>
        <v>0</v>
      </c>
      <c r="BC260" s="11"/>
    </row>
    <row r="261" spans="1:55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f>IFERROR(VLOOKUP(H261,[1]NroPctesXeess!$E$3:$G$9999,3,FALSE),0)</f>
        <v>0</v>
      </c>
      <c r="K261" s="8">
        <f>COUNTIFS([2]nominal!$Q$7:$Q$9999,H261)</f>
        <v>0</v>
      </c>
      <c r="L261" s="8">
        <f>COUNTIFS([3]nominal!$Q$7:$Q$999,H261)</f>
        <v>0</v>
      </c>
      <c r="M261" s="8">
        <f>COUNTIFS([2]nominal!$Q$7:$Q$9999,$H261,[2]nominal!$J$7:$J$9999,"&lt;6")</f>
        <v>0</v>
      </c>
      <c r="N261" s="8">
        <f>COUNTIFS([2]nominal!$Q$7:$Q$9999,$H261,[2]nominal!$J$7:$J$9999,"&gt;5",[2]nominal!$J$7:$J$9999,"&lt;12")</f>
        <v>0</v>
      </c>
      <c r="O261" s="8">
        <f>COUNTIFS([2]nominal!$Q$7:$Q$9999,$H261,[2]nominal!$J$7:$J$9999,"&gt;11",[2]nominal!$J$7:$J$9999,"&lt;18")</f>
        <v>0</v>
      </c>
      <c r="P261" s="8">
        <f>COUNTIFS([2]nominal!$Q$7:$Q$9999,$H261,[2]nominal!$J$7:$J$9999,"&gt;17",[2]nominal!$J$7:$J$9999,"&lt;30")</f>
        <v>0</v>
      </c>
      <c r="Q261" s="8">
        <f>COUNTIFS([2]nominal!$Q$7:$Q$9999,$H261,[2]nominal!$J$7:$J$9999,"&gt;29",[2]nominal!$J$7:$J$9999,"&lt;60")</f>
        <v>0</v>
      </c>
      <c r="R261" s="8">
        <f>COUNTIFS([2]nominal!$Q$7:$Q$9999,$H261,[2]nominal!$J$7:$J$9999,"&gt;59")</f>
        <v>0</v>
      </c>
      <c r="S261" s="8">
        <f>COUNTIFS([2]nominal!$Q$7:$Q$9999,$H261,[2]nominal!$AH$7:$AH$9999,$S$4)</f>
        <v>0</v>
      </c>
      <c r="T261" s="21">
        <f>COUNTIFS([2]nominal!$Q$7:$Q$9999,$H261,[2]nominal!$AH$7:$AH$9999,$T$4)</f>
        <v>0</v>
      </c>
      <c r="U261" s="21">
        <f>COUNTIFS([2]nominal!$Q$7:$Q$9999,$H261,[2]nominal!$AH$7:$AH$9999,$U$4)</f>
        <v>0</v>
      </c>
      <c r="V261" s="21">
        <f>COUNTIFS([2]nominal!$Q$7:$Q$9999,$H261,[2]nominal!$AH$7:$AH$9999,$V$4)</f>
        <v>0</v>
      </c>
      <c r="W261" s="21">
        <f>COUNTIFS([2]nominal!$Q$7:$Q$9999,$H261,[2]nominal!$AH$7:$AH$9999,$W$4)</f>
        <v>0</v>
      </c>
      <c r="X261" s="8">
        <f>COUNTIFS([2]nominal!$Q$7:$Q$9999,$H261,[2]nominal!$AF$7:$AF$9999,$X$4)</f>
        <v>0</v>
      </c>
      <c r="Y261" s="21">
        <f>COUNTIFS([2]nominal!$Q$7:$Q$9999,$H261,[2]nominal!$AF$7:$AF$9999,$Y$4)</f>
        <v>0</v>
      </c>
      <c r="Z261" s="21">
        <f>COUNTIFS([2]nominal!$Q$7:$Q$9999,$H261,[2]nominal!$AK$7:$AK$9999,$Z$4)</f>
        <v>0</v>
      </c>
      <c r="AA261" s="21">
        <f>COUNTIFS([2]nominal!$Q$7:$Q$9999,$H261,[2]nominal!$AK$7:$AK$9999,$AA$4)</f>
        <v>0</v>
      </c>
      <c r="AB261" s="21">
        <f>COUNTIFS([2]nominal!$Q$7:$Q$9999,$H261,[2]nominal!$AK$7:$AK$9999,$AB$4)</f>
        <v>0</v>
      </c>
      <c r="AC261" s="21">
        <f>COUNTIFS([2]nominal!$Q$7:$Q$9999,$H261,[2]nominal!$AW$7:$AW$9999,$AC$4)</f>
        <v>0</v>
      </c>
      <c r="AD261" s="21">
        <f>COUNTIFS([2]nominal!$Q$7:$Q$9999,$H261,[2]nominal!$AZ$7:$AZ$9999,$AD$4)</f>
        <v>0</v>
      </c>
      <c r="AE261" s="8">
        <f>COUNTIFS([2]nominal!$Q$7:$Q$9999,$H261,[2]nominal!$AO$7:$AO$9999,$AE$4)</f>
        <v>0</v>
      </c>
      <c r="AF261" s="8">
        <f>COUNTIFS([2]nominal!$Q$7:$Q$9999,$H261,[2]nominal!$AT$7:$AT$9999,$AF$4)</f>
        <v>0</v>
      </c>
      <c r="AG261" s="21">
        <f>COUNTIFS([2]nominal!$Q$7:$Q$9999,$H261,[2]nominal!$DH$7:$DH$9999,$AG$4)</f>
        <v>0</v>
      </c>
      <c r="AH261" s="21">
        <f>COUNTIFS([2]nominal!$Q$7:$Q$9999,$H261,[2]nominal!$CN$7:$CN$9999,$AH$4)</f>
        <v>0</v>
      </c>
      <c r="AI261" s="21">
        <f>COUNTIFS([2]nominal!$Q$7:$Q$9999,$H261,[2]nominal!$CN$7:$CN$9999,$AI$4)</f>
        <v>0</v>
      </c>
      <c r="AJ261" s="21">
        <f>COUNTIFS([2]nominal!$Q$7:$Q$9999,$H261,[2]nominal!$CN$7:$CN$9999,$AJ$4)</f>
        <v>0</v>
      </c>
      <c r="AK261" s="21">
        <f>COUNTIFS([2]nominal!$Q$7:$Q$9999,$H261,[2]nominal!$CN$7:$CN$9999,$AK$4)</f>
        <v>0</v>
      </c>
      <c r="AL261" s="21">
        <f>COUNTIFS([2]nominal!$Q$7:$Q$9999,$H261,[2]nominal!$CO$7:$CO$9999,$AL$4)</f>
        <v>0</v>
      </c>
      <c r="AM261" s="21">
        <f>COUNTIFS([2]nominal!$Q$7:$Q$9999,$H261,[2]nominal!$CO$7:$CO$9999,$AM$4)</f>
        <v>0</v>
      </c>
      <c r="AN261" s="21">
        <f>COUNTIFS([2]nominal!$Q$7:$Q$9999,$H261,[2]nominal!$CO$7:$CO$9999,$AN$4)</f>
        <v>0</v>
      </c>
      <c r="AO261" s="21">
        <f>COUNTIFS([2]nominal!$Q$7:$Q$9999,$H261,[2]nominal!$DE$7:$DE$9999,$AO$4)</f>
        <v>0</v>
      </c>
      <c r="AP261" s="21">
        <f>COUNTIFS([2]nominal!$Q$7:$Q$9999,$H261,[2]nominal!$DE$7:$DE$9999,$AP$4)</f>
        <v>0</v>
      </c>
      <c r="AQ261" s="21">
        <f>COUNTIFS([2]nominal!$Q$7:$Q$9999,$H261,[2]nominal!$DE$7:$DE$9999,$AQ$4)</f>
        <v>0</v>
      </c>
      <c r="AR261" s="21">
        <f>COUNTIFS([2]nominal!$Q$7:$Q$9999,$H261,[2]nominal!$DQ$7:$DQ$9999,$AR$4)</f>
        <v>0</v>
      </c>
      <c r="AS261" s="21">
        <f>COUNTIFS([2]nominal!$Q$7:$Q$9999,$H261,[2]nominal!$DQ$7:$DQ$9999,$AS$4)</f>
        <v>0</v>
      </c>
      <c r="AT261" s="21">
        <f>COUNTIFS([2]nominal!$Q$7:$Q$9999,$H261,[2]nominal!$DQ$7:$DQ$9999,$AT$4)</f>
        <v>0</v>
      </c>
      <c r="AU261" s="21">
        <f>COUNTIFS([2]nominal!$Q$7:$Q$9999,$H261,[2]nominal!$DL$7:$DL$9999,$AU$4)</f>
        <v>0</v>
      </c>
      <c r="AV261" s="21">
        <f>COUNTIFS([2]nominal!$Q$7:$Q$9999,$H261,[2]nominal!$DL$7:$DL$9999,$AV$4)</f>
        <v>0</v>
      </c>
      <c r="AW261" s="21">
        <f>COUNTIFS([2]nominal!$Q$7:$Q$9999,$H261,[2]nominal!$DL$7:$DL$9999,$AW$4)</f>
        <v>0</v>
      </c>
      <c r="AX261" s="21">
        <f>COUNTIFS([2]nominal!$Q$7:$Q$9999,$H261,[2]nominal!$DL$7:$DL$9999,$AX$4)</f>
        <v>0</v>
      </c>
      <c r="AY261" s="21">
        <f>COUNTIFS([2]nominal!$Q$7:$Q$9999,$H261,[2]nominal!$DL$7:$DL$9999,$AY$4)</f>
        <v>0</v>
      </c>
      <c r="AZ261" s="21">
        <f>COUNTIFS([2]nominal!$Q$7:$Q$9999,$H261,[2]nominal!$DL$7:$DL$9999,$AZ$4)</f>
        <v>0</v>
      </c>
      <c r="BA261" s="21">
        <f>COUNTIFS([2]nominal!$Q$7:$Q$9999,$H261,[2]nominal!$DO$7:$DO$9999,$BA$4)</f>
        <v>0</v>
      </c>
      <c r="BB261" s="21">
        <f>COUNTIFS([2]nominal!$Q$7:$Q$9999,$H261,[2]nominal!$ES$7:$ES$9999,$BB$4)</f>
        <v>0</v>
      </c>
      <c r="BC261" s="11"/>
    </row>
    <row r="262" spans="1:55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f>IFERROR(VLOOKUP(H262,[1]NroPctesXeess!$E$3:$G$9999,3,FALSE),0)</f>
        <v>0</v>
      </c>
      <c r="K262" s="8">
        <f>COUNTIFS([2]nominal!$Q$7:$Q$9999,H262)</f>
        <v>0</v>
      </c>
      <c r="L262" s="8">
        <f>COUNTIFS([3]nominal!$Q$7:$Q$999,H262)</f>
        <v>0</v>
      </c>
      <c r="M262" s="8">
        <f>COUNTIFS([2]nominal!$Q$7:$Q$9999,$H262,[2]nominal!$J$7:$J$9999,"&lt;6")</f>
        <v>0</v>
      </c>
      <c r="N262" s="8">
        <f>COUNTIFS([2]nominal!$Q$7:$Q$9999,$H262,[2]nominal!$J$7:$J$9999,"&gt;5",[2]nominal!$J$7:$J$9999,"&lt;12")</f>
        <v>0</v>
      </c>
      <c r="O262" s="8">
        <f>COUNTIFS([2]nominal!$Q$7:$Q$9999,$H262,[2]nominal!$J$7:$J$9999,"&gt;11",[2]nominal!$J$7:$J$9999,"&lt;18")</f>
        <v>0</v>
      </c>
      <c r="P262" s="8">
        <f>COUNTIFS([2]nominal!$Q$7:$Q$9999,$H262,[2]nominal!$J$7:$J$9999,"&gt;17",[2]nominal!$J$7:$J$9999,"&lt;30")</f>
        <v>0</v>
      </c>
      <c r="Q262" s="8">
        <f>COUNTIFS([2]nominal!$Q$7:$Q$9999,$H262,[2]nominal!$J$7:$J$9999,"&gt;29",[2]nominal!$J$7:$J$9999,"&lt;60")</f>
        <v>0</v>
      </c>
      <c r="R262" s="8">
        <f>COUNTIFS([2]nominal!$Q$7:$Q$9999,$H262,[2]nominal!$J$7:$J$9999,"&gt;59")</f>
        <v>0</v>
      </c>
      <c r="S262" s="8">
        <f>COUNTIFS([2]nominal!$Q$7:$Q$9999,$H262,[2]nominal!$AH$7:$AH$9999,$S$4)</f>
        <v>0</v>
      </c>
      <c r="T262" s="21">
        <f>COUNTIFS([2]nominal!$Q$7:$Q$9999,$H262,[2]nominal!$AH$7:$AH$9999,$T$4)</f>
        <v>0</v>
      </c>
      <c r="U262" s="21">
        <f>COUNTIFS([2]nominal!$Q$7:$Q$9999,$H262,[2]nominal!$AH$7:$AH$9999,$U$4)</f>
        <v>0</v>
      </c>
      <c r="V262" s="21">
        <f>COUNTIFS([2]nominal!$Q$7:$Q$9999,$H262,[2]nominal!$AH$7:$AH$9999,$V$4)</f>
        <v>0</v>
      </c>
      <c r="W262" s="21">
        <f>COUNTIFS([2]nominal!$Q$7:$Q$9999,$H262,[2]nominal!$AH$7:$AH$9999,$W$4)</f>
        <v>0</v>
      </c>
      <c r="X262" s="8">
        <f>COUNTIFS([2]nominal!$Q$7:$Q$9999,$H262,[2]nominal!$AF$7:$AF$9999,$X$4)</f>
        <v>0</v>
      </c>
      <c r="Y262" s="21">
        <f>COUNTIFS([2]nominal!$Q$7:$Q$9999,$H262,[2]nominal!$AF$7:$AF$9999,$Y$4)</f>
        <v>0</v>
      </c>
      <c r="Z262" s="21">
        <f>COUNTIFS([2]nominal!$Q$7:$Q$9999,$H262,[2]nominal!$AK$7:$AK$9999,$Z$4)</f>
        <v>0</v>
      </c>
      <c r="AA262" s="21">
        <f>COUNTIFS([2]nominal!$Q$7:$Q$9999,$H262,[2]nominal!$AK$7:$AK$9999,$AA$4)</f>
        <v>0</v>
      </c>
      <c r="AB262" s="21">
        <f>COUNTIFS([2]nominal!$Q$7:$Q$9999,$H262,[2]nominal!$AK$7:$AK$9999,$AB$4)</f>
        <v>0</v>
      </c>
      <c r="AC262" s="21">
        <f>COUNTIFS([2]nominal!$Q$7:$Q$9999,$H262,[2]nominal!$AW$7:$AW$9999,$AC$4)</f>
        <v>0</v>
      </c>
      <c r="AD262" s="21">
        <f>COUNTIFS([2]nominal!$Q$7:$Q$9999,$H262,[2]nominal!$AZ$7:$AZ$9999,$AD$4)</f>
        <v>0</v>
      </c>
      <c r="AE262" s="8">
        <f>COUNTIFS([2]nominal!$Q$7:$Q$9999,$H262,[2]nominal!$AO$7:$AO$9999,$AE$4)</f>
        <v>0</v>
      </c>
      <c r="AF262" s="8">
        <f>COUNTIFS([2]nominal!$Q$7:$Q$9999,$H262,[2]nominal!$AT$7:$AT$9999,$AF$4)</f>
        <v>0</v>
      </c>
      <c r="AG262" s="21">
        <f>COUNTIFS([2]nominal!$Q$7:$Q$9999,$H262,[2]nominal!$DH$7:$DH$9999,$AG$4)</f>
        <v>0</v>
      </c>
      <c r="AH262" s="21">
        <f>COUNTIFS([2]nominal!$Q$7:$Q$9999,$H262,[2]nominal!$CN$7:$CN$9999,$AH$4)</f>
        <v>0</v>
      </c>
      <c r="AI262" s="21">
        <f>COUNTIFS([2]nominal!$Q$7:$Q$9999,$H262,[2]nominal!$CN$7:$CN$9999,$AI$4)</f>
        <v>0</v>
      </c>
      <c r="AJ262" s="21">
        <f>COUNTIFS([2]nominal!$Q$7:$Q$9999,$H262,[2]nominal!$CN$7:$CN$9999,$AJ$4)</f>
        <v>0</v>
      </c>
      <c r="AK262" s="21">
        <f>COUNTIFS([2]nominal!$Q$7:$Q$9999,$H262,[2]nominal!$CN$7:$CN$9999,$AK$4)</f>
        <v>0</v>
      </c>
      <c r="AL262" s="21">
        <f>COUNTIFS([2]nominal!$Q$7:$Q$9999,$H262,[2]nominal!$CO$7:$CO$9999,$AL$4)</f>
        <v>0</v>
      </c>
      <c r="AM262" s="21">
        <f>COUNTIFS([2]nominal!$Q$7:$Q$9999,$H262,[2]nominal!$CO$7:$CO$9999,$AM$4)</f>
        <v>0</v>
      </c>
      <c r="AN262" s="21">
        <f>COUNTIFS([2]nominal!$Q$7:$Q$9999,$H262,[2]nominal!$CO$7:$CO$9999,$AN$4)</f>
        <v>0</v>
      </c>
      <c r="AO262" s="21">
        <f>COUNTIFS([2]nominal!$Q$7:$Q$9999,$H262,[2]nominal!$DE$7:$DE$9999,$AO$4)</f>
        <v>0</v>
      </c>
      <c r="AP262" s="21">
        <f>COUNTIFS([2]nominal!$Q$7:$Q$9999,$H262,[2]nominal!$DE$7:$DE$9999,$AP$4)</f>
        <v>0</v>
      </c>
      <c r="AQ262" s="21">
        <f>COUNTIFS([2]nominal!$Q$7:$Q$9999,$H262,[2]nominal!$DE$7:$DE$9999,$AQ$4)</f>
        <v>0</v>
      </c>
      <c r="AR262" s="21">
        <f>COUNTIFS([2]nominal!$Q$7:$Q$9999,$H262,[2]nominal!$DQ$7:$DQ$9999,$AR$4)</f>
        <v>0</v>
      </c>
      <c r="AS262" s="21">
        <f>COUNTIFS([2]nominal!$Q$7:$Q$9999,$H262,[2]nominal!$DQ$7:$DQ$9999,$AS$4)</f>
        <v>0</v>
      </c>
      <c r="AT262" s="21">
        <f>COUNTIFS([2]nominal!$Q$7:$Q$9999,$H262,[2]nominal!$DQ$7:$DQ$9999,$AT$4)</f>
        <v>0</v>
      </c>
      <c r="AU262" s="21">
        <f>COUNTIFS([2]nominal!$Q$7:$Q$9999,$H262,[2]nominal!$DL$7:$DL$9999,$AU$4)</f>
        <v>0</v>
      </c>
      <c r="AV262" s="21">
        <f>COUNTIFS([2]nominal!$Q$7:$Q$9999,$H262,[2]nominal!$DL$7:$DL$9999,$AV$4)</f>
        <v>0</v>
      </c>
      <c r="AW262" s="21">
        <f>COUNTIFS([2]nominal!$Q$7:$Q$9999,$H262,[2]nominal!$DL$7:$DL$9999,$AW$4)</f>
        <v>0</v>
      </c>
      <c r="AX262" s="21">
        <f>COUNTIFS([2]nominal!$Q$7:$Q$9999,$H262,[2]nominal!$DL$7:$DL$9999,$AX$4)</f>
        <v>0</v>
      </c>
      <c r="AY262" s="21">
        <f>COUNTIFS([2]nominal!$Q$7:$Q$9999,$H262,[2]nominal!$DL$7:$DL$9999,$AY$4)</f>
        <v>0</v>
      </c>
      <c r="AZ262" s="21">
        <f>COUNTIFS([2]nominal!$Q$7:$Q$9999,$H262,[2]nominal!$DL$7:$DL$9999,$AZ$4)</f>
        <v>0</v>
      </c>
      <c r="BA262" s="21">
        <f>COUNTIFS([2]nominal!$Q$7:$Q$9999,$H262,[2]nominal!$DO$7:$DO$9999,$BA$4)</f>
        <v>0</v>
      </c>
      <c r="BB262" s="21">
        <f>COUNTIFS([2]nominal!$Q$7:$Q$9999,$H262,[2]nominal!$ES$7:$ES$9999,$BB$4)</f>
        <v>0</v>
      </c>
      <c r="BC262" s="11"/>
    </row>
    <row r="263" spans="1:55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f>IFERROR(VLOOKUP(H263,[1]NroPctesXeess!$E$3:$G$9999,3,FALSE),0)</f>
        <v>0</v>
      </c>
      <c r="K263" s="8">
        <f>COUNTIFS([2]nominal!$Q$7:$Q$9999,H263)</f>
        <v>0</v>
      </c>
      <c r="L263" s="8">
        <f>COUNTIFS([3]nominal!$Q$7:$Q$999,H263)</f>
        <v>0</v>
      </c>
      <c r="M263" s="8">
        <f>COUNTIFS([2]nominal!$Q$7:$Q$9999,$H263,[2]nominal!$J$7:$J$9999,"&lt;6")</f>
        <v>0</v>
      </c>
      <c r="N263" s="8">
        <f>COUNTIFS([2]nominal!$Q$7:$Q$9999,$H263,[2]nominal!$J$7:$J$9999,"&gt;5",[2]nominal!$J$7:$J$9999,"&lt;12")</f>
        <v>0</v>
      </c>
      <c r="O263" s="8">
        <f>COUNTIFS([2]nominal!$Q$7:$Q$9999,$H263,[2]nominal!$J$7:$J$9999,"&gt;11",[2]nominal!$J$7:$J$9999,"&lt;18")</f>
        <v>0</v>
      </c>
      <c r="P263" s="8">
        <f>COUNTIFS([2]nominal!$Q$7:$Q$9999,$H263,[2]nominal!$J$7:$J$9999,"&gt;17",[2]nominal!$J$7:$J$9999,"&lt;30")</f>
        <v>0</v>
      </c>
      <c r="Q263" s="8">
        <f>COUNTIFS([2]nominal!$Q$7:$Q$9999,$H263,[2]nominal!$J$7:$J$9999,"&gt;29",[2]nominal!$J$7:$J$9999,"&lt;60")</f>
        <v>0</v>
      </c>
      <c r="R263" s="8">
        <f>COUNTIFS([2]nominal!$Q$7:$Q$9999,$H263,[2]nominal!$J$7:$J$9999,"&gt;59")</f>
        <v>0</v>
      </c>
      <c r="S263" s="8">
        <f>COUNTIFS([2]nominal!$Q$7:$Q$9999,$H263,[2]nominal!$AH$7:$AH$9999,$S$4)</f>
        <v>0</v>
      </c>
      <c r="T263" s="21">
        <f>COUNTIFS([2]nominal!$Q$7:$Q$9999,$H263,[2]nominal!$AH$7:$AH$9999,$T$4)</f>
        <v>0</v>
      </c>
      <c r="U263" s="21">
        <f>COUNTIFS([2]nominal!$Q$7:$Q$9999,$H263,[2]nominal!$AH$7:$AH$9999,$U$4)</f>
        <v>0</v>
      </c>
      <c r="V263" s="21">
        <f>COUNTIFS([2]nominal!$Q$7:$Q$9999,$H263,[2]nominal!$AH$7:$AH$9999,$V$4)</f>
        <v>0</v>
      </c>
      <c r="W263" s="21">
        <f>COUNTIFS([2]nominal!$Q$7:$Q$9999,$H263,[2]nominal!$AH$7:$AH$9999,$W$4)</f>
        <v>0</v>
      </c>
      <c r="X263" s="8">
        <f>COUNTIFS([2]nominal!$Q$7:$Q$9999,$H263,[2]nominal!$AF$7:$AF$9999,$X$4)</f>
        <v>0</v>
      </c>
      <c r="Y263" s="21">
        <f>COUNTIFS([2]nominal!$Q$7:$Q$9999,$H263,[2]nominal!$AF$7:$AF$9999,$Y$4)</f>
        <v>0</v>
      </c>
      <c r="Z263" s="21">
        <f>COUNTIFS([2]nominal!$Q$7:$Q$9999,$H263,[2]nominal!$AK$7:$AK$9999,$Z$4)</f>
        <v>0</v>
      </c>
      <c r="AA263" s="21">
        <f>COUNTIFS([2]nominal!$Q$7:$Q$9999,$H263,[2]nominal!$AK$7:$AK$9999,$AA$4)</f>
        <v>0</v>
      </c>
      <c r="AB263" s="21">
        <f>COUNTIFS([2]nominal!$Q$7:$Q$9999,$H263,[2]nominal!$AK$7:$AK$9999,$AB$4)</f>
        <v>0</v>
      </c>
      <c r="AC263" s="21">
        <f>COUNTIFS([2]nominal!$Q$7:$Q$9999,$H263,[2]nominal!$AW$7:$AW$9999,$AC$4)</f>
        <v>0</v>
      </c>
      <c r="AD263" s="21">
        <f>COUNTIFS([2]nominal!$Q$7:$Q$9999,$H263,[2]nominal!$AZ$7:$AZ$9999,$AD$4)</f>
        <v>0</v>
      </c>
      <c r="AE263" s="8">
        <f>COUNTIFS([2]nominal!$Q$7:$Q$9999,$H263,[2]nominal!$AO$7:$AO$9999,$AE$4)</f>
        <v>0</v>
      </c>
      <c r="AF263" s="8">
        <f>COUNTIFS([2]nominal!$Q$7:$Q$9999,$H263,[2]nominal!$AT$7:$AT$9999,$AF$4)</f>
        <v>0</v>
      </c>
      <c r="AG263" s="21">
        <f>COUNTIFS([2]nominal!$Q$7:$Q$9999,$H263,[2]nominal!$DH$7:$DH$9999,$AG$4)</f>
        <v>0</v>
      </c>
      <c r="AH263" s="21">
        <f>COUNTIFS([2]nominal!$Q$7:$Q$9999,$H263,[2]nominal!$CN$7:$CN$9999,$AH$4)</f>
        <v>0</v>
      </c>
      <c r="AI263" s="21">
        <f>COUNTIFS([2]nominal!$Q$7:$Q$9999,$H263,[2]nominal!$CN$7:$CN$9999,$AI$4)</f>
        <v>0</v>
      </c>
      <c r="AJ263" s="21">
        <f>COUNTIFS([2]nominal!$Q$7:$Q$9999,$H263,[2]nominal!$CN$7:$CN$9999,$AJ$4)</f>
        <v>0</v>
      </c>
      <c r="AK263" s="21">
        <f>COUNTIFS([2]nominal!$Q$7:$Q$9999,$H263,[2]nominal!$CN$7:$CN$9999,$AK$4)</f>
        <v>0</v>
      </c>
      <c r="AL263" s="21">
        <f>COUNTIFS([2]nominal!$Q$7:$Q$9999,$H263,[2]nominal!$CO$7:$CO$9999,$AL$4)</f>
        <v>0</v>
      </c>
      <c r="AM263" s="21">
        <f>COUNTIFS([2]nominal!$Q$7:$Q$9999,$H263,[2]nominal!$CO$7:$CO$9999,$AM$4)</f>
        <v>0</v>
      </c>
      <c r="AN263" s="21">
        <f>COUNTIFS([2]nominal!$Q$7:$Q$9999,$H263,[2]nominal!$CO$7:$CO$9999,$AN$4)</f>
        <v>0</v>
      </c>
      <c r="AO263" s="21">
        <f>COUNTIFS([2]nominal!$Q$7:$Q$9999,$H263,[2]nominal!$DE$7:$DE$9999,$AO$4)</f>
        <v>0</v>
      </c>
      <c r="AP263" s="21">
        <f>COUNTIFS([2]nominal!$Q$7:$Q$9999,$H263,[2]nominal!$DE$7:$DE$9999,$AP$4)</f>
        <v>0</v>
      </c>
      <c r="AQ263" s="21">
        <f>COUNTIFS([2]nominal!$Q$7:$Q$9999,$H263,[2]nominal!$DE$7:$DE$9999,$AQ$4)</f>
        <v>0</v>
      </c>
      <c r="AR263" s="21">
        <f>COUNTIFS([2]nominal!$Q$7:$Q$9999,$H263,[2]nominal!$DQ$7:$DQ$9999,$AR$4)</f>
        <v>0</v>
      </c>
      <c r="AS263" s="21">
        <f>COUNTIFS([2]nominal!$Q$7:$Q$9999,$H263,[2]nominal!$DQ$7:$DQ$9999,$AS$4)</f>
        <v>0</v>
      </c>
      <c r="AT263" s="21">
        <f>COUNTIFS([2]nominal!$Q$7:$Q$9999,$H263,[2]nominal!$DQ$7:$DQ$9999,$AT$4)</f>
        <v>0</v>
      </c>
      <c r="AU263" s="21">
        <f>COUNTIFS([2]nominal!$Q$7:$Q$9999,$H263,[2]nominal!$DL$7:$DL$9999,$AU$4)</f>
        <v>0</v>
      </c>
      <c r="AV263" s="21">
        <f>COUNTIFS([2]nominal!$Q$7:$Q$9999,$H263,[2]nominal!$DL$7:$DL$9999,$AV$4)</f>
        <v>0</v>
      </c>
      <c r="AW263" s="21">
        <f>COUNTIFS([2]nominal!$Q$7:$Q$9999,$H263,[2]nominal!$DL$7:$DL$9999,$AW$4)</f>
        <v>0</v>
      </c>
      <c r="AX263" s="21">
        <f>COUNTIFS([2]nominal!$Q$7:$Q$9999,$H263,[2]nominal!$DL$7:$DL$9999,$AX$4)</f>
        <v>0</v>
      </c>
      <c r="AY263" s="21">
        <f>COUNTIFS([2]nominal!$Q$7:$Q$9999,$H263,[2]nominal!$DL$7:$DL$9999,$AY$4)</f>
        <v>0</v>
      </c>
      <c r="AZ263" s="21">
        <f>COUNTIFS([2]nominal!$Q$7:$Q$9999,$H263,[2]nominal!$DL$7:$DL$9999,$AZ$4)</f>
        <v>0</v>
      </c>
      <c r="BA263" s="21">
        <f>COUNTIFS([2]nominal!$Q$7:$Q$9999,$H263,[2]nominal!$DO$7:$DO$9999,$BA$4)</f>
        <v>0</v>
      </c>
      <c r="BB263" s="21">
        <f>COUNTIFS([2]nominal!$Q$7:$Q$9999,$H263,[2]nominal!$ES$7:$ES$9999,$BB$4)</f>
        <v>0</v>
      </c>
      <c r="BC263" s="11"/>
    </row>
    <row r="264" spans="1:55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f>IFERROR(VLOOKUP(H264,[1]NroPctesXeess!$E$3:$G$9999,3,FALSE),0)</f>
        <v>0</v>
      </c>
      <c r="K264" s="8">
        <f>COUNTIFS([2]nominal!$Q$7:$Q$9999,H264)</f>
        <v>0</v>
      </c>
      <c r="L264" s="8">
        <f>COUNTIFS([3]nominal!$Q$7:$Q$999,H264)</f>
        <v>0</v>
      </c>
      <c r="M264" s="8">
        <f>COUNTIFS([2]nominal!$Q$7:$Q$9999,$H264,[2]nominal!$J$7:$J$9999,"&lt;6")</f>
        <v>0</v>
      </c>
      <c r="N264" s="8">
        <f>COUNTIFS([2]nominal!$Q$7:$Q$9999,$H264,[2]nominal!$J$7:$J$9999,"&gt;5",[2]nominal!$J$7:$J$9999,"&lt;12")</f>
        <v>0</v>
      </c>
      <c r="O264" s="8">
        <f>COUNTIFS([2]nominal!$Q$7:$Q$9999,$H264,[2]nominal!$J$7:$J$9999,"&gt;11",[2]nominal!$J$7:$J$9999,"&lt;18")</f>
        <v>0</v>
      </c>
      <c r="P264" s="8">
        <f>COUNTIFS([2]nominal!$Q$7:$Q$9999,$H264,[2]nominal!$J$7:$J$9999,"&gt;17",[2]nominal!$J$7:$J$9999,"&lt;30")</f>
        <v>0</v>
      </c>
      <c r="Q264" s="8">
        <f>COUNTIFS([2]nominal!$Q$7:$Q$9999,$H264,[2]nominal!$J$7:$J$9999,"&gt;29",[2]nominal!$J$7:$J$9999,"&lt;60")</f>
        <v>0</v>
      </c>
      <c r="R264" s="8">
        <f>COUNTIFS([2]nominal!$Q$7:$Q$9999,$H264,[2]nominal!$J$7:$J$9999,"&gt;59")</f>
        <v>0</v>
      </c>
      <c r="S264" s="8">
        <f>COUNTIFS([2]nominal!$Q$7:$Q$9999,$H264,[2]nominal!$AH$7:$AH$9999,$S$4)</f>
        <v>0</v>
      </c>
      <c r="T264" s="21">
        <f>COUNTIFS([2]nominal!$Q$7:$Q$9999,$H264,[2]nominal!$AH$7:$AH$9999,$T$4)</f>
        <v>0</v>
      </c>
      <c r="U264" s="21">
        <f>COUNTIFS([2]nominal!$Q$7:$Q$9999,$H264,[2]nominal!$AH$7:$AH$9999,$U$4)</f>
        <v>0</v>
      </c>
      <c r="V264" s="21">
        <f>COUNTIFS([2]nominal!$Q$7:$Q$9999,$H264,[2]nominal!$AH$7:$AH$9999,$V$4)</f>
        <v>0</v>
      </c>
      <c r="W264" s="21">
        <f>COUNTIFS([2]nominal!$Q$7:$Q$9999,$H264,[2]nominal!$AH$7:$AH$9999,$W$4)</f>
        <v>0</v>
      </c>
      <c r="X264" s="8">
        <f>COUNTIFS([2]nominal!$Q$7:$Q$9999,$H264,[2]nominal!$AF$7:$AF$9999,$X$4)</f>
        <v>0</v>
      </c>
      <c r="Y264" s="21">
        <f>COUNTIFS([2]nominal!$Q$7:$Q$9999,$H264,[2]nominal!$AF$7:$AF$9999,$Y$4)</f>
        <v>0</v>
      </c>
      <c r="Z264" s="21">
        <f>COUNTIFS([2]nominal!$Q$7:$Q$9999,$H264,[2]nominal!$AK$7:$AK$9999,$Z$4)</f>
        <v>0</v>
      </c>
      <c r="AA264" s="21">
        <f>COUNTIFS([2]nominal!$Q$7:$Q$9999,$H264,[2]nominal!$AK$7:$AK$9999,$AA$4)</f>
        <v>0</v>
      </c>
      <c r="AB264" s="21">
        <f>COUNTIFS([2]nominal!$Q$7:$Q$9999,$H264,[2]nominal!$AK$7:$AK$9999,$AB$4)</f>
        <v>0</v>
      </c>
      <c r="AC264" s="21">
        <f>COUNTIFS([2]nominal!$Q$7:$Q$9999,$H264,[2]nominal!$AW$7:$AW$9999,$AC$4)</f>
        <v>0</v>
      </c>
      <c r="AD264" s="21">
        <f>COUNTIFS([2]nominal!$Q$7:$Q$9999,$H264,[2]nominal!$AZ$7:$AZ$9999,$AD$4)</f>
        <v>0</v>
      </c>
      <c r="AE264" s="8">
        <f>COUNTIFS([2]nominal!$Q$7:$Q$9999,$H264,[2]nominal!$AO$7:$AO$9999,$AE$4)</f>
        <v>0</v>
      </c>
      <c r="AF264" s="8">
        <f>COUNTIFS([2]nominal!$Q$7:$Q$9999,$H264,[2]nominal!$AT$7:$AT$9999,$AF$4)</f>
        <v>0</v>
      </c>
      <c r="AG264" s="21">
        <f>COUNTIFS([2]nominal!$Q$7:$Q$9999,$H264,[2]nominal!$DH$7:$DH$9999,$AG$4)</f>
        <v>0</v>
      </c>
      <c r="AH264" s="21">
        <f>COUNTIFS([2]nominal!$Q$7:$Q$9999,$H264,[2]nominal!$CN$7:$CN$9999,$AH$4)</f>
        <v>0</v>
      </c>
      <c r="AI264" s="21">
        <f>COUNTIFS([2]nominal!$Q$7:$Q$9999,$H264,[2]nominal!$CN$7:$CN$9999,$AI$4)</f>
        <v>0</v>
      </c>
      <c r="AJ264" s="21">
        <f>COUNTIFS([2]nominal!$Q$7:$Q$9999,$H264,[2]nominal!$CN$7:$CN$9999,$AJ$4)</f>
        <v>0</v>
      </c>
      <c r="AK264" s="21">
        <f>COUNTIFS([2]nominal!$Q$7:$Q$9999,$H264,[2]nominal!$CN$7:$CN$9999,$AK$4)</f>
        <v>0</v>
      </c>
      <c r="AL264" s="21">
        <f>COUNTIFS([2]nominal!$Q$7:$Q$9999,$H264,[2]nominal!$CO$7:$CO$9999,$AL$4)</f>
        <v>0</v>
      </c>
      <c r="AM264" s="21">
        <f>COUNTIFS([2]nominal!$Q$7:$Q$9999,$H264,[2]nominal!$CO$7:$CO$9999,$AM$4)</f>
        <v>0</v>
      </c>
      <c r="AN264" s="21">
        <f>COUNTIFS([2]nominal!$Q$7:$Q$9999,$H264,[2]nominal!$CO$7:$CO$9999,$AN$4)</f>
        <v>0</v>
      </c>
      <c r="AO264" s="21">
        <f>COUNTIFS([2]nominal!$Q$7:$Q$9999,$H264,[2]nominal!$DE$7:$DE$9999,$AO$4)</f>
        <v>0</v>
      </c>
      <c r="AP264" s="21">
        <f>COUNTIFS([2]nominal!$Q$7:$Q$9999,$H264,[2]nominal!$DE$7:$DE$9999,$AP$4)</f>
        <v>0</v>
      </c>
      <c r="AQ264" s="21">
        <f>COUNTIFS([2]nominal!$Q$7:$Q$9999,$H264,[2]nominal!$DE$7:$DE$9999,$AQ$4)</f>
        <v>0</v>
      </c>
      <c r="AR264" s="21">
        <f>COUNTIFS([2]nominal!$Q$7:$Q$9999,$H264,[2]nominal!$DQ$7:$DQ$9999,$AR$4)</f>
        <v>0</v>
      </c>
      <c r="AS264" s="21">
        <f>COUNTIFS([2]nominal!$Q$7:$Q$9999,$H264,[2]nominal!$DQ$7:$DQ$9999,$AS$4)</f>
        <v>0</v>
      </c>
      <c r="AT264" s="21">
        <f>COUNTIFS([2]nominal!$Q$7:$Q$9999,$H264,[2]nominal!$DQ$7:$DQ$9999,$AT$4)</f>
        <v>0</v>
      </c>
      <c r="AU264" s="21">
        <f>COUNTIFS([2]nominal!$Q$7:$Q$9999,$H264,[2]nominal!$DL$7:$DL$9999,$AU$4)</f>
        <v>0</v>
      </c>
      <c r="AV264" s="21">
        <f>COUNTIFS([2]nominal!$Q$7:$Q$9999,$H264,[2]nominal!$DL$7:$DL$9999,$AV$4)</f>
        <v>0</v>
      </c>
      <c r="AW264" s="21">
        <f>COUNTIFS([2]nominal!$Q$7:$Q$9999,$H264,[2]nominal!$DL$7:$DL$9999,$AW$4)</f>
        <v>0</v>
      </c>
      <c r="AX264" s="21">
        <f>COUNTIFS([2]nominal!$Q$7:$Q$9999,$H264,[2]nominal!$DL$7:$DL$9999,$AX$4)</f>
        <v>0</v>
      </c>
      <c r="AY264" s="21">
        <f>COUNTIFS([2]nominal!$Q$7:$Q$9999,$H264,[2]nominal!$DL$7:$DL$9999,$AY$4)</f>
        <v>0</v>
      </c>
      <c r="AZ264" s="21">
        <f>COUNTIFS([2]nominal!$Q$7:$Q$9999,$H264,[2]nominal!$DL$7:$DL$9999,$AZ$4)</f>
        <v>0</v>
      </c>
      <c r="BA264" s="21">
        <f>COUNTIFS([2]nominal!$Q$7:$Q$9999,$H264,[2]nominal!$DO$7:$DO$9999,$BA$4)</f>
        <v>0</v>
      </c>
      <c r="BB264" s="21">
        <f>COUNTIFS([2]nominal!$Q$7:$Q$9999,$H264,[2]nominal!$ES$7:$ES$9999,$BB$4)</f>
        <v>0</v>
      </c>
      <c r="BC264" s="11"/>
    </row>
    <row r="265" spans="1:55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f>IFERROR(VLOOKUP(H265,[1]NroPctesXeess!$E$3:$G$9999,3,FALSE),0)</f>
        <v>0</v>
      </c>
      <c r="K265" s="8">
        <f>COUNTIFS([2]nominal!$Q$7:$Q$9999,H265)</f>
        <v>0</v>
      </c>
      <c r="L265" s="8">
        <f>COUNTIFS([3]nominal!$Q$7:$Q$999,H265)</f>
        <v>0</v>
      </c>
      <c r="M265" s="8">
        <f>COUNTIFS([2]nominal!$Q$7:$Q$9999,$H265,[2]nominal!$J$7:$J$9999,"&lt;6")</f>
        <v>0</v>
      </c>
      <c r="N265" s="8">
        <f>COUNTIFS([2]nominal!$Q$7:$Q$9999,$H265,[2]nominal!$J$7:$J$9999,"&gt;5",[2]nominal!$J$7:$J$9999,"&lt;12")</f>
        <v>0</v>
      </c>
      <c r="O265" s="8">
        <f>COUNTIFS([2]nominal!$Q$7:$Q$9999,$H265,[2]nominal!$J$7:$J$9999,"&gt;11",[2]nominal!$J$7:$J$9999,"&lt;18")</f>
        <v>0</v>
      </c>
      <c r="P265" s="8">
        <f>COUNTIFS([2]nominal!$Q$7:$Q$9999,$H265,[2]nominal!$J$7:$J$9999,"&gt;17",[2]nominal!$J$7:$J$9999,"&lt;30")</f>
        <v>0</v>
      </c>
      <c r="Q265" s="8">
        <f>COUNTIFS([2]nominal!$Q$7:$Q$9999,$H265,[2]nominal!$J$7:$J$9999,"&gt;29",[2]nominal!$J$7:$J$9999,"&lt;60")</f>
        <v>0</v>
      </c>
      <c r="R265" s="8">
        <f>COUNTIFS([2]nominal!$Q$7:$Q$9999,$H265,[2]nominal!$J$7:$J$9999,"&gt;59")</f>
        <v>0</v>
      </c>
      <c r="S265" s="8">
        <f>COUNTIFS([2]nominal!$Q$7:$Q$9999,$H265,[2]nominal!$AH$7:$AH$9999,$S$4)</f>
        <v>0</v>
      </c>
      <c r="T265" s="21">
        <f>COUNTIFS([2]nominal!$Q$7:$Q$9999,$H265,[2]nominal!$AH$7:$AH$9999,$T$4)</f>
        <v>0</v>
      </c>
      <c r="U265" s="21">
        <f>COUNTIFS([2]nominal!$Q$7:$Q$9999,$H265,[2]nominal!$AH$7:$AH$9999,$U$4)</f>
        <v>0</v>
      </c>
      <c r="V265" s="21">
        <f>COUNTIFS([2]nominal!$Q$7:$Q$9999,$H265,[2]nominal!$AH$7:$AH$9999,$V$4)</f>
        <v>0</v>
      </c>
      <c r="W265" s="21">
        <f>COUNTIFS([2]nominal!$Q$7:$Q$9999,$H265,[2]nominal!$AH$7:$AH$9999,$W$4)</f>
        <v>0</v>
      </c>
      <c r="X265" s="8">
        <f>COUNTIFS([2]nominal!$Q$7:$Q$9999,$H265,[2]nominal!$AF$7:$AF$9999,$X$4)</f>
        <v>0</v>
      </c>
      <c r="Y265" s="21">
        <f>COUNTIFS([2]nominal!$Q$7:$Q$9999,$H265,[2]nominal!$AF$7:$AF$9999,$Y$4)</f>
        <v>0</v>
      </c>
      <c r="Z265" s="21">
        <f>COUNTIFS([2]nominal!$Q$7:$Q$9999,$H265,[2]nominal!$AK$7:$AK$9999,$Z$4)</f>
        <v>0</v>
      </c>
      <c r="AA265" s="21">
        <f>COUNTIFS([2]nominal!$Q$7:$Q$9999,$H265,[2]nominal!$AK$7:$AK$9999,$AA$4)</f>
        <v>0</v>
      </c>
      <c r="AB265" s="21">
        <f>COUNTIFS([2]nominal!$Q$7:$Q$9999,$H265,[2]nominal!$AK$7:$AK$9999,$AB$4)</f>
        <v>0</v>
      </c>
      <c r="AC265" s="21">
        <f>COUNTIFS([2]nominal!$Q$7:$Q$9999,$H265,[2]nominal!$AW$7:$AW$9999,$AC$4)</f>
        <v>0</v>
      </c>
      <c r="AD265" s="21">
        <f>COUNTIFS([2]nominal!$Q$7:$Q$9999,$H265,[2]nominal!$AZ$7:$AZ$9999,$AD$4)</f>
        <v>0</v>
      </c>
      <c r="AE265" s="8">
        <f>COUNTIFS([2]nominal!$Q$7:$Q$9999,$H265,[2]nominal!$AO$7:$AO$9999,$AE$4)</f>
        <v>0</v>
      </c>
      <c r="AF265" s="8">
        <f>COUNTIFS([2]nominal!$Q$7:$Q$9999,$H265,[2]nominal!$AT$7:$AT$9999,$AF$4)</f>
        <v>0</v>
      </c>
      <c r="AG265" s="21">
        <f>COUNTIFS([2]nominal!$Q$7:$Q$9999,$H265,[2]nominal!$DH$7:$DH$9999,$AG$4)</f>
        <v>0</v>
      </c>
      <c r="AH265" s="21">
        <f>COUNTIFS([2]nominal!$Q$7:$Q$9999,$H265,[2]nominal!$CN$7:$CN$9999,$AH$4)</f>
        <v>0</v>
      </c>
      <c r="AI265" s="21">
        <f>COUNTIFS([2]nominal!$Q$7:$Q$9999,$H265,[2]nominal!$CN$7:$CN$9999,$AI$4)</f>
        <v>0</v>
      </c>
      <c r="AJ265" s="21">
        <f>COUNTIFS([2]nominal!$Q$7:$Q$9999,$H265,[2]nominal!$CN$7:$CN$9999,$AJ$4)</f>
        <v>0</v>
      </c>
      <c r="AK265" s="21">
        <f>COUNTIFS([2]nominal!$Q$7:$Q$9999,$H265,[2]nominal!$CN$7:$CN$9999,$AK$4)</f>
        <v>0</v>
      </c>
      <c r="AL265" s="21">
        <f>COUNTIFS([2]nominal!$Q$7:$Q$9999,$H265,[2]nominal!$CO$7:$CO$9999,$AL$4)</f>
        <v>0</v>
      </c>
      <c r="AM265" s="21">
        <f>COUNTIFS([2]nominal!$Q$7:$Q$9999,$H265,[2]nominal!$CO$7:$CO$9999,$AM$4)</f>
        <v>0</v>
      </c>
      <c r="AN265" s="21">
        <f>COUNTIFS([2]nominal!$Q$7:$Q$9999,$H265,[2]nominal!$CO$7:$CO$9999,$AN$4)</f>
        <v>0</v>
      </c>
      <c r="AO265" s="21">
        <f>COUNTIFS([2]nominal!$Q$7:$Q$9999,$H265,[2]nominal!$DE$7:$DE$9999,$AO$4)</f>
        <v>0</v>
      </c>
      <c r="AP265" s="21">
        <f>COUNTIFS([2]nominal!$Q$7:$Q$9999,$H265,[2]nominal!$DE$7:$DE$9999,$AP$4)</f>
        <v>0</v>
      </c>
      <c r="AQ265" s="21">
        <f>COUNTIFS([2]nominal!$Q$7:$Q$9999,$H265,[2]nominal!$DE$7:$DE$9999,$AQ$4)</f>
        <v>0</v>
      </c>
      <c r="AR265" s="21">
        <f>COUNTIFS([2]nominal!$Q$7:$Q$9999,$H265,[2]nominal!$DQ$7:$DQ$9999,$AR$4)</f>
        <v>0</v>
      </c>
      <c r="AS265" s="21">
        <f>COUNTIFS([2]nominal!$Q$7:$Q$9999,$H265,[2]nominal!$DQ$7:$DQ$9999,$AS$4)</f>
        <v>0</v>
      </c>
      <c r="AT265" s="21">
        <f>COUNTIFS([2]nominal!$Q$7:$Q$9999,$H265,[2]nominal!$DQ$7:$DQ$9999,$AT$4)</f>
        <v>0</v>
      </c>
      <c r="AU265" s="21">
        <f>COUNTIFS([2]nominal!$Q$7:$Q$9999,$H265,[2]nominal!$DL$7:$DL$9999,$AU$4)</f>
        <v>0</v>
      </c>
      <c r="AV265" s="21">
        <f>COUNTIFS([2]nominal!$Q$7:$Q$9999,$H265,[2]nominal!$DL$7:$DL$9999,$AV$4)</f>
        <v>0</v>
      </c>
      <c r="AW265" s="21">
        <f>COUNTIFS([2]nominal!$Q$7:$Q$9999,$H265,[2]nominal!$DL$7:$DL$9999,$AW$4)</f>
        <v>0</v>
      </c>
      <c r="AX265" s="21">
        <f>COUNTIFS([2]nominal!$Q$7:$Q$9999,$H265,[2]nominal!$DL$7:$DL$9999,$AX$4)</f>
        <v>0</v>
      </c>
      <c r="AY265" s="21">
        <f>COUNTIFS([2]nominal!$Q$7:$Q$9999,$H265,[2]nominal!$DL$7:$DL$9999,$AY$4)</f>
        <v>0</v>
      </c>
      <c r="AZ265" s="21">
        <f>COUNTIFS([2]nominal!$Q$7:$Q$9999,$H265,[2]nominal!$DL$7:$DL$9999,$AZ$4)</f>
        <v>0</v>
      </c>
      <c r="BA265" s="21">
        <f>COUNTIFS([2]nominal!$Q$7:$Q$9999,$H265,[2]nominal!$DO$7:$DO$9999,$BA$4)</f>
        <v>0</v>
      </c>
      <c r="BB265" s="21">
        <f>COUNTIFS([2]nominal!$Q$7:$Q$9999,$H265,[2]nominal!$ES$7:$ES$9999,$BB$4)</f>
        <v>0</v>
      </c>
      <c r="BC265" s="11"/>
    </row>
    <row r="266" spans="1:55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f>IFERROR(VLOOKUP(H266,[1]NroPctesXeess!$E$3:$G$9999,3,FALSE),0)</f>
        <v>0</v>
      </c>
      <c r="K266" s="8">
        <f>COUNTIFS([2]nominal!$Q$7:$Q$9999,H266)</f>
        <v>0</v>
      </c>
      <c r="L266" s="8">
        <f>COUNTIFS([3]nominal!$Q$7:$Q$999,H266)</f>
        <v>0</v>
      </c>
      <c r="M266" s="8">
        <f>COUNTIFS([2]nominal!$Q$7:$Q$9999,$H266,[2]nominal!$J$7:$J$9999,"&lt;6")</f>
        <v>0</v>
      </c>
      <c r="N266" s="8">
        <f>COUNTIFS([2]nominal!$Q$7:$Q$9999,$H266,[2]nominal!$J$7:$J$9999,"&gt;5",[2]nominal!$J$7:$J$9999,"&lt;12")</f>
        <v>0</v>
      </c>
      <c r="O266" s="8">
        <f>COUNTIFS([2]nominal!$Q$7:$Q$9999,$H266,[2]nominal!$J$7:$J$9999,"&gt;11",[2]nominal!$J$7:$J$9999,"&lt;18")</f>
        <v>0</v>
      </c>
      <c r="P266" s="8">
        <f>COUNTIFS([2]nominal!$Q$7:$Q$9999,$H266,[2]nominal!$J$7:$J$9999,"&gt;17",[2]nominal!$J$7:$J$9999,"&lt;30")</f>
        <v>0</v>
      </c>
      <c r="Q266" s="8">
        <f>COUNTIFS([2]nominal!$Q$7:$Q$9999,$H266,[2]nominal!$J$7:$J$9999,"&gt;29",[2]nominal!$J$7:$J$9999,"&lt;60")</f>
        <v>0</v>
      </c>
      <c r="R266" s="8">
        <f>COUNTIFS([2]nominal!$Q$7:$Q$9999,$H266,[2]nominal!$J$7:$J$9999,"&gt;59")</f>
        <v>0</v>
      </c>
      <c r="S266" s="8">
        <f>COUNTIFS([2]nominal!$Q$7:$Q$9999,$H266,[2]nominal!$AH$7:$AH$9999,$S$4)</f>
        <v>0</v>
      </c>
      <c r="T266" s="21">
        <f>COUNTIFS([2]nominal!$Q$7:$Q$9999,$H266,[2]nominal!$AH$7:$AH$9999,$T$4)</f>
        <v>0</v>
      </c>
      <c r="U266" s="21">
        <f>COUNTIFS([2]nominal!$Q$7:$Q$9999,$H266,[2]nominal!$AH$7:$AH$9999,$U$4)</f>
        <v>0</v>
      </c>
      <c r="V266" s="21">
        <f>COUNTIFS([2]nominal!$Q$7:$Q$9999,$H266,[2]nominal!$AH$7:$AH$9999,$V$4)</f>
        <v>0</v>
      </c>
      <c r="W266" s="21">
        <f>COUNTIFS([2]nominal!$Q$7:$Q$9999,$H266,[2]nominal!$AH$7:$AH$9999,$W$4)</f>
        <v>0</v>
      </c>
      <c r="X266" s="8">
        <f>COUNTIFS([2]nominal!$Q$7:$Q$9999,$H266,[2]nominal!$AF$7:$AF$9999,$X$4)</f>
        <v>0</v>
      </c>
      <c r="Y266" s="21">
        <f>COUNTIFS([2]nominal!$Q$7:$Q$9999,$H266,[2]nominal!$AF$7:$AF$9999,$Y$4)</f>
        <v>0</v>
      </c>
      <c r="Z266" s="21">
        <f>COUNTIFS([2]nominal!$Q$7:$Q$9999,$H266,[2]nominal!$AK$7:$AK$9999,$Z$4)</f>
        <v>0</v>
      </c>
      <c r="AA266" s="21">
        <f>COUNTIFS([2]nominal!$Q$7:$Q$9999,$H266,[2]nominal!$AK$7:$AK$9999,$AA$4)</f>
        <v>0</v>
      </c>
      <c r="AB266" s="21">
        <f>COUNTIFS([2]nominal!$Q$7:$Q$9999,$H266,[2]nominal!$AK$7:$AK$9999,$AB$4)</f>
        <v>0</v>
      </c>
      <c r="AC266" s="21">
        <f>COUNTIFS([2]nominal!$Q$7:$Q$9999,$H266,[2]nominal!$AW$7:$AW$9999,$AC$4)</f>
        <v>0</v>
      </c>
      <c r="AD266" s="21">
        <f>COUNTIFS([2]nominal!$Q$7:$Q$9999,$H266,[2]nominal!$AZ$7:$AZ$9999,$AD$4)</f>
        <v>0</v>
      </c>
      <c r="AE266" s="8">
        <f>COUNTIFS([2]nominal!$Q$7:$Q$9999,$H266,[2]nominal!$AO$7:$AO$9999,$AE$4)</f>
        <v>0</v>
      </c>
      <c r="AF266" s="8">
        <f>COUNTIFS([2]nominal!$Q$7:$Q$9999,$H266,[2]nominal!$AT$7:$AT$9999,$AF$4)</f>
        <v>0</v>
      </c>
      <c r="AG266" s="21">
        <f>COUNTIFS([2]nominal!$Q$7:$Q$9999,$H266,[2]nominal!$DH$7:$DH$9999,$AG$4)</f>
        <v>0</v>
      </c>
      <c r="AH266" s="21">
        <f>COUNTIFS([2]nominal!$Q$7:$Q$9999,$H266,[2]nominal!$CN$7:$CN$9999,$AH$4)</f>
        <v>0</v>
      </c>
      <c r="AI266" s="21">
        <f>COUNTIFS([2]nominal!$Q$7:$Q$9999,$H266,[2]nominal!$CN$7:$CN$9999,$AI$4)</f>
        <v>0</v>
      </c>
      <c r="AJ266" s="21">
        <f>COUNTIFS([2]nominal!$Q$7:$Q$9999,$H266,[2]nominal!$CN$7:$CN$9999,$AJ$4)</f>
        <v>0</v>
      </c>
      <c r="AK266" s="21">
        <f>COUNTIFS([2]nominal!$Q$7:$Q$9999,$H266,[2]nominal!$CN$7:$CN$9999,$AK$4)</f>
        <v>0</v>
      </c>
      <c r="AL266" s="21">
        <f>COUNTIFS([2]nominal!$Q$7:$Q$9999,$H266,[2]nominal!$CO$7:$CO$9999,$AL$4)</f>
        <v>0</v>
      </c>
      <c r="AM266" s="21">
        <f>COUNTIFS([2]nominal!$Q$7:$Q$9999,$H266,[2]nominal!$CO$7:$CO$9999,$AM$4)</f>
        <v>0</v>
      </c>
      <c r="AN266" s="21">
        <f>COUNTIFS([2]nominal!$Q$7:$Q$9999,$H266,[2]nominal!$CO$7:$CO$9999,$AN$4)</f>
        <v>0</v>
      </c>
      <c r="AO266" s="21">
        <f>COUNTIFS([2]nominal!$Q$7:$Q$9999,$H266,[2]nominal!$DE$7:$DE$9999,$AO$4)</f>
        <v>0</v>
      </c>
      <c r="AP266" s="21">
        <f>COUNTIFS([2]nominal!$Q$7:$Q$9999,$H266,[2]nominal!$DE$7:$DE$9999,$AP$4)</f>
        <v>0</v>
      </c>
      <c r="AQ266" s="21">
        <f>COUNTIFS([2]nominal!$Q$7:$Q$9999,$H266,[2]nominal!$DE$7:$DE$9999,$AQ$4)</f>
        <v>0</v>
      </c>
      <c r="AR266" s="21">
        <f>COUNTIFS([2]nominal!$Q$7:$Q$9999,$H266,[2]nominal!$DQ$7:$DQ$9999,$AR$4)</f>
        <v>0</v>
      </c>
      <c r="AS266" s="21">
        <f>COUNTIFS([2]nominal!$Q$7:$Q$9999,$H266,[2]nominal!$DQ$7:$DQ$9999,$AS$4)</f>
        <v>0</v>
      </c>
      <c r="AT266" s="21">
        <f>COUNTIFS([2]nominal!$Q$7:$Q$9999,$H266,[2]nominal!$DQ$7:$DQ$9999,$AT$4)</f>
        <v>0</v>
      </c>
      <c r="AU266" s="21">
        <f>COUNTIFS([2]nominal!$Q$7:$Q$9999,$H266,[2]nominal!$DL$7:$DL$9999,$AU$4)</f>
        <v>0</v>
      </c>
      <c r="AV266" s="21">
        <f>COUNTIFS([2]nominal!$Q$7:$Q$9999,$H266,[2]nominal!$DL$7:$DL$9999,$AV$4)</f>
        <v>0</v>
      </c>
      <c r="AW266" s="21">
        <f>COUNTIFS([2]nominal!$Q$7:$Q$9999,$H266,[2]nominal!$DL$7:$DL$9999,$AW$4)</f>
        <v>0</v>
      </c>
      <c r="AX266" s="21">
        <f>COUNTIFS([2]nominal!$Q$7:$Q$9999,$H266,[2]nominal!$DL$7:$DL$9999,$AX$4)</f>
        <v>0</v>
      </c>
      <c r="AY266" s="21">
        <f>COUNTIFS([2]nominal!$Q$7:$Q$9999,$H266,[2]nominal!$DL$7:$DL$9999,$AY$4)</f>
        <v>0</v>
      </c>
      <c r="AZ266" s="21">
        <f>COUNTIFS([2]nominal!$Q$7:$Q$9999,$H266,[2]nominal!$DL$7:$DL$9999,$AZ$4)</f>
        <v>0</v>
      </c>
      <c r="BA266" s="21">
        <f>COUNTIFS([2]nominal!$Q$7:$Q$9999,$H266,[2]nominal!$DO$7:$DO$9999,$BA$4)</f>
        <v>0</v>
      </c>
      <c r="BB266" s="21">
        <f>COUNTIFS([2]nominal!$Q$7:$Q$9999,$H266,[2]nominal!$ES$7:$ES$9999,$BB$4)</f>
        <v>0</v>
      </c>
      <c r="BC266" s="11"/>
    </row>
    <row r="267" spans="1:55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f>IFERROR(VLOOKUP(H267,[1]NroPctesXeess!$E$3:$G$9999,3,FALSE),0)</f>
        <v>0</v>
      </c>
      <c r="K267" s="8">
        <f>COUNTIFS([2]nominal!$Q$7:$Q$9999,H267)</f>
        <v>0</v>
      </c>
      <c r="L267" s="8">
        <f>COUNTIFS([3]nominal!$Q$7:$Q$999,H267)</f>
        <v>0</v>
      </c>
      <c r="M267" s="8">
        <f>COUNTIFS([2]nominal!$Q$7:$Q$9999,$H267,[2]nominal!$J$7:$J$9999,"&lt;6")</f>
        <v>0</v>
      </c>
      <c r="N267" s="8">
        <f>COUNTIFS([2]nominal!$Q$7:$Q$9999,$H267,[2]nominal!$J$7:$J$9999,"&gt;5",[2]nominal!$J$7:$J$9999,"&lt;12")</f>
        <v>0</v>
      </c>
      <c r="O267" s="8">
        <f>COUNTIFS([2]nominal!$Q$7:$Q$9999,$H267,[2]nominal!$J$7:$J$9999,"&gt;11",[2]nominal!$J$7:$J$9999,"&lt;18")</f>
        <v>0</v>
      </c>
      <c r="P267" s="8">
        <f>COUNTIFS([2]nominal!$Q$7:$Q$9999,$H267,[2]nominal!$J$7:$J$9999,"&gt;17",[2]nominal!$J$7:$J$9999,"&lt;30")</f>
        <v>0</v>
      </c>
      <c r="Q267" s="8">
        <f>COUNTIFS([2]nominal!$Q$7:$Q$9999,$H267,[2]nominal!$J$7:$J$9999,"&gt;29",[2]nominal!$J$7:$J$9999,"&lt;60")</f>
        <v>0</v>
      </c>
      <c r="R267" s="8">
        <f>COUNTIFS([2]nominal!$Q$7:$Q$9999,$H267,[2]nominal!$J$7:$J$9999,"&gt;59")</f>
        <v>0</v>
      </c>
      <c r="S267" s="8">
        <f>COUNTIFS([2]nominal!$Q$7:$Q$9999,$H267,[2]nominal!$AH$7:$AH$9999,$S$4)</f>
        <v>0</v>
      </c>
      <c r="T267" s="21">
        <f>COUNTIFS([2]nominal!$Q$7:$Q$9999,$H267,[2]nominal!$AH$7:$AH$9999,$T$4)</f>
        <v>0</v>
      </c>
      <c r="U267" s="21">
        <f>COUNTIFS([2]nominal!$Q$7:$Q$9999,$H267,[2]nominal!$AH$7:$AH$9999,$U$4)</f>
        <v>0</v>
      </c>
      <c r="V267" s="21">
        <f>COUNTIFS([2]nominal!$Q$7:$Q$9999,$H267,[2]nominal!$AH$7:$AH$9999,$V$4)</f>
        <v>0</v>
      </c>
      <c r="W267" s="21">
        <f>COUNTIFS([2]nominal!$Q$7:$Q$9999,$H267,[2]nominal!$AH$7:$AH$9999,$W$4)</f>
        <v>0</v>
      </c>
      <c r="X267" s="8">
        <f>COUNTIFS([2]nominal!$Q$7:$Q$9999,$H267,[2]nominal!$AF$7:$AF$9999,$X$4)</f>
        <v>0</v>
      </c>
      <c r="Y267" s="21">
        <f>COUNTIFS([2]nominal!$Q$7:$Q$9999,$H267,[2]nominal!$AF$7:$AF$9999,$Y$4)</f>
        <v>0</v>
      </c>
      <c r="Z267" s="21">
        <f>COUNTIFS([2]nominal!$Q$7:$Q$9999,$H267,[2]nominal!$AK$7:$AK$9999,$Z$4)</f>
        <v>0</v>
      </c>
      <c r="AA267" s="21">
        <f>COUNTIFS([2]nominal!$Q$7:$Q$9999,$H267,[2]nominal!$AK$7:$AK$9999,$AA$4)</f>
        <v>0</v>
      </c>
      <c r="AB267" s="21">
        <f>COUNTIFS([2]nominal!$Q$7:$Q$9999,$H267,[2]nominal!$AK$7:$AK$9999,$AB$4)</f>
        <v>0</v>
      </c>
      <c r="AC267" s="21">
        <f>COUNTIFS([2]nominal!$Q$7:$Q$9999,$H267,[2]nominal!$AW$7:$AW$9999,$AC$4)</f>
        <v>0</v>
      </c>
      <c r="AD267" s="21">
        <f>COUNTIFS([2]nominal!$Q$7:$Q$9999,$H267,[2]nominal!$AZ$7:$AZ$9999,$AD$4)</f>
        <v>0</v>
      </c>
      <c r="AE267" s="8">
        <f>COUNTIFS([2]nominal!$Q$7:$Q$9999,$H267,[2]nominal!$AO$7:$AO$9999,$AE$4)</f>
        <v>0</v>
      </c>
      <c r="AF267" s="8">
        <f>COUNTIFS([2]nominal!$Q$7:$Q$9999,$H267,[2]nominal!$AT$7:$AT$9999,$AF$4)</f>
        <v>0</v>
      </c>
      <c r="AG267" s="21">
        <f>COUNTIFS([2]nominal!$Q$7:$Q$9999,$H267,[2]nominal!$DH$7:$DH$9999,$AG$4)</f>
        <v>0</v>
      </c>
      <c r="AH267" s="21">
        <f>COUNTIFS([2]nominal!$Q$7:$Q$9999,$H267,[2]nominal!$CN$7:$CN$9999,$AH$4)</f>
        <v>0</v>
      </c>
      <c r="AI267" s="21">
        <f>COUNTIFS([2]nominal!$Q$7:$Q$9999,$H267,[2]nominal!$CN$7:$CN$9999,$AI$4)</f>
        <v>0</v>
      </c>
      <c r="AJ267" s="21">
        <f>COUNTIFS([2]nominal!$Q$7:$Q$9999,$H267,[2]nominal!$CN$7:$CN$9999,$AJ$4)</f>
        <v>0</v>
      </c>
      <c r="AK267" s="21">
        <f>COUNTIFS([2]nominal!$Q$7:$Q$9999,$H267,[2]nominal!$CN$7:$CN$9999,$AK$4)</f>
        <v>0</v>
      </c>
      <c r="AL267" s="21">
        <f>COUNTIFS([2]nominal!$Q$7:$Q$9999,$H267,[2]nominal!$CO$7:$CO$9999,$AL$4)</f>
        <v>0</v>
      </c>
      <c r="AM267" s="21">
        <f>COUNTIFS([2]nominal!$Q$7:$Q$9999,$H267,[2]nominal!$CO$7:$CO$9999,$AM$4)</f>
        <v>0</v>
      </c>
      <c r="AN267" s="21">
        <f>COUNTIFS([2]nominal!$Q$7:$Q$9999,$H267,[2]nominal!$CO$7:$CO$9999,$AN$4)</f>
        <v>0</v>
      </c>
      <c r="AO267" s="21">
        <f>COUNTIFS([2]nominal!$Q$7:$Q$9999,$H267,[2]nominal!$DE$7:$DE$9999,$AO$4)</f>
        <v>0</v>
      </c>
      <c r="AP267" s="21">
        <f>COUNTIFS([2]nominal!$Q$7:$Q$9999,$H267,[2]nominal!$DE$7:$DE$9999,$AP$4)</f>
        <v>0</v>
      </c>
      <c r="AQ267" s="21">
        <f>COUNTIFS([2]nominal!$Q$7:$Q$9999,$H267,[2]nominal!$DE$7:$DE$9999,$AQ$4)</f>
        <v>0</v>
      </c>
      <c r="AR267" s="21">
        <f>COUNTIFS([2]nominal!$Q$7:$Q$9999,$H267,[2]nominal!$DQ$7:$DQ$9999,$AR$4)</f>
        <v>0</v>
      </c>
      <c r="AS267" s="21">
        <f>COUNTIFS([2]nominal!$Q$7:$Q$9999,$H267,[2]nominal!$DQ$7:$DQ$9999,$AS$4)</f>
        <v>0</v>
      </c>
      <c r="AT267" s="21">
        <f>COUNTIFS([2]nominal!$Q$7:$Q$9999,$H267,[2]nominal!$DQ$7:$DQ$9999,$AT$4)</f>
        <v>0</v>
      </c>
      <c r="AU267" s="21">
        <f>COUNTIFS([2]nominal!$Q$7:$Q$9999,$H267,[2]nominal!$DL$7:$DL$9999,$AU$4)</f>
        <v>0</v>
      </c>
      <c r="AV267" s="21">
        <f>COUNTIFS([2]nominal!$Q$7:$Q$9999,$H267,[2]nominal!$DL$7:$DL$9999,$AV$4)</f>
        <v>0</v>
      </c>
      <c r="AW267" s="21">
        <f>COUNTIFS([2]nominal!$Q$7:$Q$9999,$H267,[2]nominal!$DL$7:$DL$9999,$AW$4)</f>
        <v>0</v>
      </c>
      <c r="AX267" s="21">
        <f>COUNTIFS([2]nominal!$Q$7:$Q$9999,$H267,[2]nominal!$DL$7:$DL$9999,$AX$4)</f>
        <v>0</v>
      </c>
      <c r="AY267" s="21">
        <f>COUNTIFS([2]nominal!$Q$7:$Q$9999,$H267,[2]nominal!$DL$7:$DL$9999,$AY$4)</f>
        <v>0</v>
      </c>
      <c r="AZ267" s="21">
        <f>COUNTIFS([2]nominal!$Q$7:$Q$9999,$H267,[2]nominal!$DL$7:$DL$9999,$AZ$4)</f>
        <v>0</v>
      </c>
      <c r="BA267" s="21">
        <f>COUNTIFS([2]nominal!$Q$7:$Q$9999,$H267,[2]nominal!$DO$7:$DO$9999,$BA$4)</f>
        <v>0</v>
      </c>
      <c r="BB267" s="21">
        <f>COUNTIFS([2]nominal!$Q$7:$Q$9999,$H267,[2]nominal!$ES$7:$ES$9999,$BB$4)</f>
        <v>0</v>
      </c>
      <c r="BC267" s="11"/>
    </row>
    <row r="268" spans="1:55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f>IFERROR(VLOOKUP(H268,[1]NroPctesXeess!$E$3:$G$9999,3,FALSE),0)</f>
        <v>0</v>
      </c>
      <c r="K268" s="8">
        <f>COUNTIFS([2]nominal!$Q$7:$Q$9999,H268)</f>
        <v>0</v>
      </c>
      <c r="L268" s="8">
        <f>COUNTIFS([3]nominal!$Q$7:$Q$999,H268)</f>
        <v>0</v>
      </c>
      <c r="M268" s="8">
        <f>COUNTIFS([2]nominal!$Q$7:$Q$9999,$H268,[2]nominal!$J$7:$J$9999,"&lt;6")</f>
        <v>0</v>
      </c>
      <c r="N268" s="8">
        <f>COUNTIFS([2]nominal!$Q$7:$Q$9999,$H268,[2]nominal!$J$7:$J$9999,"&gt;5",[2]nominal!$J$7:$J$9999,"&lt;12")</f>
        <v>0</v>
      </c>
      <c r="O268" s="8">
        <f>COUNTIFS([2]nominal!$Q$7:$Q$9999,$H268,[2]nominal!$J$7:$J$9999,"&gt;11",[2]nominal!$J$7:$J$9999,"&lt;18")</f>
        <v>0</v>
      </c>
      <c r="P268" s="8">
        <f>COUNTIFS([2]nominal!$Q$7:$Q$9999,$H268,[2]nominal!$J$7:$J$9999,"&gt;17",[2]nominal!$J$7:$J$9999,"&lt;30")</f>
        <v>0</v>
      </c>
      <c r="Q268" s="8">
        <f>COUNTIFS([2]nominal!$Q$7:$Q$9999,$H268,[2]nominal!$J$7:$J$9999,"&gt;29",[2]nominal!$J$7:$J$9999,"&lt;60")</f>
        <v>0</v>
      </c>
      <c r="R268" s="8">
        <f>COUNTIFS([2]nominal!$Q$7:$Q$9999,$H268,[2]nominal!$J$7:$J$9999,"&gt;59")</f>
        <v>0</v>
      </c>
      <c r="S268" s="8">
        <f>COUNTIFS([2]nominal!$Q$7:$Q$9999,$H268,[2]nominal!$AH$7:$AH$9999,$S$4)</f>
        <v>0</v>
      </c>
      <c r="T268" s="21">
        <f>COUNTIFS([2]nominal!$Q$7:$Q$9999,$H268,[2]nominal!$AH$7:$AH$9999,$T$4)</f>
        <v>0</v>
      </c>
      <c r="U268" s="21">
        <f>COUNTIFS([2]nominal!$Q$7:$Q$9999,$H268,[2]nominal!$AH$7:$AH$9999,$U$4)</f>
        <v>0</v>
      </c>
      <c r="V268" s="21">
        <f>COUNTIFS([2]nominal!$Q$7:$Q$9999,$H268,[2]nominal!$AH$7:$AH$9999,$V$4)</f>
        <v>0</v>
      </c>
      <c r="W268" s="21">
        <f>COUNTIFS([2]nominal!$Q$7:$Q$9999,$H268,[2]nominal!$AH$7:$AH$9999,$W$4)</f>
        <v>0</v>
      </c>
      <c r="X268" s="8">
        <f>COUNTIFS([2]nominal!$Q$7:$Q$9999,$H268,[2]nominal!$AF$7:$AF$9999,$X$4)</f>
        <v>0</v>
      </c>
      <c r="Y268" s="21">
        <f>COUNTIFS([2]nominal!$Q$7:$Q$9999,$H268,[2]nominal!$AF$7:$AF$9999,$Y$4)</f>
        <v>0</v>
      </c>
      <c r="Z268" s="21">
        <f>COUNTIFS([2]nominal!$Q$7:$Q$9999,$H268,[2]nominal!$AK$7:$AK$9999,$Z$4)</f>
        <v>0</v>
      </c>
      <c r="AA268" s="21">
        <f>COUNTIFS([2]nominal!$Q$7:$Q$9999,$H268,[2]nominal!$AK$7:$AK$9999,$AA$4)</f>
        <v>0</v>
      </c>
      <c r="AB268" s="21">
        <f>COUNTIFS([2]nominal!$Q$7:$Q$9999,$H268,[2]nominal!$AK$7:$AK$9999,$AB$4)</f>
        <v>0</v>
      </c>
      <c r="AC268" s="21">
        <f>COUNTIFS([2]nominal!$Q$7:$Q$9999,$H268,[2]nominal!$AW$7:$AW$9999,$AC$4)</f>
        <v>0</v>
      </c>
      <c r="AD268" s="21">
        <f>COUNTIFS([2]nominal!$Q$7:$Q$9999,$H268,[2]nominal!$AZ$7:$AZ$9999,$AD$4)</f>
        <v>0</v>
      </c>
      <c r="AE268" s="8">
        <f>COUNTIFS([2]nominal!$Q$7:$Q$9999,$H268,[2]nominal!$AO$7:$AO$9999,$AE$4)</f>
        <v>0</v>
      </c>
      <c r="AF268" s="8">
        <f>COUNTIFS([2]nominal!$Q$7:$Q$9999,$H268,[2]nominal!$AT$7:$AT$9999,$AF$4)</f>
        <v>0</v>
      </c>
      <c r="AG268" s="21">
        <f>COUNTIFS([2]nominal!$Q$7:$Q$9999,$H268,[2]nominal!$DH$7:$DH$9999,$AG$4)</f>
        <v>0</v>
      </c>
      <c r="AH268" s="21">
        <f>COUNTIFS([2]nominal!$Q$7:$Q$9999,$H268,[2]nominal!$CN$7:$CN$9999,$AH$4)</f>
        <v>0</v>
      </c>
      <c r="AI268" s="21">
        <f>COUNTIFS([2]nominal!$Q$7:$Q$9999,$H268,[2]nominal!$CN$7:$CN$9999,$AI$4)</f>
        <v>0</v>
      </c>
      <c r="AJ268" s="21">
        <f>COUNTIFS([2]nominal!$Q$7:$Q$9999,$H268,[2]nominal!$CN$7:$CN$9999,$AJ$4)</f>
        <v>0</v>
      </c>
      <c r="AK268" s="21">
        <f>COUNTIFS([2]nominal!$Q$7:$Q$9999,$H268,[2]nominal!$CN$7:$CN$9999,$AK$4)</f>
        <v>0</v>
      </c>
      <c r="AL268" s="21">
        <f>COUNTIFS([2]nominal!$Q$7:$Q$9999,$H268,[2]nominal!$CO$7:$CO$9999,$AL$4)</f>
        <v>0</v>
      </c>
      <c r="AM268" s="21">
        <f>COUNTIFS([2]nominal!$Q$7:$Q$9999,$H268,[2]nominal!$CO$7:$CO$9999,$AM$4)</f>
        <v>0</v>
      </c>
      <c r="AN268" s="21">
        <f>COUNTIFS([2]nominal!$Q$7:$Q$9999,$H268,[2]nominal!$CO$7:$CO$9999,$AN$4)</f>
        <v>0</v>
      </c>
      <c r="AO268" s="21">
        <f>COUNTIFS([2]nominal!$Q$7:$Q$9999,$H268,[2]nominal!$DE$7:$DE$9999,$AO$4)</f>
        <v>0</v>
      </c>
      <c r="AP268" s="21">
        <f>COUNTIFS([2]nominal!$Q$7:$Q$9999,$H268,[2]nominal!$DE$7:$DE$9999,$AP$4)</f>
        <v>0</v>
      </c>
      <c r="AQ268" s="21">
        <f>COUNTIFS([2]nominal!$Q$7:$Q$9999,$H268,[2]nominal!$DE$7:$DE$9999,$AQ$4)</f>
        <v>0</v>
      </c>
      <c r="AR268" s="21">
        <f>COUNTIFS([2]nominal!$Q$7:$Q$9999,$H268,[2]nominal!$DQ$7:$DQ$9999,$AR$4)</f>
        <v>0</v>
      </c>
      <c r="AS268" s="21">
        <f>COUNTIFS([2]nominal!$Q$7:$Q$9999,$H268,[2]nominal!$DQ$7:$DQ$9999,$AS$4)</f>
        <v>0</v>
      </c>
      <c r="AT268" s="21">
        <f>COUNTIFS([2]nominal!$Q$7:$Q$9999,$H268,[2]nominal!$DQ$7:$DQ$9999,$AT$4)</f>
        <v>0</v>
      </c>
      <c r="AU268" s="21">
        <f>COUNTIFS([2]nominal!$Q$7:$Q$9999,$H268,[2]nominal!$DL$7:$DL$9999,$AU$4)</f>
        <v>0</v>
      </c>
      <c r="AV268" s="21">
        <f>COUNTIFS([2]nominal!$Q$7:$Q$9999,$H268,[2]nominal!$DL$7:$DL$9999,$AV$4)</f>
        <v>0</v>
      </c>
      <c r="AW268" s="21">
        <f>COUNTIFS([2]nominal!$Q$7:$Q$9999,$H268,[2]nominal!$DL$7:$DL$9999,$AW$4)</f>
        <v>0</v>
      </c>
      <c r="AX268" s="21">
        <f>COUNTIFS([2]nominal!$Q$7:$Q$9999,$H268,[2]nominal!$DL$7:$DL$9999,$AX$4)</f>
        <v>0</v>
      </c>
      <c r="AY268" s="21">
        <f>COUNTIFS([2]nominal!$Q$7:$Q$9999,$H268,[2]nominal!$DL$7:$DL$9999,$AY$4)</f>
        <v>0</v>
      </c>
      <c r="AZ268" s="21">
        <f>COUNTIFS([2]nominal!$Q$7:$Q$9999,$H268,[2]nominal!$DL$7:$DL$9999,$AZ$4)</f>
        <v>0</v>
      </c>
      <c r="BA268" s="21">
        <f>COUNTIFS([2]nominal!$Q$7:$Q$9999,$H268,[2]nominal!$DO$7:$DO$9999,$BA$4)</f>
        <v>0</v>
      </c>
      <c r="BB268" s="21">
        <f>COUNTIFS([2]nominal!$Q$7:$Q$9999,$H268,[2]nominal!$ES$7:$ES$9999,$BB$4)</f>
        <v>0</v>
      </c>
      <c r="BC268" s="11"/>
    </row>
    <row r="269" spans="1:55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f>IFERROR(VLOOKUP(H269,[1]NroPctesXeess!$E$3:$G$9999,3,FALSE),0)</f>
        <v>0</v>
      </c>
      <c r="K269" s="8">
        <f>COUNTIFS([2]nominal!$Q$7:$Q$9999,H269)</f>
        <v>0</v>
      </c>
      <c r="L269" s="8">
        <f>COUNTIFS([3]nominal!$Q$7:$Q$999,H269)</f>
        <v>0</v>
      </c>
      <c r="M269" s="8">
        <f>COUNTIFS([2]nominal!$Q$7:$Q$9999,$H269,[2]nominal!$J$7:$J$9999,"&lt;6")</f>
        <v>0</v>
      </c>
      <c r="N269" s="8">
        <f>COUNTIFS([2]nominal!$Q$7:$Q$9999,$H269,[2]nominal!$J$7:$J$9999,"&gt;5",[2]nominal!$J$7:$J$9999,"&lt;12")</f>
        <v>0</v>
      </c>
      <c r="O269" s="8">
        <f>COUNTIFS([2]nominal!$Q$7:$Q$9999,$H269,[2]nominal!$J$7:$J$9999,"&gt;11",[2]nominal!$J$7:$J$9999,"&lt;18")</f>
        <v>0</v>
      </c>
      <c r="P269" s="8">
        <f>COUNTIFS([2]nominal!$Q$7:$Q$9999,$H269,[2]nominal!$J$7:$J$9999,"&gt;17",[2]nominal!$J$7:$J$9999,"&lt;30")</f>
        <v>0</v>
      </c>
      <c r="Q269" s="8">
        <f>COUNTIFS([2]nominal!$Q$7:$Q$9999,$H269,[2]nominal!$J$7:$J$9999,"&gt;29",[2]nominal!$J$7:$J$9999,"&lt;60")</f>
        <v>0</v>
      </c>
      <c r="R269" s="8">
        <f>COUNTIFS([2]nominal!$Q$7:$Q$9999,$H269,[2]nominal!$J$7:$J$9999,"&gt;59")</f>
        <v>0</v>
      </c>
      <c r="S269" s="8">
        <f>COUNTIFS([2]nominal!$Q$7:$Q$9999,$H269,[2]nominal!$AH$7:$AH$9999,$S$4)</f>
        <v>0</v>
      </c>
      <c r="T269" s="21">
        <f>COUNTIFS([2]nominal!$Q$7:$Q$9999,$H269,[2]nominal!$AH$7:$AH$9999,$T$4)</f>
        <v>0</v>
      </c>
      <c r="U269" s="21">
        <f>COUNTIFS([2]nominal!$Q$7:$Q$9999,$H269,[2]nominal!$AH$7:$AH$9999,$U$4)</f>
        <v>0</v>
      </c>
      <c r="V269" s="21">
        <f>COUNTIFS([2]nominal!$Q$7:$Q$9999,$H269,[2]nominal!$AH$7:$AH$9999,$V$4)</f>
        <v>0</v>
      </c>
      <c r="W269" s="21">
        <f>COUNTIFS([2]nominal!$Q$7:$Q$9999,$H269,[2]nominal!$AH$7:$AH$9999,$W$4)</f>
        <v>0</v>
      </c>
      <c r="X269" s="8">
        <f>COUNTIFS([2]nominal!$Q$7:$Q$9999,$H269,[2]nominal!$AF$7:$AF$9999,$X$4)</f>
        <v>0</v>
      </c>
      <c r="Y269" s="21">
        <f>COUNTIFS([2]nominal!$Q$7:$Q$9999,$H269,[2]nominal!$AF$7:$AF$9999,$Y$4)</f>
        <v>0</v>
      </c>
      <c r="Z269" s="21">
        <f>COUNTIFS([2]nominal!$Q$7:$Q$9999,$H269,[2]nominal!$AK$7:$AK$9999,$Z$4)</f>
        <v>0</v>
      </c>
      <c r="AA269" s="21">
        <f>COUNTIFS([2]nominal!$Q$7:$Q$9999,$H269,[2]nominal!$AK$7:$AK$9999,$AA$4)</f>
        <v>0</v>
      </c>
      <c r="AB269" s="21">
        <f>COUNTIFS([2]nominal!$Q$7:$Q$9999,$H269,[2]nominal!$AK$7:$AK$9999,$AB$4)</f>
        <v>0</v>
      </c>
      <c r="AC269" s="21">
        <f>COUNTIFS([2]nominal!$Q$7:$Q$9999,$H269,[2]nominal!$AW$7:$AW$9999,$AC$4)</f>
        <v>0</v>
      </c>
      <c r="AD269" s="21">
        <f>COUNTIFS([2]nominal!$Q$7:$Q$9999,$H269,[2]nominal!$AZ$7:$AZ$9999,$AD$4)</f>
        <v>0</v>
      </c>
      <c r="AE269" s="8">
        <f>COUNTIFS([2]nominal!$Q$7:$Q$9999,$H269,[2]nominal!$AO$7:$AO$9999,$AE$4)</f>
        <v>0</v>
      </c>
      <c r="AF269" s="8">
        <f>COUNTIFS([2]nominal!$Q$7:$Q$9999,$H269,[2]nominal!$AT$7:$AT$9999,$AF$4)</f>
        <v>0</v>
      </c>
      <c r="AG269" s="21">
        <f>COUNTIFS([2]nominal!$Q$7:$Q$9999,$H269,[2]nominal!$DH$7:$DH$9999,$AG$4)</f>
        <v>0</v>
      </c>
      <c r="AH269" s="21">
        <f>COUNTIFS([2]nominal!$Q$7:$Q$9999,$H269,[2]nominal!$CN$7:$CN$9999,$AH$4)</f>
        <v>0</v>
      </c>
      <c r="AI269" s="21">
        <f>COUNTIFS([2]nominal!$Q$7:$Q$9999,$H269,[2]nominal!$CN$7:$CN$9999,$AI$4)</f>
        <v>0</v>
      </c>
      <c r="AJ269" s="21">
        <f>COUNTIFS([2]nominal!$Q$7:$Q$9999,$H269,[2]nominal!$CN$7:$CN$9999,$AJ$4)</f>
        <v>0</v>
      </c>
      <c r="AK269" s="21">
        <f>COUNTIFS([2]nominal!$Q$7:$Q$9999,$H269,[2]nominal!$CN$7:$CN$9999,$AK$4)</f>
        <v>0</v>
      </c>
      <c r="AL269" s="21">
        <f>COUNTIFS([2]nominal!$Q$7:$Q$9999,$H269,[2]nominal!$CO$7:$CO$9999,$AL$4)</f>
        <v>0</v>
      </c>
      <c r="AM269" s="21">
        <f>COUNTIFS([2]nominal!$Q$7:$Q$9999,$H269,[2]nominal!$CO$7:$CO$9999,$AM$4)</f>
        <v>0</v>
      </c>
      <c r="AN269" s="21">
        <f>COUNTIFS([2]nominal!$Q$7:$Q$9999,$H269,[2]nominal!$CO$7:$CO$9999,$AN$4)</f>
        <v>0</v>
      </c>
      <c r="AO269" s="21">
        <f>COUNTIFS([2]nominal!$Q$7:$Q$9999,$H269,[2]nominal!$DE$7:$DE$9999,$AO$4)</f>
        <v>0</v>
      </c>
      <c r="AP269" s="21">
        <f>COUNTIFS([2]nominal!$Q$7:$Q$9999,$H269,[2]nominal!$DE$7:$DE$9999,$AP$4)</f>
        <v>0</v>
      </c>
      <c r="AQ269" s="21">
        <f>COUNTIFS([2]nominal!$Q$7:$Q$9999,$H269,[2]nominal!$DE$7:$DE$9999,$AQ$4)</f>
        <v>0</v>
      </c>
      <c r="AR269" s="21">
        <f>COUNTIFS([2]nominal!$Q$7:$Q$9999,$H269,[2]nominal!$DQ$7:$DQ$9999,$AR$4)</f>
        <v>0</v>
      </c>
      <c r="AS269" s="21">
        <f>COUNTIFS([2]nominal!$Q$7:$Q$9999,$H269,[2]nominal!$DQ$7:$DQ$9999,$AS$4)</f>
        <v>0</v>
      </c>
      <c r="AT269" s="21">
        <f>COUNTIFS([2]nominal!$Q$7:$Q$9999,$H269,[2]nominal!$DQ$7:$DQ$9999,$AT$4)</f>
        <v>0</v>
      </c>
      <c r="AU269" s="21">
        <f>COUNTIFS([2]nominal!$Q$7:$Q$9999,$H269,[2]nominal!$DL$7:$DL$9999,$AU$4)</f>
        <v>0</v>
      </c>
      <c r="AV269" s="21">
        <f>COUNTIFS([2]nominal!$Q$7:$Q$9999,$H269,[2]nominal!$DL$7:$DL$9999,$AV$4)</f>
        <v>0</v>
      </c>
      <c r="AW269" s="21">
        <f>COUNTIFS([2]nominal!$Q$7:$Q$9999,$H269,[2]nominal!$DL$7:$DL$9999,$AW$4)</f>
        <v>0</v>
      </c>
      <c r="AX269" s="21">
        <f>COUNTIFS([2]nominal!$Q$7:$Q$9999,$H269,[2]nominal!$DL$7:$DL$9999,$AX$4)</f>
        <v>0</v>
      </c>
      <c r="AY269" s="21">
        <f>COUNTIFS([2]nominal!$Q$7:$Q$9999,$H269,[2]nominal!$DL$7:$DL$9999,$AY$4)</f>
        <v>0</v>
      </c>
      <c r="AZ269" s="21">
        <f>COUNTIFS([2]nominal!$Q$7:$Q$9999,$H269,[2]nominal!$DL$7:$DL$9999,$AZ$4)</f>
        <v>0</v>
      </c>
      <c r="BA269" s="21">
        <f>COUNTIFS([2]nominal!$Q$7:$Q$9999,$H269,[2]nominal!$DO$7:$DO$9999,$BA$4)</f>
        <v>0</v>
      </c>
      <c r="BB269" s="21">
        <f>COUNTIFS([2]nominal!$Q$7:$Q$9999,$H269,[2]nominal!$ES$7:$ES$9999,$BB$4)</f>
        <v>0</v>
      </c>
      <c r="BC269" s="11"/>
    </row>
    <row r="270" spans="1:55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f>IFERROR(VLOOKUP(H270,[1]NroPctesXeess!$E$3:$G$9999,3,FALSE),0)</f>
        <v>1</v>
      </c>
      <c r="K270" s="8">
        <f>COUNTIFS([2]nominal!$Q$7:$Q$9999,H270)</f>
        <v>1</v>
      </c>
      <c r="L270" s="8">
        <f>COUNTIFS([3]nominal!$Q$7:$Q$999,H270)</f>
        <v>0</v>
      </c>
      <c r="M270" s="8">
        <f>COUNTIFS([2]nominal!$Q$7:$Q$9999,$H270,[2]nominal!$J$7:$J$9999,"&lt;6")</f>
        <v>0</v>
      </c>
      <c r="N270" s="8">
        <f>COUNTIFS([2]nominal!$Q$7:$Q$9999,$H270,[2]nominal!$J$7:$J$9999,"&gt;5",[2]nominal!$J$7:$J$9999,"&lt;12")</f>
        <v>0</v>
      </c>
      <c r="O270" s="8">
        <f>COUNTIFS([2]nominal!$Q$7:$Q$9999,$H270,[2]nominal!$J$7:$J$9999,"&gt;11",[2]nominal!$J$7:$J$9999,"&lt;18")</f>
        <v>0</v>
      </c>
      <c r="P270" s="8">
        <f>COUNTIFS([2]nominal!$Q$7:$Q$9999,$H270,[2]nominal!$J$7:$J$9999,"&gt;17",[2]nominal!$J$7:$J$9999,"&lt;30")</f>
        <v>0</v>
      </c>
      <c r="Q270" s="8">
        <f>COUNTIFS([2]nominal!$Q$7:$Q$9999,$H270,[2]nominal!$J$7:$J$9999,"&gt;29",[2]nominal!$J$7:$J$9999,"&lt;60")</f>
        <v>0</v>
      </c>
      <c r="R270" s="8">
        <f>COUNTIFS([2]nominal!$Q$7:$Q$9999,$H270,[2]nominal!$J$7:$J$9999,"&gt;59")</f>
        <v>1</v>
      </c>
      <c r="S270" s="8">
        <f>COUNTIFS([2]nominal!$Q$7:$Q$9999,$H270,[2]nominal!$AH$7:$AH$9999,$S$4)</f>
        <v>1</v>
      </c>
      <c r="T270" s="21">
        <f>COUNTIFS([2]nominal!$Q$7:$Q$9999,$H270,[2]nominal!$AH$7:$AH$9999,$T$4)</f>
        <v>0</v>
      </c>
      <c r="U270" s="21">
        <f>COUNTIFS([2]nominal!$Q$7:$Q$9999,$H270,[2]nominal!$AH$7:$AH$9999,$U$4)</f>
        <v>0</v>
      </c>
      <c r="V270" s="21">
        <f>COUNTIFS([2]nominal!$Q$7:$Q$9999,$H270,[2]nominal!$AH$7:$AH$9999,$V$4)</f>
        <v>0</v>
      </c>
      <c r="W270" s="21">
        <f>COUNTIFS([2]nominal!$Q$7:$Q$9999,$H270,[2]nominal!$AH$7:$AH$9999,$W$4)</f>
        <v>0</v>
      </c>
      <c r="X270" s="8">
        <f>COUNTIFS([2]nominal!$Q$7:$Q$9999,$H270,[2]nominal!$AF$7:$AF$9999,$X$4)</f>
        <v>1</v>
      </c>
      <c r="Y270" s="21">
        <f>COUNTIFS([2]nominal!$Q$7:$Q$9999,$H270,[2]nominal!$AF$7:$AF$9999,$Y$4)</f>
        <v>0</v>
      </c>
      <c r="Z270" s="21">
        <f>COUNTIFS([2]nominal!$Q$7:$Q$9999,$H270,[2]nominal!$AK$7:$AK$9999,$Z$4)</f>
        <v>1</v>
      </c>
      <c r="AA270" s="21">
        <f>COUNTIFS([2]nominal!$Q$7:$Q$9999,$H270,[2]nominal!$AK$7:$AK$9999,$AA$4)</f>
        <v>0</v>
      </c>
      <c r="AB270" s="21">
        <f>COUNTIFS([2]nominal!$Q$7:$Q$9999,$H270,[2]nominal!$AK$7:$AK$9999,$AB$4)</f>
        <v>0</v>
      </c>
      <c r="AC270" s="21">
        <f>COUNTIFS([2]nominal!$Q$7:$Q$9999,$H270,[2]nominal!$AW$7:$AW$9999,$AC$4)</f>
        <v>0</v>
      </c>
      <c r="AD270" s="21">
        <f>COUNTIFS([2]nominal!$Q$7:$Q$9999,$H270,[2]nominal!$AZ$7:$AZ$9999,$AD$4)</f>
        <v>0</v>
      </c>
      <c r="AE270" s="8">
        <f>COUNTIFS([2]nominal!$Q$7:$Q$9999,$H270,[2]nominal!$AO$7:$AO$9999,$AE$4)</f>
        <v>0</v>
      </c>
      <c r="AF270" s="8">
        <f>COUNTIFS([2]nominal!$Q$7:$Q$9999,$H270,[2]nominal!$AT$7:$AT$9999,$AF$4)</f>
        <v>0</v>
      </c>
      <c r="AG270" s="21">
        <f>COUNTIFS([2]nominal!$Q$7:$Q$9999,$H270,[2]nominal!$DH$7:$DH$9999,$AG$4)</f>
        <v>1</v>
      </c>
      <c r="AH270" s="21">
        <f>COUNTIFS([2]nominal!$Q$7:$Q$9999,$H270,[2]nominal!$CN$7:$CN$9999,$AH$4)</f>
        <v>0</v>
      </c>
      <c r="AI270" s="21">
        <f>COUNTIFS([2]nominal!$Q$7:$Q$9999,$H270,[2]nominal!$CN$7:$CN$9999,$AI$4)</f>
        <v>0</v>
      </c>
      <c r="AJ270" s="21">
        <f>COUNTIFS([2]nominal!$Q$7:$Q$9999,$H270,[2]nominal!$CN$7:$CN$9999,$AJ$4)</f>
        <v>0</v>
      </c>
      <c r="AK270" s="21">
        <f>COUNTIFS([2]nominal!$Q$7:$Q$9999,$H270,[2]nominal!$CN$7:$CN$9999,$AK$4)</f>
        <v>1</v>
      </c>
      <c r="AL270" s="21">
        <f>COUNTIFS([2]nominal!$Q$7:$Q$9999,$H270,[2]nominal!$CO$7:$CO$9999,$AL$4)</f>
        <v>0</v>
      </c>
      <c r="AM270" s="21">
        <f>COUNTIFS([2]nominal!$Q$7:$Q$9999,$H270,[2]nominal!$CO$7:$CO$9999,$AM$4)</f>
        <v>0</v>
      </c>
      <c r="AN270" s="21">
        <f>COUNTIFS([2]nominal!$Q$7:$Q$9999,$H270,[2]nominal!$CO$7:$CO$9999,$AN$4)</f>
        <v>1</v>
      </c>
      <c r="AO270" s="21">
        <f>COUNTIFS([2]nominal!$Q$7:$Q$9999,$H270,[2]nominal!$DE$7:$DE$9999,$AO$4)</f>
        <v>0</v>
      </c>
      <c r="AP270" s="21">
        <f>COUNTIFS([2]nominal!$Q$7:$Q$9999,$H270,[2]nominal!$DE$7:$DE$9999,$AP$4)</f>
        <v>1</v>
      </c>
      <c r="AQ270" s="21">
        <f>COUNTIFS([2]nominal!$Q$7:$Q$9999,$H270,[2]nominal!$DE$7:$DE$9999,$AQ$4)</f>
        <v>0</v>
      </c>
      <c r="AR270" s="21">
        <f>COUNTIFS([2]nominal!$Q$7:$Q$9999,$H270,[2]nominal!$DQ$7:$DQ$9999,$AR$4)</f>
        <v>0</v>
      </c>
      <c r="AS270" s="21">
        <f>COUNTIFS([2]nominal!$Q$7:$Q$9999,$H270,[2]nominal!$DQ$7:$DQ$9999,$AS$4)</f>
        <v>0</v>
      </c>
      <c r="AT270" s="21">
        <f>COUNTIFS([2]nominal!$Q$7:$Q$9999,$H270,[2]nominal!$DQ$7:$DQ$9999,$AT$4)</f>
        <v>1</v>
      </c>
      <c r="AU270" s="21">
        <f>COUNTIFS([2]nominal!$Q$7:$Q$9999,$H270,[2]nominal!$DL$7:$DL$9999,$AU$4)</f>
        <v>0</v>
      </c>
      <c r="AV270" s="21">
        <f>COUNTIFS([2]nominal!$Q$7:$Q$9999,$H270,[2]nominal!$DL$7:$DL$9999,$AV$4)</f>
        <v>0</v>
      </c>
      <c r="AW270" s="21">
        <f>COUNTIFS([2]nominal!$Q$7:$Q$9999,$H270,[2]nominal!$DL$7:$DL$9999,$AW$4)</f>
        <v>0</v>
      </c>
      <c r="AX270" s="21">
        <f>COUNTIFS([2]nominal!$Q$7:$Q$9999,$H270,[2]nominal!$DL$7:$DL$9999,$AX$4)</f>
        <v>0</v>
      </c>
      <c r="AY270" s="21">
        <f>COUNTIFS([2]nominal!$Q$7:$Q$9999,$H270,[2]nominal!$DL$7:$DL$9999,$AY$4)</f>
        <v>0</v>
      </c>
      <c r="AZ270" s="21">
        <f>COUNTIFS([2]nominal!$Q$7:$Q$9999,$H270,[2]nominal!$DL$7:$DL$9999,$AZ$4)</f>
        <v>1</v>
      </c>
      <c r="BA270" s="21">
        <f>COUNTIFS([2]nominal!$Q$7:$Q$9999,$H270,[2]nominal!$DO$7:$DO$9999,$BA$4)</f>
        <v>0</v>
      </c>
      <c r="BB270" s="21">
        <f>COUNTIFS([2]nominal!$Q$7:$Q$9999,$H270,[2]nominal!$ES$7:$ES$9999,$BB$4)</f>
        <v>0</v>
      </c>
      <c r="BC270" s="11"/>
    </row>
    <row r="271" spans="1:55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f>IFERROR(VLOOKUP(H271,[1]NroPctesXeess!$E$3:$G$9999,3,FALSE),0)</f>
        <v>22</v>
      </c>
      <c r="K271" s="8">
        <f>COUNTIFS([2]nominal!$Q$7:$Q$9999,H271)</f>
        <v>22</v>
      </c>
      <c r="L271" s="8">
        <f>COUNTIFS([3]nominal!$Q$7:$Q$999,H271)</f>
        <v>0</v>
      </c>
      <c r="M271" s="8">
        <f>COUNTIFS([2]nominal!$Q$7:$Q$9999,$H271,[2]nominal!$J$7:$J$9999,"&lt;6")</f>
        <v>1</v>
      </c>
      <c r="N271" s="8">
        <f>COUNTIFS([2]nominal!$Q$7:$Q$9999,$H271,[2]nominal!$J$7:$J$9999,"&gt;5",[2]nominal!$J$7:$J$9999,"&lt;12")</f>
        <v>1</v>
      </c>
      <c r="O271" s="8">
        <f>COUNTIFS([2]nominal!$Q$7:$Q$9999,$H271,[2]nominal!$J$7:$J$9999,"&gt;11",[2]nominal!$J$7:$J$9999,"&lt;18")</f>
        <v>1</v>
      </c>
      <c r="P271" s="8">
        <f>COUNTIFS([2]nominal!$Q$7:$Q$9999,$H271,[2]nominal!$J$7:$J$9999,"&gt;17",[2]nominal!$J$7:$J$9999,"&lt;30")</f>
        <v>4</v>
      </c>
      <c r="Q271" s="8">
        <f>COUNTIFS([2]nominal!$Q$7:$Q$9999,$H271,[2]nominal!$J$7:$J$9999,"&gt;29",[2]nominal!$J$7:$J$9999,"&lt;60")</f>
        <v>10</v>
      </c>
      <c r="R271" s="8">
        <f>COUNTIFS([2]nominal!$Q$7:$Q$9999,$H271,[2]nominal!$J$7:$J$9999,"&gt;59")</f>
        <v>5</v>
      </c>
      <c r="S271" s="8">
        <f>COUNTIFS([2]nominal!$Q$7:$Q$9999,$H271,[2]nominal!$AH$7:$AH$9999,$S$4)</f>
        <v>22</v>
      </c>
      <c r="T271" s="21">
        <f>COUNTIFS([2]nominal!$Q$7:$Q$9999,$H271,[2]nominal!$AH$7:$AH$9999,$T$4)</f>
        <v>0</v>
      </c>
      <c r="U271" s="21">
        <f>COUNTIFS([2]nominal!$Q$7:$Q$9999,$H271,[2]nominal!$AH$7:$AH$9999,$U$4)</f>
        <v>0</v>
      </c>
      <c r="V271" s="21">
        <f>COUNTIFS([2]nominal!$Q$7:$Q$9999,$H271,[2]nominal!$AH$7:$AH$9999,$V$4)</f>
        <v>0</v>
      </c>
      <c r="W271" s="21">
        <f>COUNTIFS([2]nominal!$Q$7:$Q$9999,$H271,[2]nominal!$AH$7:$AH$9999,$W$4)</f>
        <v>0</v>
      </c>
      <c r="X271" s="8">
        <f>COUNTIFS([2]nominal!$Q$7:$Q$9999,$H271,[2]nominal!$AF$7:$AF$9999,$X$4)</f>
        <v>20</v>
      </c>
      <c r="Y271" s="21">
        <f>COUNTIFS([2]nominal!$Q$7:$Q$9999,$H271,[2]nominal!$AF$7:$AF$9999,$Y$4)</f>
        <v>2</v>
      </c>
      <c r="Z271" s="21">
        <f>COUNTIFS([2]nominal!$Q$7:$Q$9999,$H271,[2]nominal!$AK$7:$AK$9999,$Z$4)</f>
        <v>20</v>
      </c>
      <c r="AA271" s="21">
        <f>COUNTIFS([2]nominal!$Q$7:$Q$9999,$H271,[2]nominal!$AK$7:$AK$9999,$AA$4)</f>
        <v>2</v>
      </c>
      <c r="AB271" s="21">
        <f>COUNTIFS([2]nominal!$Q$7:$Q$9999,$H271,[2]nominal!$AK$7:$AK$9999,$AB$4)</f>
        <v>0</v>
      </c>
      <c r="AC271" s="21">
        <f>COUNTIFS([2]nominal!$Q$7:$Q$9999,$H271,[2]nominal!$AW$7:$AW$9999,$AC$4)</f>
        <v>0</v>
      </c>
      <c r="AD271" s="21">
        <f>COUNTIFS([2]nominal!$Q$7:$Q$9999,$H271,[2]nominal!$AZ$7:$AZ$9999,$AD$4)</f>
        <v>0</v>
      </c>
      <c r="AE271" s="8">
        <f>COUNTIFS([2]nominal!$Q$7:$Q$9999,$H271,[2]nominal!$AO$7:$AO$9999,$AE$4)</f>
        <v>1</v>
      </c>
      <c r="AF271" s="8">
        <f>COUNTIFS([2]nominal!$Q$7:$Q$9999,$H271,[2]nominal!$AT$7:$AT$9999,$AF$4)</f>
        <v>1</v>
      </c>
      <c r="AG271" s="21">
        <f>COUNTIFS([2]nominal!$Q$7:$Q$9999,$H271,[2]nominal!$DH$7:$DH$9999,$AG$4)</f>
        <v>3</v>
      </c>
      <c r="AH271" s="21">
        <f>COUNTIFS([2]nominal!$Q$7:$Q$9999,$H271,[2]nominal!$CN$7:$CN$9999,$AH$4)</f>
        <v>0</v>
      </c>
      <c r="AI271" s="21">
        <f>COUNTIFS([2]nominal!$Q$7:$Q$9999,$H271,[2]nominal!$CN$7:$CN$9999,$AI$4)</f>
        <v>1</v>
      </c>
      <c r="AJ271" s="21">
        <f>COUNTIFS([2]nominal!$Q$7:$Q$9999,$H271,[2]nominal!$CN$7:$CN$9999,$AJ$4)</f>
        <v>11</v>
      </c>
      <c r="AK271" s="21">
        <f>COUNTIFS([2]nominal!$Q$7:$Q$9999,$H271,[2]nominal!$CN$7:$CN$9999,$AK$4)</f>
        <v>10</v>
      </c>
      <c r="AL271" s="21">
        <f>COUNTIFS([2]nominal!$Q$7:$Q$9999,$H271,[2]nominal!$CO$7:$CO$9999,$AL$4)</f>
        <v>0</v>
      </c>
      <c r="AM271" s="21">
        <f>COUNTIFS([2]nominal!$Q$7:$Q$9999,$H271,[2]nominal!$CO$7:$CO$9999,$AM$4)</f>
        <v>0</v>
      </c>
      <c r="AN271" s="21">
        <f>COUNTIFS([2]nominal!$Q$7:$Q$9999,$H271,[2]nominal!$CO$7:$CO$9999,$AN$4)</f>
        <v>22</v>
      </c>
      <c r="AO271" s="21">
        <f>COUNTIFS([2]nominal!$Q$7:$Q$9999,$H271,[2]nominal!$DE$7:$DE$9999,$AO$4)</f>
        <v>1</v>
      </c>
      <c r="AP271" s="21">
        <f>COUNTIFS([2]nominal!$Q$7:$Q$9999,$H271,[2]nominal!$DE$7:$DE$9999,$AP$4)</f>
        <v>12</v>
      </c>
      <c r="AQ271" s="21">
        <f>COUNTIFS([2]nominal!$Q$7:$Q$9999,$H271,[2]nominal!$DE$7:$DE$9999,$AQ$4)</f>
        <v>9</v>
      </c>
      <c r="AR271" s="21">
        <f>COUNTIFS([2]nominal!$Q$7:$Q$9999,$H271,[2]nominal!$DQ$7:$DQ$9999,$AR$4)</f>
        <v>0</v>
      </c>
      <c r="AS271" s="21">
        <f>COUNTIFS([2]nominal!$Q$7:$Q$9999,$H271,[2]nominal!$DQ$7:$DQ$9999,$AS$4)</f>
        <v>4</v>
      </c>
      <c r="AT271" s="21">
        <f>COUNTIFS([2]nominal!$Q$7:$Q$9999,$H271,[2]nominal!$DQ$7:$DQ$9999,$AT$4)</f>
        <v>18</v>
      </c>
      <c r="AU271" s="21">
        <f>COUNTIFS([2]nominal!$Q$7:$Q$9999,$H271,[2]nominal!$DL$7:$DL$9999,$AU$4)</f>
        <v>3</v>
      </c>
      <c r="AV271" s="21">
        <f>COUNTIFS([2]nominal!$Q$7:$Q$9999,$H271,[2]nominal!$DL$7:$DL$9999,$AV$4)</f>
        <v>0</v>
      </c>
      <c r="AW271" s="21">
        <f>COUNTIFS([2]nominal!$Q$7:$Q$9999,$H271,[2]nominal!$DL$7:$DL$9999,$AW$4)</f>
        <v>0</v>
      </c>
      <c r="AX271" s="21">
        <f>COUNTIFS([2]nominal!$Q$7:$Q$9999,$H271,[2]nominal!$DL$7:$DL$9999,$AX$4)</f>
        <v>0</v>
      </c>
      <c r="AY271" s="21">
        <f>COUNTIFS([2]nominal!$Q$7:$Q$9999,$H271,[2]nominal!$DL$7:$DL$9999,$AY$4)</f>
        <v>1</v>
      </c>
      <c r="AZ271" s="21">
        <f>COUNTIFS([2]nominal!$Q$7:$Q$9999,$H271,[2]nominal!$DL$7:$DL$9999,$AZ$4)</f>
        <v>18</v>
      </c>
      <c r="BA271" s="21">
        <f>COUNTIFS([2]nominal!$Q$7:$Q$9999,$H271,[2]nominal!$DO$7:$DO$9999,$BA$4)</f>
        <v>0</v>
      </c>
      <c r="BB271" s="21">
        <f>COUNTIFS([2]nominal!$Q$7:$Q$9999,$H271,[2]nominal!$ES$7:$ES$9999,$BB$4)</f>
        <v>0</v>
      </c>
      <c r="BC271" s="11"/>
    </row>
    <row r="272" spans="1:55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f>IFERROR(VLOOKUP(H272,[1]NroPctesXeess!$E$3:$G$9999,3,FALSE),0)</f>
        <v>0</v>
      </c>
      <c r="K272" s="8">
        <f>COUNTIFS([2]nominal!$Q$7:$Q$9999,H272)</f>
        <v>0</v>
      </c>
      <c r="L272" s="8">
        <f>COUNTIFS([3]nominal!$Q$7:$Q$999,H272)</f>
        <v>0</v>
      </c>
      <c r="M272" s="8">
        <f>COUNTIFS([2]nominal!$Q$7:$Q$9999,$H272,[2]nominal!$J$7:$J$9999,"&lt;6")</f>
        <v>0</v>
      </c>
      <c r="N272" s="8">
        <f>COUNTIFS([2]nominal!$Q$7:$Q$9999,$H272,[2]nominal!$J$7:$J$9999,"&gt;5",[2]nominal!$J$7:$J$9999,"&lt;12")</f>
        <v>0</v>
      </c>
      <c r="O272" s="8">
        <f>COUNTIFS([2]nominal!$Q$7:$Q$9999,$H272,[2]nominal!$J$7:$J$9999,"&gt;11",[2]nominal!$J$7:$J$9999,"&lt;18")</f>
        <v>0</v>
      </c>
      <c r="P272" s="8">
        <f>COUNTIFS([2]nominal!$Q$7:$Q$9999,$H272,[2]nominal!$J$7:$J$9999,"&gt;17",[2]nominal!$J$7:$J$9999,"&lt;30")</f>
        <v>0</v>
      </c>
      <c r="Q272" s="8">
        <f>COUNTIFS([2]nominal!$Q$7:$Q$9999,$H272,[2]nominal!$J$7:$J$9999,"&gt;29",[2]nominal!$J$7:$J$9999,"&lt;60")</f>
        <v>0</v>
      </c>
      <c r="R272" s="8">
        <f>COUNTIFS([2]nominal!$Q$7:$Q$9999,$H272,[2]nominal!$J$7:$J$9999,"&gt;59")</f>
        <v>0</v>
      </c>
      <c r="S272" s="8">
        <f>COUNTIFS([2]nominal!$Q$7:$Q$9999,$H272,[2]nominal!$AH$7:$AH$9999,$S$4)</f>
        <v>0</v>
      </c>
      <c r="T272" s="21">
        <f>COUNTIFS([2]nominal!$Q$7:$Q$9999,$H272,[2]nominal!$AH$7:$AH$9999,$T$4)</f>
        <v>0</v>
      </c>
      <c r="U272" s="21">
        <f>COUNTIFS([2]nominal!$Q$7:$Q$9999,$H272,[2]nominal!$AH$7:$AH$9999,$U$4)</f>
        <v>0</v>
      </c>
      <c r="V272" s="21">
        <f>COUNTIFS([2]nominal!$Q$7:$Q$9999,$H272,[2]nominal!$AH$7:$AH$9999,$V$4)</f>
        <v>0</v>
      </c>
      <c r="W272" s="21">
        <f>COUNTIFS([2]nominal!$Q$7:$Q$9999,$H272,[2]nominal!$AH$7:$AH$9999,$W$4)</f>
        <v>0</v>
      </c>
      <c r="X272" s="8">
        <f>COUNTIFS([2]nominal!$Q$7:$Q$9999,$H272,[2]nominal!$AF$7:$AF$9999,$X$4)</f>
        <v>0</v>
      </c>
      <c r="Y272" s="21">
        <f>COUNTIFS([2]nominal!$Q$7:$Q$9999,$H272,[2]nominal!$AF$7:$AF$9999,$Y$4)</f>
        <v>0</v>
      </c>
      <c r="Z272" s="21">
        <f>COUNTIFS([2]nominal!$Q$7:$Q$9999,$H272,[2]nominal!$AK$7:$AK$9999,$Z$4)</f>
        <v>0</v>
      </c>
      <c r="AA272" s="21">
        <f>COUNTIFS([2]nominal!$Q$7:$Q$9999,$H272,[2]nominal!$AK$7:$AK$9999,$AA$4)</f>
        <v>0</v>
      </c>
      <c r="AB272" s="21">
        <f>COUNTIFS([2]nominal!$Q$7:$Q$9999,$H272,[2]nominal!$AK$7:$AK$9999,$AB$4)</f>
        <v>0</v>
      </c>
      <c r="AC272" s="21">
        <f>COUNTIFS([2]nominal!$Q$7:$Q$9999,$H272,[2]nominal!$AW$7:$AW$9999,$AC$4)</f>
        <v>0</v>
      </c>
      <c r="AD272" s="21">
        <f>COUNTIFS([2]nominal!$Q$7:$Q$9999,$H272,[2]nominal!$AZ$7:$AZ$9999,$AD$4)</f>
        <v>0</v>
      </c>
      <c r="AE272" s="8">
        <f>COUNTIFS([2]nominal!$Q$7:$Q$9999,$H272,[2]nominal!$AO$7:$AO$9999,$AE$4)</f>
        <v>0</v>
      </c>
      <c r="AF272" s="8">
        <f>COUNTIFS([2]nominal!$Q$7:$Q$9999,$H272,[2]nominal!$AT$7:$AT$9999,$AF$4)</f>
        <v>0</v>
      </c>
      <c r="AG272" s="21">
        <f>COUNTIFS([2]nominal!$Q$7:$Q$9999,$H272,[2]nominal!$DH$7:$DH$9999,$AG$4)</f>
        <v>0</v>
      </c>
      <c r="AH272" s="21">
        <f>COUNTIFS([2]nominal!$Q$7:$Q$9999,$H272,[2]nominal!$CN$7:$CN$9999,$AH$4)</f>
        <v>0</v>
      </c>
      <c r="AI272" s="21">
        <f>COUNTIFS([2]nominal!$Q$7:$Q$9999,$H272,[2]nominal!$CN$7:$CN$9999,$AI$4)</f>
        <v>0</v>
      </c>
      <c r="AJ272" s="21">
        <f>COUNTIFS([2]nominal!$Q$7:$Q$9999,$H272,[2]nominal!$CN$7:$CN$9999,$AJ$4)</f>
        <v>0</v>
      </c>
      <c r="AK272" s="21">
        <f>COUNTIFS([2]nominal!$Q$7:$Q$9999,$H272,[2]nominal!$CN$7:$CN$9999,$AK$4)</f>
        <v>0</v>
      </c>
      <c r="AL272" s="21">
        <f>COUNTIFS([2]nominal!$Q$7:$Q$9999,$H272,[2]nominal!$CO$7:$CO$9999,$AL$4)</f>
        <v>0</v>
      </c>
      <c r="AM272" s="21">
        <f>COUNTIFS([2]nominal!$Q$7:$Q$9999,$H272,[2]nominal!$CO$7:$CO$9999,$AM$4)</f>
        <v>0</v>
      </c>
      <c r="AN272" s="21">
        <f>COUNTIFS([2]nominal!$Q$7:$Q$9999,$H272,[2]nominal!$CO$7:$CO$9999,$AN$4)</f>
        <v>0</v>
      </c>
      <c r="AO272" s="21">
        <f>COUNTIFS([2]nominal!$Q$7:$Q$9999,$H272,[2]nominal!$DE$7:$DE$9999,$AO$4)</f>
        <v>0</v>
      </c>
      <c r="AP272" s="21">
        <f>COUNTIFS([2]nominal!$Q$7:$Q$9999,$H272,[2]nominal!$DE$7:$DE$9999,$AP$4)</f>
        <v>0</v>
      </c>
      <c r="AQ272" s="21">
        <f>COUNTIFS([2]nominal!$Q$7:$Q$9999,$H272,[2]nominal!$DE$7:$DE$9999,$AQ$4)</f>
        <v>0</v>
      </c>
      <c r="AR272" s="21">
        <f>COUNTIFS([2]nominal!$Q$7:$Q$9999,$H272,[2]nominal!$DQ$7:$DQ$9999,$AR$4)</f>
        <v>0</v>
      </c>
      <c r="AS272" s="21">
        <f>COUNTIFS([2]nominal!$Q$7:$Q$9999,$H272,[2]nominal!$DQ$7:$DQ$9999,$AS$4)</f>
        <v>0</v>
      </c>
      <c r="AT272" s="21">
        <f>COUNTIFS([2]nominal!$Q$7:$Q$9999,$H272,[2]nominal!$DQ$7:$DQ$9999,$AT$4)</f>
        <v>0</v>
      </c>
      <c r="AU272" s="21">
        <f>COUNTIFS([2]nominal!$Q$7:$Q$9999,$H272,[2]nominal!$DL$7:$DL$9999,$AU$4)</f>
        <v>0</v>
      </c>
      <c r="AV272" s="21">
        <f>COUNTIFS([2]nominal!$Q$7:$Q$9999,$H272,[2]nominal!$DL$7:$DL$9999,$AV$4)</f>
        <v>0</v>
      </c>
      <c r="AW272" s="21">
        <f>COUNTIFS([2]nominal!$Q$7:$Q$9999,$H272,[2]nominal!$DL$7:$DL$9999,$AW$4)</f>
        <v>0</v>
      </c>
      <c r="AX272" s="21">
        <f>COUNTIFS([2]nominal!$Q$7:$Q$9999,$H272,[2]nominal!$DL$7:$DL$9999,$AX$4)</f>
        <v>0</v>
      </c>
      <c r="AY272" s="21">
        <f>COUNTIFS([2]nominal!$Q$7:$Q$9999,$H272,[2]nominal!$DL$7:$DL$9999,$AY$4)</f>
        <v>0</v>
      </c>
      <c r="AZ272" s="21">
        <f>COUNTIFS([2]nominal!$Q$7:$Q$9999,$H272,[2]nominal!$DL$7:$DL$9999,$AZ$4)</f>
        <v>0</v>
      </c>
      <c r="BA272" s="21">
        <f>COUNTIFS([2]nominal!$Q$7:$Q$9999,$H272,[2]nominal!$DO$7:$DO$9999,$BA$4)</f>
        <v>0</v>
      </c>
      <c r="BB272" s="21">
        <f>COUNTIFS([2]nominal!$Q$7:$Q$9999,$H272,[2]nominal!$ES$7:$ES$9999,$BB$4)</f>
        <v>0</v>
      </c>
      <c r="BC272" s="11"/>
    </row>
    <row r="273" spans="1:55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f>IFERROR(VLOOKUP(H273,[1]NroPctesXeess!$E$3:$G$9999,3,FALSE),0)</f>
        <v>0</v>
      </c>
      <c r="K273" s="8">
        <f>COUNTIFS([2]nominal!$Q$7:$Q$9999,H273)</f>
        <v>0</v>
      </c>
      <c r="L273" s="8">
        <f>COUNTIFS([3]nominal!$Q$7:$Q$999,H273)</f>
        <v>0</v>
      </c>
      <c r="M273" s="8">
        <f>COUNTIFS([2]nominal!$Q$7:$Q$9999,$H273,[2]nominal!$J$7:$J$9999,"&lt;6")</f>
        <v>0</v>
      </c>
      <c r="N273" s="8">
        <f>COUNTIFS([2]nominal!$Q$7:$Q$9999,$H273,[2]nominal!$J$7:$J$9999,"&gt;5",[2]nominal!$J$7:$J$9999,"&lt;12")</f>
        <v>0</v>
      </c>
      <c r="O273" s="8">
        <f>COUNTIFS([2]nominal!$Q$7:$Q$9999,$H273,[2]nominal!$J$7:$J$9999,"&gt;11",[2]nominal!$J$7:$J$9999,"&lt;18")</f>
        <v>0</v>
      </c>
      <c r="P273" s="8">
        <f>COUNTIFS([2]nominal!$Q$7:$Q$9999,$H273,[2]nominal!$J$7:$J$9999,"&gt;17",[2]nominal!$J$7:$J$9999,"&lt;30")</f>
        <v>0</v>
      </c>
      <c r="Q273" s="8">
        <f>COUNTIFS([2]nominal!$Q$7:$Q$9999,$H273,[2]nominal!$J$7:$J$9999,"&gt;29",[2]nominal!$J$7:$J$9999,"&lt;60")</f>
        <v>0</v>
      </c>
      <c r="R273" s="8">
        <f>COUNTIFS([2]nominal!$Q$7:$Q$9999,$H273,[2]nominal!$J$7:$J$9999,"&gt;59")</f>
        <v>0</v>
      </c>
      <c r="S273" s="8">
        <f>COUNTIFS([2]nominal!$Q$7:$Q$9999,$H273,[2]nominal!$AH$7:$AH$9999,$S$4)</f>
        <v>0</v>
      </c>
      <c r="T273" s="21">
        <f>COUNTIFS([2]nominal!$Q$7:$Q$9999,$H273,[2]nominal!$AH$7:$AH$9999,$T$4)</f>
        <v>0</v>
      </c>
      <c r="U273" s="21">
        <f>COUNTIFS([2]nominal!$Q$7:$Q$9999,$H273,[2]nominal!$AH$7:$AH$9999,$U$4)</f>
        <v>0</v>
      </c>
      <c r="V273" s="21">
        <f>COUNTIFS([2]nominal!$Q$7:$Q$9999,$H273,[2]nominal!$AH$7:$AH$9999,$V$4)</f>
        <v>0</v>
      </c>
      <c r="W273" s="21">
        <f>COUNTIFS([2]nominal!$Q$7:$Q$9999,$H273,[2]nominal!$AH$7:$AH$9999,$W$4)</f>
        <v>0</v>
      </c>
      <c r="X273" s="8">
        <f>COUNTIFS([2]nominal!$Q$7:$Q$9999,$H273,[2]nominal!$AF$7:$AF$9999,$X$4)</f>
        <v>0</v>
      </c>
      <c r="Y273" s="21">
        <f>COUNTIFS([2]nominal!$Q$7:$Q$9999,$H273,[2]nominal!$AF$7:$AF$9999,$Y$4)</f>
        <v>0</v>
      </c>
      <c r="Z273" s="21">
        <f>COUNTIFS([2]nominal!$Q$7:$Q$9999,$H273,[2]nominal!$AK$7:$AK$9999,$Z$4)</f>
        <v>0</v>
      </c>
      <c r="AA273" s="21">
        <f>COUNTIFS([2]nominal!$Q$7:$Q$9999,$H273,[2]nominal!$AK$7:$AK$9999,$AA$4)</f>
        <v>0</v>
      </c>
      <c r="AB273" s="21">
        <f>COUNTIFS([2]nominal!$Q$7:$Q$9999,$H273,[2]nominal!$AK$7:$AK$9999,$AB$4)</f>
        <v>0</v>
      </c>
      <c r="AC273" s="21">
        <f>COUNTIFS([2]nominal!$Q$7:$Q$9999,$H273,[2]nominal!$AW$7:$AW$9999,$AC$4)</f>
        <v>0</v>
      </c>
      <c r="AD273" s="21">
        <f>COUNTIFS([2]nominal!$Q$7:$Q$9999,$H273,[2]nominal!$AZ$7:$AZ$9999,$AD$4)</f>
        <v>0</v>
      </c>
      <c r="AE273" s="8">
        <f>COUNTIFS([2]nominal!$Q$7:$Q$9999,$H273,[2]nominal!$AO$7:$AO$9999,$AE$4)</f>
        <v>0</v>
      </c>
      <c r="AF273" s="8">
        <f>COUNTIFS([2]nominal!$Q$7:$Q$9999,$H273,[2]nominal!$AT$7:$AT$9999,$AF$4)</f>
        <v>0</v>
      </c>
      <c r="AG273" s="21">
        <f>COUNTIFS([2]nominal!$Q$7:$Q$9999,$H273,[2]nominal!$DH$7:$DH$9999,$AG$4)</f>
        <v>0</v>
      </c>
      <c r="AH273" s="21">
        <f>COUNTIFS([2]nominal!$Q$7:$Q$9999,$H273,[2]nominal!$CN$7:$CN$9999,$AH$4)</f>
        <v>0</v>
      </c>
      <c r="AI273" s="21">
        <f>COUNTIFS([2]nominal!$Q$7:$Q$9999,$H273,[2]nominal!$CN$7:$CN$9999,$AI$4)</f>
        <v>0</v>
      </c>
      <c r="AJ273" s="21">
        <f>COUNTIFS([2]nominal!$Q$7:$Q$9999,$H273,[2]nominal!$CN$7:$CN$9999,$AJ$4)</f>
        <v>0</v>
      </c>
      <c r="AK273" s="21">
        <f>COUNTIFS([2]nominal!$Q$7:$Q$9999,$H273,[2]nominal!$CN$7:$CN$9999,$AK$4)</f>
        <v>0</v>
      </c>
      <c r="AL273" s="21">
        <f>COUNTIFS([2]nominal!$Q$7:$Q$9999,$H273,[2]nominal!$CO$7:$CO$9999,$AL$4)</f>
        <v>0</v>
      </c>
      <c r="AM273" s="21">
        <f>COUNTIFS([2]nominal!$Q$7:$Q$9999,$H273,[2]nominal!$CO$7:$CO$9999,$AM$4)</f>
        <v>0</v>
      </c>
      <c r="AN273" s="21">
        <f>COUNTIFS([2]nominal!$Q$7:$Q$9999,$H273,[2]nominal!$CO$7:$CO$9999,$AN$4)</f>
        <v>0</v>
      </c>
      <c r="AO273" s="21">
        <f>COUNTIFS([2]nominal!$Q$7:$Q$9999,$H273,[2]nominal!$DE$7:$DE$9999,$AO$4)</f>
        <v>0</v>
      </c>
      <c r="AP273" s="21">
        <f>COUNTIFS([2]nominal!$Q$7:$Q$9999,$H273,[2]nominal!$DE$7:$DE$9999,$AP$4)</f>
        <v>0</v>
      </c>
      <c r="AQ273" s="21">
        <f>COUNTIFS([2]nominal!$Q$7:$Q$9999,$H273,[2]nominal!$DE$7:$DE$9999,$AQ$4)</f>
        <v>0</v>
      </c>
      <c r="AR273" s="21">
        <f>COUNTIFS([2]nominal!$Q$7:$Q$9999,$H273,[2]nominal!$DQ$7:$DQ$9999,$AR$4)</f>
        <v>0</v>
      </c>
      <c r="AS273" s="21">
        <f>COUNTIFS([2]nominal!$Q$7:$Q$9999,$H273,[2]nominal!$DQ$7:$DQ$9999,$AS$4)</f>
        <v>0</v>
      </c>
      <c r="AT273" s="21">
        <f>COUNTIFS([2]nominal!$Q$7:$Q$9999,$H273,[2]nominal!$DQ$7:$DQ$9999,$AT$4)</f>
        <v>0</v>
      </c>
      <c r="AU273" s="21">
        <f>COUNTIFS([2]nominal!$Q$7:$Q$9999,$H273,[2]nominal!$DL$7:$DL$9999,$AU$4)</f>
        <v>0</v>
      </c>
      <c r="AV273" s="21">
        <f>COUNTIFS([2]nominal!$Q$7:$Q$9999,$H273,[2]nominal!$DL$7:$DL$9999,$AV$4)</f>
        <v>0</v>
      </c>
      <c r="AW273" s="21">
        <f>COUNTIFS([2]nominal!$Q$7:$Q$9999,$H273,[2]nominal!$DL$7:$DL$9999,$AW$4)</f>
        <v>0</v>
      </c>
      <c r="AX273" s="21">
        <f>COUNTIFS([2]nominal!$Q$7:$Q$9999,$H273,[2]nominal!$DL$7:$DL$9999,$AX$4)</f>
        <v>0</v>
      </c>
      <c r="AY273" s="21">
        <f>COUNTIFS([2]nominal!$Q$7:$Q$9999,$H273,[2]nominal!$DL$7:$DL$9999,$AY$4)</f>
        <v>0</v>
      </c>
      <c r="AZ273" s="21">
        <f>COUNTIFS([2]nominal!$Q$7:$Q$9999,$H273,[2]nominal!$DL$7:$DL$9999,$AZ$4)</f>
        <v>0</v>
      </c>
      <c r="BA273" s="21">
        <f>COUNTIFS([2]nominal!$Q$7:$Q$9999,$H273,[2]nominal!$DO$7:$DO$9999,$BA$4)</f>
        <v>0</v>
      </c>
      <c r="BB273" s="21">
        <f>COUNTIFS([2]nominal!$Q$7:$Q$9999,$H273,[2]nominal!$ES$7:$ES$9999,$BB$4)</f>
        <v>0</v>
      </c>
      <c r="BC273" s="11"/>
    </row>
    <row r="274" spans="1:55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f>IFERROR(VLOOKUP(H274,[1]NroPctesXeess!$E$3:$G$9999,3,FALSE),0)</f>
        <v>24</v>
      </c>
      <c r="K274" s="8">
        <f>COUNTIFS([2]nominal!$Q$7:$Q$9999,H274)</f>
        <v>24</v>
      </c>
      <c r="L274" s="8">
        <f>COUNTIFS([3]nominal!$Q$7:$Q$999,H274)</f>
        <v>1</v>
      </c>
      <c r="M274" s="8">
        <f>COUNTIFS([2]nominal!$Q$7:$Q$9999,$H274,[2]nominal!$J$7:$J$9999,"&lt;6")</f>
        <v>1</v>
      </c>
      <c r="N274" s="8">
        <f>COUNTIFS([2]nominal!$Q$7:$Q$9999,$H274,[2]nominal!$J$7:$J$9999,"&gt;5",[2]nominal!$J$7:$J$9999,"&lt;12")</f>
        <v>0</v>
      </c>
      <c r="O274" s="8">
        <f>COUNTIFS([2]nominal!$Q$7:$Q$9999,$H274,[2]nominal!$J$7:$J$9999,"&gt;11",[2]nominal!$J$7:$J$9999,"&lt;18")</f>
        <v>0</v>
      </c>
      <c r="P274" s="8">
        <f>COUNTIFS([2]nominal!$Q$7:$Q$9999,$H274,[2]nominal!$J$7:$J$9999,"&gt;17",[2]nominal!$J$7:$J$9999,"&lt;30")</f>
        <v>6</v>
      </c>
      <c r="Q274" s="8">
        <f>COUNTIFS([2]nominal!$Q$7:$Q$9999,$H274,[2]nominal!$J$7:$J$9999,"&gt;29",[2]nominal!$J$7:$J$9999,"&lt;60")</f>
        <v>14</v>
      </c>
      <c r="R274" s="8">
        <f>COUNTIFS([2]nominal!$Q$7:$Q$9999,$H274,[2]nominal!$J$7:$J$9999,"&gt;59")</f>
        <v>3</v>
      </c>
      <c r="S274" s="8">
        <f>COUNTIFS([2]nominal!$Q$7:$Q$9999,$H274,[2]nominal!$AH$7:$AH$9999,$S$4)</f>
        <v>22</v>
      </c>
      <c r="T274" s="21">
        <f>COUNTIFS([2]nominal!$Q$7:$Q$9999,$H274,[2]nominal!$AH$7:$AH$9999,$T$4)</f>
        <v>0</v>
      </c>
      <c r="U274" s="21">
        <f>COUNTIFS([2]nominal!$Q$7:$Q$9999,$H274,[2]nominal!$AH$7:$AH$9999,$U$4)</f>
        <v>2</v>
      </c>
      <c r="V274" s="21">
        <f>COUNTIFS([2]nominal!$Q$7:$Q$9999,$H274,[2]nominal!$AH$7:$AH$9999,$V$4)</f>
        <v>0</v>
      </c>
      <c r="W274" s="21">
        <f>COUNTIFS([2]nominal!$Q$7:$Q$9999,$H274,[2]nominal!$AH$7:$AH$9999,$W$4)</f>
        <v>0</v>
      </c>
      <c r="X274" s="8">
        <f>COUNTIFS([2]nominal!$Q$7:$Q$9999,$H274,[2]nominal!$AF$7:$AF$9999,$X$4)</f>
        <v>19</v>
      </c>
      <c r="Y274" s="21">
        <f>COUNTIFS([2]nominal!$Q$7:$Q$9999,$H274,[2]nominal!$AF$7:$AF$9999,$Y$4)</f>
        <v>5</v>
      </c>
      <c r="Z274" s="21">
        <f>COUNTIFS([2]nominal!$Q$7:$Q$9999,$H274,[2]nominal!$AK$7:$AK$9999,$Z$4)</f>
        <v>21</v>
      </c>
      <c r="AA274" s="21">
        <f>COUNTIFS([2]nominal!$Q$7:$Q$9999,$H274,[2]nominal!$AK$7:$AK$9999,$AA$4)</f>
        <v>2</v>
      </c>
      <c r="AB274" s="21">
        <f>COUNTIFS([2]nominal!$Q$7:$Q$9999,$H274,[2]nominal!$AK$7:$AK$9999,$AB$4)</f>
        <v>1</v>
      </c>
      <c r="AC274" s="21">
        <f>COUNTIFS([2]nominal!$Q$7:$Q$9999,$H274,[2]nominal!$AW$7:$AW$9999,$AC$4)</f>
        <v>0</v>
      </c>
      <c r="AD274" s="21">
        <f>COUNTIFS([2]nominal!$Q$7:$Q$9999,$H274,[2]nominal!$AZ$7:$AZ$9999,$AD$4)</f>
        <v>0</v>
      </c>
      <c r="AE274" s="8">
        <f>COUNTIFS([2]nominal!$Q$7:$Q$9999,$H274,[2]nominal!$AO$7:$AO$9999,$AE$4)</f>
        <v>2</v>
      </c>
      <c r="AF274" s="8">
        <f>COUNTIFS([2]nominal!$Q$7:$Q$9999,$H274,[2]nominal!$AT$7:$AT$9999,$AF$4)</f>
        <v>6</v>
      </c>
      <c r="AG274" s="21">
        <f>COUNTIFS([2]nominal!$Q$7:$Q$9999,$H274,[2]nominal!$DH$7:$DH$9999,$AG$4)</f>
        <v>0</v>
      </c>
      <c r="AH274" s="21">
        <f>COUNTIFS([2]nominal!$Q$7:$Q$9999,$H274,[2]nominal!$CN$7:$CN$9999,$AH$4)</f>
        <v>0</v>
      </c>
      <c r="AI274" s="21">
        <f>COUNTIFS([2]nominal!$Q$7:$Q$9999,$H274,[2]nominal!$CN$7:$CN$9999,$AI$4)</f>
        <v>0</v>
      </c>
      <c r="AJ274" s="21">
        <f>COUNTIFS([2]nominal!$Q$7:$Q$9999,$H274,[2]nominal!$CN$7:$CN$9999,$AJ$4)</f>
        <v>10</v>
      </c>
      <c r="AK274" s="21">
        <f>COUNTIFS([2]nominal!$Q$7:$Q$9999,$H274,[2]nominal!$CN$7:$CN$9999,$AK$4)</f>
        <v>14</v>
      </c>
      <c r="AL274" s="21">
        <f>COUNTIFS([2]nominal!$Q$7:$Q$9999,$H274,[2]nominal!$CO$7:$CO$9999,$AL$4)</f>
        <v>0</v>
      </c>
      <c r="AM274" s="21">
        <f>COUNTIFS([2]nominal!$Q$7:$Q$9999,$H274,[2]nominal!$CO$7:$CO$9999,$AM$4)</f>
        <v>0</v>
      </c>
      <c r="AN274" s="21">
        <f>COUNTIFS([2]nominal!$Q$7:$Q$9999,$H274,[2]nominal!$CO$7:$CO$9999,$AN$4)</f>
        <v>24</v>
      </c>
      <c r="AO274" s="21">
        <f>COUNTIFS([2]nominal!$Q$7:$Q$9999,$H274,[2]nominal!$DE$7:$DE$9999,$AO$4)</f>
        <v>0</v>
      </c>
      <c r="AP274" s="21">
        <f>COUNTIFS([2]nominal!$Q$7:$Q$9999,$H274,[2]nominal!$DE$7:$DE$9999,$AP$4)</f>
        <v>16</v>
      </c>
      <c r="AQ274" s="21">
        <f>COUNTIFS([2]nominal!$Q$7:$Q$9999,$H274,[2]nominal!$DE$7:$DE$9999,$AQ$4)</f>
        <v>8</v>
      </c>
      <c r="AR274" s="21">
        <f>COUNTIFS([2]nominal!$Q$7:$Q$9999,$H274,[2]nominal!$DQ$7:$DQ$9999,$AR$4)</f>
        <v>0</v>
      </c>
      <c r="AS274" s="21">
        <f>COUNTIFS([2]nominal!$Q$7:$Q$9999,$H274,[2]nominal!$DQ$7:$DQ$9999,$AS$4)</f>
        <v>7</v>
      </c>
      <c r="AT274" s="21">
        <f>COUNTIFS([2]nominal!$Q$7:$Q$9999,$H274,[2]nominal!$DQ$7:$DQ$9999,$AT$4)</f>
        <v>17</v>
      </c>
      <c r="AU274" s="21">
        <f>COUNTIFS([2]nominal!$Q$7:$Q$9999,$H274,[2]nominal!$DL$7:$DL$9999,$AU$4)</f>
        <v>4</v>
      </c>
      <c r="AV274" s="21">
        <f>COUNTIFS([2]nominal!$Q$7:$Q$9999,$H274,[2]nominal!$DL$7:$DL$9999,$AV$4)</f>
        <v>0</v>
      </c>
      <c r="AW274" s="21">
        <f>COUNTIFS([2]nominal!$Q$7:$Q$9999,$H274,[2]nominal!$DL$7:$DL$9999,$AW$4)</f>
        <v>0</v>
      </c>
      <c r="AX274" s="21">
        <f>COUNTIFS([2]nominal!$Q$7:$Q$9999,$H274,[2]nominal!$DL$7:$DL$9999,$AX$4)</f>
        <v>2</v>
      </c>
      <c r="AY274" s="21">
        <f>COUNTIFS([2]nominal!$Q$7:$Q$9999,$H274,[2]nominal!$DL$7:$DL$9999,$AY$4)</f>
        <v>1</v>
      </c>
      <c r="AZ274" s="21">
        <f>COUNTIFS([2]nominal!$Q$7:$Q$9999,$H274,[2]nominal!$DL$7:$DL$9999,$AZ$4)</f>
        <v>17</v>
      </c>
      <c r="BA274" s="21">
        <f>COUNTIFS([2]nominal!$Q$7:$Q$9999,$H274,[2]nominal!$DO$7:$DO$9999,$BA$4)</f>
        <v>0</v>
      </c>
      <c r="BB274" s="21">
        <f>COUNTIFS([2]nominal!$Q$7:$Q$9999,$H274,[2]nominal!$ES$7:$ES$9999,$BB$4)</f>
        <v>0</v>
      </c>
      <c r="BC274" s="11"/>
    </row>
    <row r="275" spans="1:55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f>IFERROR(VLOOKUP(H275,[1]NroPctesXeess!$E$3:$G$9999,3,FALSE),0)</f>
        <v>0</v>
      </c>
      <c r="K275" s="8">
        <f>COUNTIFS([2]nominal!$Q$7:$Q$9999,H275)</f>
        <v>0</v>
      </c>
      <c r="L275" s="8">
        <f>COUNTIFS([3]nominal!$Q$7:$Q$999,H275)</f>
        <v>0</v>
      </c>
      <c r="M275" s="8">
        <f>COUNTIFS([2]nominal!$Q$7:$Q$9999,$H275,[2]nominal!$J$7:$J$9999,"&lt;6")</f>
        <v>0</v>
      </c>
      <c r="N275" s="8">
        <f>COUNTIFS([2]nominal!$Q$7:$Q$9999,$H275,[2]nominal!$J$7:$J$9999,"&gt;5",[2]nominal!$J$7:$J$9999,"&lt;12")</f>
        <v>0</v>
      </c>
      <c r="O275" s="8">
        <f>COUNTIFS([2]nominal!$Q$7:$Q$9999,$H275,[2]nominal!$J$7:$J$9999,"&gt;11",[2]nominal!$J$7:$J$9999,"&lt;18")</f>
        <v>0</v>
      </c>
      <c r="P275" s="8">
        <f>COUNTIFS([2]nominal!$Q$7:$Q$9999,$H275,[2]nominal!$J$7:$J$9999,"&gt;17",[2]nominal!$J$7:$J$9999,"&lt;30")</f>
        <v>0</v>
      </c>
      <c r="Q275" s="8">
        <f>COUNTIFS([2]nominal!$Q$7:$Q$9999,$H275,[2]nominal!$J$7:$J$9999,"&gt;29",[2]nominal!$J$7:$J$9999,"&lt;60")</f>
        <v>0</v>
      </c>
      <c r="R275" s="8">
        <f>COUNTIFS([2]nominal!$Q$7:$Q$9999,$H275,[2]nominal!$J$7:$J$9999,"&gt;59")</f>
        <v>0</v>
      </c>
      <c r="S275" s="8">
        <f>COUNTIFS([2]nominal!$Q$7:$Q$9999,$H275,[2]nominal!$AH$7:$AH$9999,$S$4)</f>
        <v>0</v>
      </c>
      <c r="T275" s="21">
        <f>COUNTIFS([2]nominal!$Q$7:$Q$9999,$H275,[2]nominal!$AH$7:$AH$9999,$T$4)</f>
        <v>0</v>
      </c>
      <c r="U275" s="21">
        <f>COUNTIFS([2]nominal!$Q$7:$Q$9999,$H275,[2]nominal!$AH$7:$AH$9999,$U$4)</f>
        <v>0</v>
      </c>
      <c r="V275" s="21">
        <f>COUNTIFS([2]nominal!$Q$7:$Q$9999,$H275,[2]nominal!$AH$7:$AH$9999,$V$4)</f>
        <v>0</v>
      </c>
      <c r="W275" s="21">
        <f>COUNTIFS([2]nominal!$Q$7:$Q$9999,$H275,[2]nominal!$AH$7:$AH$9999,$W$4)</f>
        <v>0</v>
      </c>
      <c r="X275" s="8">
        <f>COUNTIFS([2]nominal!$Q$7:$Q$9999,$H275,[2]nominal!$AF$7:$AF$9999,$X$4)</f>
        <v>0</v>
      </c>
      <c r="Y275" s="21">
        <f>COUNTIFS([2]nominal!$Q$7:$Q$9999,$H275,[2]nominal!$AF$7:$AF$9999,$Y$4)</f>
        <v>0</v>
      </c>
      <c r="Z275" s="21">
        <f>COUNTIFS([2]nominal!$Q$7:$Q$9999,$H275,[2]nominal!$AK$7:$AK$9999,$Z$4)</f>
        <v>0</v>
      </c>
      <c r="AA275" s="21">
        <f>COUNTIFS([2]nominal!$Q$7:$Q$9999,$H275,[2]nominal!$AK$7:$AK$9999,$AA$4)</f>
        <v>0</v>
      </c>
      <c r="AB275" s="21">
        <f>COUNTIFS([2]nominal!$Q$7:$Q$9999,$H275,[2]nominal!$AK$7:$AK$9999,$AB$4)</f>
        <v>0</v>
      </c>
      <c r="AC275" s="21">
        <f>COUNTIFS([2]nominal!$Q$7:$Q$9999,$H275,[2]nominal!$AW$7:$AW$9999,$AC$4)</f>
        <v>0</v>
      </c>
      <c r="AD275" s="21">
        <f>COUNTIFS([2]nominal!$Q$7:$Q$9999,$H275,[2]nominal!$AZ$7:$AZ$9999,$AD$4)</f>
        <v>0</v>
      </c>
      <c r="AE275" s="8">
        <f>COUNTIFS([2]nominal!$Q$7:$Q$9999,$H275,[2]nominal!$AO$7:$AO$9999,$AE$4)</f>
        <v>0</v>
      </c>
      <c r="AF275" s="8">
        <f>COUNTIFS([2]nominal!$Q$7:$Q$9999,$H275,[2]nominal!$AT$7:$AT$9999,$AF$4)</f>
        <v>0</v>
      </c>
      <c r="AG275" s="21">
        <f>COUNTIFS([2]nominal!$Q$7:$Q$9999,$H275,[2]nominal!$DH$7:$DH$9999,$AG$4)</f>
        <v>0</v>
      </c>
      <c r="AH275" s="21">
        <f>COUNTIFS([2]nominal!$Q$7:$Q$9999,$H275,[2]nominal!$CN$7:$CN$9999,$AH$4)</f>
        <v>0</v>
      </c>
      <c r="AI275" s="21">
        <f>COUNTIFS([2]nominal!$Q$7:$Q$9999,$H275,[2]nominal!$CN$7:$CN$9999,$AI$4)</f>
        <v>0</v>
      </c>
      <c r="AJ275" s="21">
        <f>COUNTIFS([2]nominal!$Q$7:$Q$9999,$H275,[2]nominal!$CN$7:$CN$9999,$AJ$4)</f>
        <v>0</v>
      </c>
      <c r="AK275" s="21">
        <f>COUNTIFS([2]nominal!$Q$7:$Q$9999,$H275,[2]nominal!$CN$7:$CN$9999,$AK$4)</f>
        <v>0</v>
      </c>
      <c r="AL275" s="21">
        <f>COUNTIFS([2]nominal!$Q$7:$Q$9999,$H275,[2]nominal!$CO$7:$CO$9999,$AL$4)</f>
        <v>0</v>
      </c>
      <c r="AM275" s="21">
        <f>COUNTIFS([2]nominal!$Q$7:$Q$9999,$H275,[2]nominal!$CO$7:$CO$9999,$AM$4)</f>
        <v>0</v>
      </c>
      <c r="AN275" s="21">
        <f>COUNTIFS([2]nominal!$Q$7:$Q$9999,$H275,[2]nominal!$CO$7:$CO$9999,$AN$4)</f>
        <v>0</v>
      </c>
      <c r="AO275" s="21">
        <f>COUNTIFS([2]nominal!$Q$7:$Q$9999,$H275,[2]nominal!$DE$7:$DE$9999,$AO$4)</f>
        <v>0</v>
      </c>
      <c r="AP275" s="21">
        <f>COUNTIFS([2]nominal!$Q$7:$Q$9999,$H275,[2]nominal!$DE$7:$DE$9999,$AP$4)</f>
        <v>0</v>
      </c>
      <c r="AQ275" s="21">
        <f>COUNTIFS([2]nominal!$Q$7:$Q$9999,$H275,[2]nominal!$DE$7:$DE$9999,$AQ$4)</f>
        <v>0</v>
      </c>
      <c r="AR275" s="21">
        <f>COUNTIFS([2]nominal!$Q$7:$Q$9999,$H275,[2]nominal!$DQ$7:$DQ$9999,$AR$4)</f>
        <v>0</v>
      </c>
      <c r="AS275" s="21">
        <f>COUNTIFS([2]nominal!$Q$7:$Q$9999,$H275,[2]nominal!$DQ$7:$DQ$9999,$AS$4)</f>
        <v>0</v>
      </c>
      <c r="AT275" s="21">
        <f>COUNTIFS([2]nominal!$Q$7:$Q$9999,$H275,[2]nominal!$DQ$7:$DQ$9999,$AT$4)</f>
        <v>0</v>
      </c>
      <c r="AU275" s="21">
        <f>COUNTIFS([2]nominal!$Q$7:$Q$9999,$H275,[2]nominal!$DL$7:$DL$9999,$AU$4)</f>
        <v>0</v>
      </c>
      <c r="AV275" s="21">
        <f>COUNTIFS([2]nominal!$Q$7:$Q$9999,$H275,[2]nominal!$DL$7:$DL$9999,$AV$4)</f>
        <v>0</v>
      </c>
      <c r="AW275" s="21">
        <f>COUNTIFS([2]nominal!$Q$7:$Q$9999,$H275,[2]nominal!$DL$7:$DL$9999,$AW$4)</f>
        <v>0</v>
      </c>
      <c r="AX275" s="21">
        <f>COUNTIFS([2]nominal!$Q$7:$Q$9999,$H275,[2]nominal!$DL$7:$DL$9999,$AX$4)</f>
        <v>0</v>
      </c>
      <c r="AY275" s="21">
        <f>COUNTIFS([2]nominal!$Q$7:$Q$9999,$H275,[2]nominal!$DL$7:$DL$9999,$AY$4)</f>
        <v>0</v>
      </c>
      <c r="AZ275" s="21">
        <f>COUNTIFS([2]nominal!$Q$7:$Q$9999,$H275,[2]nominal!$DL$7:$DL$9999,$AZ$4)</f>
        <v>0</v>
      </c>
      <c r="BA275" s="21">
        <f>COUNTIFS([2]nominal!$Q$7:$Q$9999,$H275,[2]nominal!$DO$7:$DO$9999,$BA$4)</f>
        <v>0</v>
      </c>
      <c r="BB275" s="21">
        <f>COUNTIFS([2]nominal!$Q$7:$Q$9999,$H275,[2]nominal!$ES$7:$ES$9999,$BB$4)</f>
        <v>0</v>
      </c>
      <c r="BC275" s="11"/>
    </row>
    <row r="276" spans="1:55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f>IFERROR(VLOOKUP(H276,[1]NroPctesXeess!$E$3:$G$9999,3,FALSE),0)</f>
        <v>0</v>
      </c>
      <c r="K276" s="8">
        <f>COUNTIFS([2]nominal!$Q$7:$Q$9999,H276)</f>
        <v>0</v>
      </c>
      <c r="L276" s="8">
        <f>COUNTIFS([3]nominal!$Q$7:$Q$999,H276)</f>
        <v>0</v>
      </c>
      <c r="M276" s="8">
        <f>COUNTIFS([2]nominal!$Q$7:$Q$9999,$H276,[2]nominal!$J$7:$J$9999,"&lt;6")</f>
        <v>0</v>
      </c>
      <c r="N276" s="8">
        <f>COUNTIFS([2]nominal!$Q$7:$Q$9999,$H276,[2]nominal!$J$7:$J$9999,"&gt;5",[2]nominal!$J$7:$J$9999,"&lt;12")</f>
        <v>0</v>
      </c>
      <c r="O276" s="8">
        <f>COUNTIFS([2]nominal!$Q$7:$Q$9999,$H276,[2]nominal!$J$7:$J$9999,"&gt;11",[2]nominal!$J$7:$J$9999,"&lt;18")</f>
        <v>0</v>
      </c>
      <c r="P276" s="8">
        <f>COUNTIFS([2]nominal!$Q$7:$Q$9999,$H276,[2]nominal!$J$7:$J$9999,"&gt;17",[2]nominal!$J$7:$J$9999,"&lt;30")</f>
        <v>0</v>
      </c>
      <c r="Q276" s="8">
        <f>COUNTIFS([2]nominal!$Q$7:$Q$9999,$H276,[2]nominal!$J$7:$J$9999,"&gt;29",[2]nominal!$J$7:$J$9999,"&lt;60")</f>
        <v>0</v>
      </c>
      <c r="R276" s="8">
        <f>COUNTIFS([2]nominal!$Q$7:$Q$9999,$H276,[2]nominal!$J$7:$J$9999,"&gt;59")</f>
        <v>0</v>
      </c>
      <c r="S276" s="8">
        <f>COUNTIFS([2]nominal!$Q$7:$Q$9999,$H276,[2]nominal!$AH$7:$AH$9999,$S$4)</f>
        <v>0</v>
      </c>
      <c r="T276" s="21">
        <f>COUNTIFS([2]nominal!$Q$7:$Q$9999,$H276,[2]nominal!$AH$7:$AH$9999,$T$4)</f>
        <v>0</v>
      </c>
      <c r="U276" s="21">
        <f>COUNTIFS([2]nominal!$Q$7:$Q$9999,$H276,[2]nominal!$AH$7:$AH$9999,$U$4)</f>
        <v>0</v>
      </c>
      <c r="V276" s="21">
        <f>COUNTIFS([2]nominal!$Q$7:$Q$9999,$H276,[2]nominal!$AH$7:$AH$9999,$V$4)</f>
        <v>0</v>
      </c>
      <c r="W276" s="21">
        <f>COUNTIFS([2]nominal!$Q$7:$Q$9999,$H276,[2]nominal!$AH$7:$AH$9999,$W$4)</f>
        <v>0</v>
      </c>
      <c r="X276" s="8">
        <f>COUNTIFS([2]nominal!$Q$7:$Q$9999,$H276,[2]nominal!$AF$7:$AF$9999,$X$4)</f>
        <v>0</v>
      </c>
      <c r="Y276" s="21">
        <f>COUNTIFS([2]nominal!$Q$7:$Q$9999,$H276,[2]nominal!$AF$7:$AF$9999,$Y$4)</f>
        <v>0</v>
      </c>
      <c r="Z276" s="21">
        <f>COUNTIFS([2]nominal!$Q$7:$Q$9999,$H276,[2]nominal!$AK$7:$AK$9999,$Z$4)</f>
        <v>0</v>
      </c>
      <c r="AA276" s="21">
        <f>COUNTIFS([2]nominal!$Q$7:$Q$9999,$H276,[2]nominal!$AK$7:$AK$9999,$AA$4)</f>
        <v>0</v>
      </c>
      <c r="AB276" s="21">
        <f>COUNTIFS([2]nominal!$Q$7:$Q$9999,$H276,[2]nominal!$AK$7:$AK$9999,$AB$4)</f>
        <v>0</v>
      </c>
      <c r="AC276" s="21">
        <f>COUNTIFS([2]nominal!$Q$7:$Q$9999,$H276,[2]nominal!$AW$7:$AW$9999,$AC$4)</f>
        <v>0</v>
      </c>
      <c r="AD276" s="21">
        <f>COUNTIFS([2]nominal!$Q$7:$Q$9999,$H276,[2]nominal!$AZ$7:$AZ$9999,$AD$4)</f>
        <v>0</v>
      </c>
      <c r="AE276" s="8">
        <f>COUNTIFS([2]nominal!$Q$7:$Q$9999,$H276,[2]nominal!$AO$7:$AO$9999,$AE$4)</f>
        <v>0</v>
      </c>
      <c r="AF276" s="8">
        <f>COUNTIFS([2]nominal!$Q$7:$Q$9999,$H276,[2]nominal!$AT$7:$AT$9999,$AF$4)</f>
        <v>0</v>
      </c>
      <c r="AG276" s="21">
        <f>COUNTIFS([2]nominal!$Q$7:$Q$9999,$H276,[2]nominal!$DH$7:$DH$9999,$AG$4)</f>
        <v>0</v>
      </c>
      <c r="AH276" s="21">
        <f>COUNTIFS([2]nominal!$Q$7:$Q$9999,$H276,[2]nominal!$CN$7:$CN$9999,$AH$4)</f>
        <v>0</v>
      </c>
      <c r="AI276" s="21">
        <f>COUNTIFS([2]nominal!$Q$7:$Q$9999,$H276,[2]nominal!$CN$7:$CN$9999,$AI$4)</f>
        <v>0</v>
      </c>
      <c r="AJ276" s="21">
        <f>COUNTIFS([2]nominal!$Q$7:$Q$9999,$H276,[2]nominal!$CN$7:$CN$9999,$AJ$4)</f>
        <v>0</v>
      </c>
      <c r="AK276" s="21">
        <f>COUNTIFS([2]nominal!$Q$7:$Q$9999,$H276,[2]nominal!$CN$7:$CN$9999,$AK$4)</f>
        <v>0</v>
      </c>
      <c r="AL276" s="21">
        <f>COUNTIFS([2]nominal!$Q$7:$Q$9999,$H276,[2]nominal!$CO$7:$CO$9999,$AL$4)</f>
        <v>0</v>
      </c>
      <c r="AM276" s="21">
        <f>COUNTIFS([2]nominal!$Q$7:$Q$9999,$H276,[2]nominal!$CO$7:$CO$9999,$AM$4)</f>
        <v>0</v>
      </c>
      <c r="AN276" s="21">
        <f>COUNTIFS([2]nominal!$Q$7:$Q$9999,$H276,[2]nominal!$CO$7:$CO$9999,$AN$4)</f>
        <v>0</v>
      </c>
      <c r="AO276" s="21">
        <f>COUNTIFS([2]nominal!$Q$7:$Q$9999,$H276,[2]nominal!$DE$7:$DE$9999,$AO$4)</f>
        <v>0</v>
      </c>
      <c r="AP276" s="21">
        <f>COUNTIFS([2]nominal!$Q$7:$Q$9999,$H276,[2]nominal!$DE$7:$DE$9999,$AP$4)</f>
        <v>0</v>
      </c>
      <c r="AQ276" s="21">
        <f>COUNTIFS([2]nominal!$Q$7:$Q$9999,$H276,[2]nominal!$DE$7:$DE$9999,$AQ$4)</f>
        <v>0</v>
      </c>
      <c r="AR276" s="21">
        <f>COUNTIFS([2]nominal!$Q$7:$Q$9999,$H276,[2]nominal!$DQ$7:$DQ$9999,$AR$4)</f>
        <v>0</v>
      </c>
      <c r="AS276" s="21">
        <f>COUNTIFS([2]nominal!$Q$7:$Q$9999,$H276,[2]nominal!$DQ$7:$DQ$9999,$AS$4)</f>
        <v>0</v>
      </c>
      <c r="AT276" s="21">
        <f>COUNTIFS([2]nominal!$Q$7:$Q$9999,$H276,[2]nominal!$DQ$7:$DQ$9999,$AT$4)</f>
        <v>0</v>
      </c>
      <c r="AU276" s="21">
        <f>COUNTIFS([2]nominal!$Q$7:$Q$9999,$H276,[2]nominal!$DL$7:$DL$9999,$AU$4)</f>
        <v>0</v>
      </c>
      <c r="AV276" s="21">
        <f>COUNTIFS([2]nominal!$Q$7:$Q$9999,$H276,[2]nominal!$DL$7:$DL$9999,$AV$4)</f>
        <v>0</v>
      </c>
      <c r="AW276" s="21">
        <f>COUNTIFS([2]nominal!$Q$7:$Q$9999,$H276,[2]nominal!$DL$7:$DL$9999,$AW$4)</f>
        <v>0</v>
      </c>
      <c r="AX276" s="21">
        <f>COUNTIFS([2]nominal!$Q$7:$Q$9999,$H276,[2]nominal!$DL$7:$DL$9999,$AX$4)</f>
        <v>0</v>
      </c>
      <c r="AY276" s="21">
        <f>COUNTIFS([2]nominal!$Q$7:$Q$9999,$H276,[2]nominal!$DL$7:$DL$9999,$AY$4)</f>
        <v>0</v>
      </c>
      <c r="AZ276" s="21">
        <f>COUNTIFS([2]nominal!$Q$7:$Q$9999,$H276,[2]nominal!$DL$7:$DL$9999,$AZ$4)</f>
        <v>0</v>
      </c>
      <c r="BA276" s="21">
        <f>COUNTIFS([2]nominal!$Q$7:$Q$9999,$H276,[2]nominal!$DO$7:$DO$9999,$BA$4)</f>
        <v>0</v>
      </c>
      <c r="BB276" s="21">
        <f>COUNTIFS([2]nominal!$Q$7:$Q$9999,$H276,[2]nominal!$ES$7:$ES$9999,$BB$4)</f>
        <v>0</v>
      </c>
      <c r="BC276" s="11"/>
    </row>
    <row r="277" spans="1:55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f>IFERROR(VLOOKUP(H277,[1]NroPctesXeess!$E$3:$G$9999,3,FALSE),0)</f>
        <v>0</v>
      </c>
      <c r="K277" s="8">
        <f>COUNTIFS([2]nominal!$Q$7:$Q$9999,H277)</f>
        <v>0</v>
      </c>
      <c r="L277" s="8">
        <f>COUNTIFS([3]nominal!$Q$7:$Q$999,H277)</f>
        <v>0</v>
      </c>
      <c r="M277" s="8">
        <f>COUNTIFS([2]nominal!$Q$7:$Q$9999,$H277,[2]nominal!$J$7:$J$9999,"&lt;6")</f>
        <v>0</v>
      </c>
      <c r="N277" s="8">
        <f>COUNTIFS([2]nominal!$Q$7:$Q$9999,$H277,[2]nominal!$J$7:$J$9999,"&gt;5",[2]nominal!$J$7:$J$9999,"&lt;12")</f>
        <v>0</v>
      </c>
      <c r="O277" s="8">
        <f>COUNTIFS([2]nominal!$Q$7:$Q$9999,$H277,[2]nominal!$J$7:$J$9999,"&gt;11",[2]nominal!$J$7:$J$9999,"&lt;18")</f>
        <v>0</v>
      </c>
      <c r="P277" s="8">
        <f>COUNTIFS([2]nominal!$Q$7:$Q$9999,$H277,[2]nominal!$J$7:$J$9999,"&gt;17",[2]nominal!$J$7:$J$9999,"&lt;30")</f>
        <v>0</v>
      </c>
      <c r="Q277" s="8">
        <f>COUNTIFS([2]nominal!$Q$7:$Q$9999,$H277,[2]nominal!$J$7:$J$9999,"&gt;29",[2]nominal!$J$7:$J$9999,"&lt;60")</f>
        <v>0</v>
      </c>
      <c r="R277" s="8">
        <f>COUNTIFS([2]nominal!$Q$7:$Q$9999,$H277,[2]nominal!$J$7:$J$9999,"&gt;59")</f>
        <v>0</v>
      </c>
      <c r="S277" s="8">
        <f>COUNTIFS([2]nominal!$Q$7:$Q$9999,$H277,[2]nominal!$AH$7:$AH$9999,$S$4)</f>
        <v>0</v>
      </c>
      <c r="T277" s="21">
        <f>COUNTIFS([2]nominal!$Q$7:$Q$9999,$H277,[2]nominal!$AH$7:$AH$9999,$T$4)</f>
        <v>0</v>
      </c>
      <c r="U277" s="21">
        <f>COUNTIFS([2]nominal!$Q$7:$Q$9999,$H277,[2]nominal!$AH$7:$AH$9999,$U$4)</f>
        <v>0</v>
      </c>
      <c r="V277" s="21">
        <f>COUNTIFS([2]nominal!$Q$7:$Q$9999,$H277,[2]nominal!$AH$7:$AH$9999,$V$4)</f>
        <v>0</v>
      </c>
      <c r="W277" s="21">
        <f>COUNTIFS([2]nominal!$Q$7:$Q$9999,$H277,[2]nominal!$AH$7:$AH$9999,$W$4)</f>
        <v>0</v>
      </c>
      <c r="X277" s="8">
        <f>COUNTIFS([2]nominal!$Q$7:$Q$9999,$H277,[2]nominal!$AF$7:$AF$9999,$X$4)</f>
        <v>0</v>
      </c>
      <c r="Y277" s="21">
        <f>COUNTIFS([2]nominal!$Q$7:$Q$9999,$H277,[2]nominal!$AF$7:$AF$9999,$Y$4)</f>
        <v>0</v>
      </c>
      <c r="Z277" s="21">
        <f>COUNTIFS([2]nominal!$Q$7:$Q$9999,$H277,[2]nominal!$AK$7:$AK$9999,$Z$4)</f>
        <v>0</v>
      </c>
      <c r="AA277" s="21">
        <f>COUNTIFS([2]nominal!$Q$7:$Q$9999,$H277,[2]nominal!$AK$7:$AK$9999,$AA$4)</f>
        <v>0</v>
      </c>
      <c r="AB277" s="21">
        <f>COUNTIFS([2]nominal!$Q$7:$Q$9999,$H277,[2]nominal!$AK$7:$AK$9999,$AB$4)</f>
        <v>0</v>
      </c>
      <c r="AC277" s="21">
        <f>COUNTIFS([2]nominal!$Q$7:$Q$9999,$H277,[2]nominal!$AW$7:$AW$9999,$AC$4)</f>
        <v>0</v>
      </c>
      <c r="AD277" s="21">
        <f>COUNTIFS([2]nominal!$Q$7:$Q$9999,$H277,[2]nominal!$AZ$7:$AZ$9999,$AD$4)</f>
        <v>0</v>
      </c>
      <c r="AE277" s="8">
        <f>COUNTIFS([2]nominal!$Q$7:$Q$9999,$H277,[2]nominal!$AO$7:$AO$9999,$AE$4)</f>
        <v>0</v>
      </c>
      <c r="AF277" s="8">
        <f>COUNTIFS([2]nominal!$Q$7:$Q$9999,$H277,[2]nominal!$AT$7:$AT$9999,$AF$4)</f>
        <v>0</v>
      </c>
      <c r="AG277" s="21">
        <f>COUNTIFS([2]nominal!$Q$7:$Q$9999,$H277,[2]nominal!$DH$7:$DH$9999,$AG$4)</f>
        <v>0</v>
      </c>
      <c r="AH277" s="21">
        <f>COUNTIFS([2]nominal!$Q$7:$Q$9999,$H277,[2]nominal!$CN$7:$CN$9999,$AH$4)</f>
        <v>0</v>
      </c>
      <c r="AI277" s="21">
        <f>COUNTIFS([2]nominal!$Q$7:$Q$9999,$H277,[2]nominal!$CN$7:$CN$9999,$AI$4)</f>
        <v>0</v>
      </c>
      <c r="AJ277" s="21">
        <f>COUNTIFS([2]nominal!$Q$7:$Q$9999,$H277,[2]nominal!$CN$7:$CN$9999,$AJ$4)</f>
        <v>0</v>
      </c>
      <c r="AK277" s="21">
        <f>COUNTIFS([2]nominal!$Q$7:$Q$9999,$H277,[2]nominal!$CN$7:$CN$9999,$AK$4)</f>
        <v>0</v>
      </c>
      <c r="AL277" s="21">
        <f>COUNTIFS([2]nominal!$Q$7:$Q$9999,$H277,[2]nominal!$CO$7:$CO$9999,$AL$4)</f>
        <v>0</v>
      </c>
      <c r="AM277" s="21">
        <f>COUNTIFS([2]nominal!$Q$7:$Q$9999,$H277,[2]nominal!$CO$7:$CO$9999,$AM$4)</f>
        <v>0</v>
      </c>
      <c r="AN277" s="21">
        <f>COUNTIFS([2]nominal!$Q$7:$Q$9999,$H277,[2]nominal!$CO$7:$CO$9999,$AN$4)</f>
        <v>0</v>
      </c>
      <c r="AO277" s="21">
        <f>COUNTIFS([2]nominal!$Q$7:$Q$9999,$H277,[2]nominal!$DE$7:$DE$9999,$AO$4)</f>
        <v>0</v>
      </c>
      <c r="AP277" s="21">
        <f>COUNTIFS([2]nominal!$Q$7:$Q$9999,$H277,[2]nominal!$DE$7:$DE$9999,$AP$4)</f>
        <v>0</v>
      </c>
      <c r="AQ277" s="21">
        <f>COUNTIFS([2]nominal!$Q$7:$Q$9999,$H277,[2]nominal!$DE$7:$DE$9999,$AQ$4)</f>
        <v>0</v>
      </c>
      <c r="AR277" s="21">
        <f>COUNTIFS([2]nominal!$Q$7:$Q$9999,$H277,[2]nominal!$DQ$7:$DQ$9999,$AR$4)</f>
        <v>0</v>
      </c>
      <c r="AS277" s="21">
        <f>COUNTIFS([2]nominal!$Q$7:$Q$9999,$H277,[2]nominal!$DQ$7:$DQ$9999,$AS$4)</f>
        <v>0</v>
      </c>
      <c r="AT277" s="21">
        <f>COUNTIFS([2]nominal!$Q$7:$Q$9999,$H277,[2]nominal!$DQ$7:$DQ$9999,$AT$4)</f>
        <v>0</v>
      </c>
      <c r="AU277" s="21">
        <f>COUNTIFS([2]nominal!$Q$7:$Q$9999,$H277,[2]nominal!$DL$7:$DL$9999,$AU$4)</f>
        <v>0</v>
      </c>
      <c r="AV277" s="21">
        <f>COUNTIFS([2]nominal!$Q$7:$Q$9999,$H277,[2]nominal!$DL$7:$DL$9999,$AV$4)</f>
        <v>0</v>
      </c>
      <c r="AW277" s="21">
        <f>COUNTIFS([2]nominal!$Q$7:$Q$9999,$H277,[2]nominal!$DL$7:$DL$9999,$AW$4)</f>
        <v>0</v>
      </c>
      <c r="AX277" s="21">
        <f>COUNTIFS([2]nominal!$Q$7:$Q$9999,$H277,[2]nominal!$DL$7:$DL$9999,$AX$4)</f>
        <v>0</v>
      </c>
      <c r="AY277" s="21">
        <f>COUNTIFS([2]nominal!$Q$7:$Q$9999,$H277,[2]nominal!$DL$7:$DL$9999,$AY$4)</f>
        <v>0</v>
      </c>
      <c r="AZ277" s="21">
        <f>COUNTIFS([2]nominal!$Q$7:$Q$9999,$H277,[2]nominal!$DL$7:$DL$9999,$AZ$4)</f>
        <v>0</v>
      </c>
      <c r="BA277" s="21">
        <f>COUNTIFS([2]nominal!$Q$7:$Q$9999,$H277,[2]nominal!$DO$7:$DO$9999,$BA$4)</f>
        <v>0</v>
      </c>
      <c r="BB277" s="21">
        <f>COUNTIFS([2]nominal!$Q$7:$Q$9999,$H277,[2]nominal!$ES$7:$ES$9999,$BB$4)</f>
        <v>0</v>
      </c>
      <c r="BC277" s="11"/>
    </row>
    <row r="278" spans="1:55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f>IFERROR(VLOOKUP(H278,[1]NroPctesXeess!$E$3:$G$9999,3,FALSE),0)</f>
        <v>0</v>
      </c>
      <c r="K278" s="8">
        <f>COUNTIFS([2]nominal!$Q$7:$Q$9999,H278)</f>
        <v>0</v>
      </c>
      <c r="L278" s="8">
        <f>COUNTIFS([3]nominal!$Q$7:$Q$999,H278)</f>
        <v>0</v>
      </c>
      <c r="M278" s="8">
        <f>COUNTIFS([2]nominal!$Q$7:$Q$9999,$H278,[2]nominal!$J$7:$J$9999,"&lt;6")</f>
        <v>0</v>
      </c>
      <c r="N278" s="8">
        <f>COUNTIFS([2]nominal!$Q$7:$Q$9999,$H278,[2]nominal!$J$7:$J$9999,"&gt;5",[2]nominal!$J$7:$J$9999,"&lt;12")</f>
        <v>0</v>
      </c>
      <c r="O278" s="8">
        <f>COUNTIFS([2]nominal!$Q$7:$Q$9999,$H278,[2]nominal!$J$7:$J$9999,"&gt;11",[2]nominal!$J$7:$J$9999,"&lt;18")</f>
        <v>0</v>
      </c>
      <c r="P278" s="8">
        <f>COUNTIFS([2]nominal!$Q$7:$Q$9999,$H278,[2]nominal!$J$7:$J$9999,"&gt;17",[2]nominal!$J$7:$J$9999,"&lt;30")</f>
        <v>0</v>
      </c>
      <c r="Q278" s="8">
        <f>COUNTIFS([2]nominal!$Q$7:$Q$9999,$H278,[2]nominal!$J$7:$J$9999,"&gt;29",[2]nominal!$J$7:$J$9999,"&lt;60")</f>
        <v>0</v>
      </c>
      <c r="R278" s="8">
        <f>COUNTIFS([2]nominal!$Q$7:$Q$9999,$H278,[2]nominal!$J$7:$J$9999,"&gt;59")</f>
        <v>0</v>
      </c>
      <c r="S278" s="8">
        <f>COUNTIFS([2]nominal!$Q$7:$Q$9999,$H278,[2]nominal!$AH$7:$AH$9999,$S$4)</f>
        <v>0</v>
      </c>
      <c r="T278" s="21">
        <f>COUNTIFS([2]nominal!$Q$7:$Q$9999,$H278,[2]nominal!$AH$7:$AH$9999,$T$4)</f>
        <v>0</v>
      </c>
      <c r="U278" s="21">
        <f>COUNTIFS([2]nominal!$Q$7:$Q$9999,$H278,[2]nominal!$AH$7:$AH$9999,$U$4)</f>
        <v>0</v>
      </c>
      <c r="V278" s="21">
        <f>COUNTIFS([2]nominal!$Q$7:$Q$9999,$H278,[2]nominal!$AH$7:$AH$9999,$V$4)</f>
        <v>0</v>
      </c>
      <c r="W278" s="21">
        <f>COUNTIFS([2]nominal!$Q$7:$Q$9999,$H278,[2]nominal!$AH$7:$AH$9999,$W$4)</f>
        <v>0</v>
      </c>
      <c r="X278" s="8">
        <f>COUNTIFS([2]nominal!$Q$7:$Q$9999,$H278,[2]nominal!$AF$7:$AF$9999,$X$4)</f>
        <v>0</v>
      </c>
      <c r="Y278" s="21">
        <f>COUNTIFS([2]nominal!$Q$7:$Q$9999,$H278,[2]nominal!$AF$7:$AF$9999,$Y$4)</f>
        <v>0</v>
      </c>
      <c r="Z278" s="21">
        <f>COUNTIFS([2]nominal!$Q$7:$Q$9999,$H278,[2]nominal!$AK$7:$AK$9999,$Z$4)</f>
        <v>0</v>
      </c>
      <c r="AA278" s="21">
        <f>COUNTIFS([2]nominal!$Q$7:$Q$9999,$H278,[2]nominal!$AK$7:$AK$9999,$AA$4)</f>
        <v>0</v>
      </c>
      <c r="AB278" s="21">
        <f>COUNTIFS([2]nominal!$Q$7:$Q$9999,$H278,[2]nominal!$AK$7:$AK$9999,$AB$4)</f>
        <v>0</v>
      </c>
      <c r="AC278" s="21">
        <f>COUNTIFS([2]nominal!$Q$7:$Q$9999,$H278,[2]nominal!$AW$7:$AW$9999,$AC$4)</f>
        <v>0</v>
      </c>
      <c r="AD278" s="21">
        <f>COUNTIFS([2]nominal!$Q$7:$Q$9999,$H278,[2]nominal!$AZ$7:$AZ$9999,$AD$4)</f>
        <v>0</v>
      </c>
      <c r="AE278" s="8">
        <f>COUNTIFS([2]nominal!$Q$7:$Q$9999,$H278,[2]nominal!$AO$7:$AO$9999,$AE$4)</f>
        <v>0</v>
      </c>
      <c r="AF278" s="8">
        <f>COUNTIFS([2]nominal!$Q$7:$Q$9999,$H278,[2]nominal!$AT$7:$AT$9999,$AF$4)</f>
        <v>0</v>
      </c>
      <c r="AG278" s="21">
        <f>COUNTIFS([2]nominal!$Q$7:$Q$9999,$H278,[2]nominal!$DH$7:$DH$9999,$AG$4)</f>
        <v>0</v>
      </c>
      <c r="AH278" s="21">
        <f>COUNTIFS([2]nominal!$Q$7:$Q$9999,$H278,[2]nominal!$CN$7:$CN$9999,$AH$4)</f>
        <v>0</v>
      </c>
      <c r="AI278" s="21">
        <f>COUNTIFS([2]nominal!$Q$7:$Q$9999,$H278,[2]nominal!$CN$7:$CN$9999,$AI$4)</f>
        <v>0</v>
      </c>
      <c r="AJ278" s="21">
        <f>COUNTIFS([2]nominal!$Q$7:$Q$9999,$H278,[2]nominal!$CN$7:$CN$9999,$AJ$4)</f>
        <v>0</v>
      </c>
      <c r="AK278" s="21">
        <f>COUNTIFS([2]nominal!$Q$7:$Q$9999,$H278,[2]nominal!$CN$7:$CN$9999,$AK$4)</f>
        <v>0</v>
      </c>
      <c r="AL278" s="21">
        <f>COUNTIFS([2]nominal!$Q$7:$Q$9999,$H278,[2]nominal!$CO$7:$CO$9999,$AL$4)</f>
        <v>0</v>
      </c>
      <c r="AM278" s="21">
        <f>COUNTIFS([2]nominal!$Q$7:$Q$9999,$H278,[2]nominal!$CO$7:$CO$9999,$AM$4)</f>
        <v>0</v>
      </c>
      <c r="AN278" s="21">
        <f>COUNTIFS([2]nominal!$Q$7:$Q$9999,$H278,[2]nominal!$CO$7:$CO$9999,$AN$4)</f>
        <v>0</v>
      </c>
      <c r="AO278" s="21">
        <f>COUNTIFS([2]nominal!$Q$7:$Q$9999,$H278,[2]nominal!$DE$7:$DE$9999,$AO$4)</f>
        <v>0</v>
      </c>
      <c r="AP278" s="21">
        <f>COUNTIFS([2]nominal!$Q$7:$Q$9999,$H278,[2]nominal!$DE$7:$DE$9999,$AP$4)</f>
        <v>0</v>
      </c>
      <c r="AQ278" s="21">
        <f>COUNTIFS([2]nominal!$Q$7:$Q$9999,$H278,[2]nominal!$DE$7:$DE$9999,$AQ$4)</f>
        <v>0</v>
      </c>
      <c r="AR278" s="21">
        <f>COUNTIFS([2]nominal!$Q$7:$Q$9999,$H278,[2]nominal!$DQ$7:$DQ$9999,$AR$4)</f>
        <v>0</v>
      </c>
      <c r="AS278" s="21">
        <f>COUNTIFS([2]nominal!$Q$7:$Q$9999,$H278,[2]nominal!$DQ$7:$DQ$9999,$AS$4)</f>
        <v>0</v>
      </c>
      <c r="AT278" s="21">
        <f>COUNTIFS([2]nominal!$Q$7:$Q$9999,$H278,[2]nominal!$DQ$7:$DQ$9999,$AT$4)</f>
        <v>0</v>
      </c>
      <c r="AU278" s="21">
        <f>COUNTIFS([2]nominal!$Q$7:$Q$9999,$H278,[2]nominal!$DL$7:$DL$9999,$AU$4)</f>
        <v>0</v>
      </c>
      <c r="AV278" s="21">
        <f>COUNTIFS([2]nominal!$Q$7:$Q$9999,$H278,[2]nominal!$DL$7:$DL$9999,$AV$4)</f>
        <v>0</v>
      </c>
      <c r="AW278" s="21">
        <f>COUNTIFS([2]nominal!$Q$7:$Q$9999,$H278,[2]nominal!$DL$7:$DL$9999,$AW$4)</f>
        <v>0</v>
      </c>
      <c r="AX278" s="21">
        <f>COUNTIFS([2]nominal!$Q$7:$Q$9999,$H278,[2]nominal!$DL$7:$DL$9999,$AX$4)</f>
        <v>0</v>
      </c>
      <c r="AY278" s="21">
        <f>COUNTIFS([2]nominal!$Q$7:$Q$9999,$H278,[2]nominal!$DL$7:$DL$9999,$AY$4)</f>
        <v>0</v>
      </c>
      <c r="AZ278" s="21">
        <f>COUNTIFS([2]nominal!$Q$7:$Q$9999,$H278,[2]nominal!$DL$7:$DL$9999,$AZ$4)</f>
        <v>0</v>
      </c>
      <c r="BA278" s="21">
        <f>COUNTIFS([2]nominal!$Q$7:$Q$9999,$H278,[2]nominal!$DO$7:$DO$9999,$BA$4)</f>
        <v>0</v>
      </c>
      <c r="BB278" s="21">
        <f>COUNTIFS([2]nominal!$Q$7:$Q$9999,$H278,[2]nominal!$ES$7:$ES$9999,$BB$4)</f>
        <v>0</v>
      </c>
      <c r="BC278" s="11"/>
    </row>
    <row r="279" spans="1:55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f>IFERROR(VLOOKUP(H279,[1]NroPctesXeess!$E$3:$G$9999,3,FALSE),0)</f>
        <v>0</v>
      </c>
      <c r="K279" s="8">
        <f>COUNTIFS([2]nominal!$Q$7:$Q$9999,H279)</f>
        <v>0</v>
      </c>
      <c r="L279" s="8">
        <f>COUNTIFS([3]nominal!$Q$7:$Q$999,H279)</f>
        <v>0</v>
      </c>
      <c r="M279" s="8">
        <f>COUNTIFS([2]nominal!$Q$7:$Q$9999,$H279,[2]nominal!$J$7:$J$9999,"&lt;6")</f>
        <v>0</v>
      </c>
      <c r="N279" s="8">
        <f>COUNTIFS([2]nominal!$Q$7:$Q$9999,$H279,[2]nominal!$J$7:$J$9999,"&gt;5",[2]nominal!$J$7:$J$9999,"&lt;12")</f>
        <v>0</v>
      </c>
      <c r="O279" s="8">
        <f>COUNTIFS([2]nominal!$Q$7:$Q$9999,$H279,[2]nominal!$J$7:$J$9999,"&gt;11",[2]nominal!$J$7:$J$9999,"&lt;18")</f>
        <v>0</v>
      </c>
      <c r="P279" s="8">
        <f>COUNTIFS([2]nominal!$Q$7:$Q$9999,$H279,[2]nominal!$J$7:$J$9999,"&gt;17",[2]nominal!$J$7:$J$9999,"&lt;30")</f>
        <v>0</v>
      </c>
      <c r="Q279" s="8">
        <f>COUNTIFS([2]nominal!$Q$7:$Q$9999,$H279,[2]nominal!$J$7:$J$9999,"&gt;29",[2]nominal!$J$7:$J$9999,"&lt;60")</f>
        <v>0</v>
      </c>
      <c r="R279" s="8">
        <f>COUNTIFS([2]nominal!$Q$7:$Q$9999,$H279,[2]nominal!$J$7:$J$9999,"&gt;59")</f>
        <v>0</v>
      </c>
      <c r="S279" s="8">
        <f>COUNTIFS([2]nominal!$Q$7:$Q$9999,$H279,[2]nominal!$AH$7:$AH$9999,$S$4)</f>
        <v>0</v>
      </c>
      <c r="T279" s="21">
        <f>COUNTIFS([2]nominal!$Q$7:$Q$9999,$H279,[2]nominal!$AH$7:$AH$9999,$T$4)</f>
        <v>0</v>
      </c>
      <c r="U279" s="21">
        <f>COUNTIFS([2]nominal!$Q$7:$Q$9999,$H279,[2]nominal!$AH$7:$AH$9999,$U$4)</f>
        <v>0</v>
      </c>
      <c r="V279" s="21">
        <f>COUNTIFS([2]nominal!$Q$7:$Q$9999,$H279,[2]nominal!$AH$7:$AH$9999,$V$4)</f>
        <v>0</v>
      </c>
      <c r="W279" s="21">
        <f>COUNTIFS([2]nominal!$Q$7:$Q$9999,$H279,[2]nominal!$AH$7:$AH$9999,$W$4)</f>
        <v>0</v>
      </c>
      <c r="X279" s="8">
        <f>COUNTIFS([2]nominal!$Q$7:$Q$9999,$H279,[2]nominal!$AF$7:$AF$9999,$X$4)</f>
        <v>0</v>
      </c>
      <c r="Y279" s="21">
        <f>COUNTIFS([2]nominal!$Q$7:$Q$9999,$H279,[2]nominal!$AF$7:$AF$9999,$Y$4)</f>
        <v>0</v>
      </c>
      <c r="Z279" s="21">
        <f>COUNTIFS([2]nominal!$Q$7:$Q$9999,$H279,[2]nominal!$AK$7:$AK$9999,$Z$4)</f>
        <v>0</v>
      </c>
      <c r="AA279" s="21">
        <f>COUNTIFS([2]nominal!$Q$7:$Q$9999,$H279,[2]nominal!$AK$7:$AK$9999,$AA$4)</f>
        <v>0</v>
      </c>
      <c r="AB279" s="21">
        <f>COUNTIFS([2]nominal!$Q$7:$Q$9999,$H279,[2]nominal!$AK$7:$AK$9999,$AB$4)</f>
        <v>0</v>
      </c>
      <c r="AC279" s="21">
        <f>COUNTIFS([2]nominal!$Q$7:$Q$9999,$H279,[2]nominal!$AW$7:$AW$9999,$AC$4)</f>
        <v>0</v>
      </c>
      <c r="AD279" s="21">
        <f>COUNTIFS([2]nominal!$Q$7:$Q$9999,$H279,[2]nominal!$AZ$7:$AZ$9999,$AD$4)</f>
        <v>0</v>
      </c>
      <c r="AE279" s="8">
        <f>COUNTIFS([2]nominal!$Q$7:$Q$9999,$H279,[2]nominal!$AO$7:$AO$9999,$AE$4)</f>
        <v>0</v>
      </c>
      <c r="AF279" s="8">
        <f>COUNTIFS([2]nominal!$Q$7:$Q$9999,$H279,[2]nominal!$AT$7:$AT$9999,$AF$4)</f>
        <v>0</v>
      </c>
      <c r="AG279" s="21">
        <f>COUNTIFS([2]nominal!$Q$7:$Q$9999,$H279,[2]nominal!$DH$7:$DH$9999,$AG$4)</f>
        <v>0</v>
      </c>
      <c r="AH279" s="21">
        <f>COUNTIFS([2]nominal!$Q$7:$Q$9999,$H279,[2]nominal!$CN$7:$CN$9999,$AH$4)</f>
        <v>0</v>
      </c>
      <c r="AI279" s="21">
        <f>COUNTIFS([2]nominal!$Q$7:$Q$9999,$H279,[2]nominal!$CN$7:$CN$9999,$AI$4)</f>
        <v>0</v>
      </c>
      <c r="AJ279" s="21">
        <f>COUNTIFS([2]nominal!$Q$7:$Q$9999,$H279,[2]nominal!$CN$7:$CN$9999,$AJ$4)</f>
        <v>0</v>
      </c>
      <c r="AK279" s="21">
        <f>COUNTIFS([2]nominal!$Q$7:$Q$9999,$H279,[2]nominal!$CN$7:$CN$9999,$AK$4)</f>
        <v>0</v>
      </c>
      <c r="AL279" s="21">
        <f>COUNTIFS([2]nominal!$Q$7:$Q$9999,$H279,[2]nominal!$CO$7:$CO$9999,$AL$4)</f>
        <v>0</v>
      </c>
      <c r="AM279" s="21">
        <f>COUNTIFS([2]nominal!$Q$7:$Q$9999,$H279,[2]nominal!$CO$7:$CO$9999,$AM$4)</f>
        <v>0</v>
      </c>
      <c r="AN279" s="21">
        <f>COUNTIFS([2]nominal!$Q$7:$Q$9999,$H279,[2]nominal!$CO$7:$CO$9999,$AN$4)</f>
        <v>0</v>
      </c>
      <c r="AO279" s="21">
        <f>COUNTIFS([2]nominal!$Q$7:$Q$9999,$H279,[2]nominal!$DE$7:$DE$9999,$AO$4)</f>
        <v>0</v>
      </c>
      <c r="AP279" s="21">
        <f>COUNTIFS([2]nominal!$Q$7:$Q$9999,$H279,[2]nominal!$DE$7:$DE$9999,$AP$4)</f>
        <v>0</v>
      </c>
      <c r="AQ279" s="21">
        <f>COUNTIFS([2]nominal!$Q$7:$Q$9999,$H279,[2]nominal!$DE$7:$DE$9999,$AQ$4)</f>
        <v>0</v>
      </c>
      <c r="AR279" s="21">
        <f>COUNTIFS([2]nominal!$Q$7:$Q$9999,$H279,[2]nominal!$DQ$7:$DQ$9999,$AR$4)</f>
        <v>0</v>
      </c>
      <c r="AS279" s="21">
        <f>COUNTIFS([2]nominal!$Q$7:$Q$9999,$H279,[2]nominal!$DQ$7:$DQ$9999,$AS$4)</f>
        <v>0</v>
      </c>
      <c r="AT279" s="21">
        <f>COUNTIFS([2]nominal!$Q$7:$Q$9999,$H279,[2]nominal!$DQ$7:$DQ$9999,$AT$4)</f>
        <v>0</v>
      </c>
      <c r="AU279" s="21">
        <f>COUNTIFS([2]nominal!$Q$7:$Q$9999,$H279,[2]nominal!$DL$7:$DL$9999,$AU$4)</f>
        <v>0</v>
      </c>
      <c r="AV279" s="21">
        <f>COUNTIFS([2]nominal!$Q$7:$Q$9999,$H279,[2]nominal!$DL$7:$DL$9999,$AV$4)</f>
        <v>0</v>
      </c>
      <c r="AW279" s="21">
        <f>COUNTIFS([2]nominal!$Q$7:$Q$9999,$H279,[2]nominal!$DL$7:$DL$9999,$AW$4)</f>
        <v>0</v>
      </c>
      <c r="AX279" s="21">
        <f>COUNTIFS([2]nominal!$Q$7:$Q$9999,$H279,[2]nominal!$DL$7:$DL$9999,$AX$4)</f>
        <v>0</v>
      </c>
      <c r="AY279" s="21">
        <f>COUNTIFS([2]nominal!$Q$7:$Q$9999,$H279,[2]nominal!$DL$7:$DL$9999,$AY$4)</f>
        <v>0</v>
      </c>
      <c r="AZ279" s="21">
        <f>COUNTIFS([2]nominal!$Q$7:$Q$9999,$H279,[2]nominal!$DL$7:$DL$9999,$AZ$4)</f>
        <v>0</v>
      </c>
      <c r="BA279" s="21">
        <f>COUNTIFS([2]nominal!$Q$7:$Q$9999,$H279,[2]nominal!$DO$7:$DO$9999,$BA$4)</f>
        <v>0</v>
      </c>
      <c r="BB279" s="21">
        <f>COUNTIFS([2]nominal!$Q$7:$Q$9999,$H279,[2]nominal!$ES$7:$ES$9999,$BB$4)</f>
        <v>0</v>
      </c>
      <c r="BC279" s="11"/>
    </row>
    <row r="280" spans="1:55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f>IFERROR(VLOOKUP(H280,[1]NroPctesXeess!$E$3:$G$9999,3,FALSE),0)</f>
        <v>0</v>
      </c>
      <c r="K280" s="8">
        <f>COUNTIFS([2]nominal!$Q$7:$Q$9999,H280)</f>
        <v>0</v>
      </c>
      <c r="L280" s="8">
        <f>COUNTIFS([3]nominal!$Q$7:$Q$999,H280)</f>
        <v>0</v>
      </c>
      <c r="M280" s="8">
        <f>COUNTIFS([2]nominal!$Q$7:$Q$9999,$H280,[2]nominal!$J$7:$J$9999,"&lt;6")</f>
        <v>0</v>
      </c>
      <c r="N280" s="8">
        <f>COUNTIFS([2]nominal!$Q$7:$Q$9999,$H280,[2]nominal!$J$7:$J$9999,"&gt;5",[2]nominal!$J$7:$J$9999,"&lt;12")</f>
        <v>0</v>
      </c>
      <c r="O280" s="8">
        <f>COUNTIFS([2]nominal!$Q$7:$Q$9999,$H280,[2]nominal!$J$7:$J$9999,"&gt;11",[2]nominal!$J$7:$J$9999,"&lt;18")</f>
        <v>0</v>
      </c>
      <c r="P280" s="8">
        <f>COUNTIFS([2]nominal!$Q$7:$Q$9999,$H280,[2]nominal!$J$7:$J$9999,"&gt;17",[2]nominal!$J$7:$J$9999,"&lt;30")</f>
        <v>0</v>
      </c>
      <c r="Q280" s="8">
        <f>COUNTIFS([2]nominal!$Q$7:$Q$9999,$H280,[2]nominal!$J$7:$J$9999,"&gt;29",[2]nominal!$J$7:$J$9999,"&lt;60")</f>
        <v>0</v>
      </c>
      <c r="R280" s="8">
        <f>COUNTIFS([2]nominal!$Q$7:$Q$9999,$H280,[2]nominal!$J$7:$J$9999,"&gt;59")</f>
        <v>0</v>
      </c>
      <c r="S280" s="8">
        <f>COUNTIFS([2]nominal!$Q$7:$Q$9999,$H280,[2]nominal!$AH$7:$AH$9999,$S$4)</f>
        <v>0</v>
      </c>
      <c r="T280" s="21">
        <f>COUNTIFS([2]nominal!$Q$7:$Q$9999,$H280,[2]nominal!$AH$7:$AH$9999,$T$4)</f>
        <v>0</v>
      </c>
      <c r="U280" s="21">
        <f>COUNTIFS([2]nominal!$Q$7:$Q$9999,$H280,[2]nominal!$AH$7:$AH$9999,$U$4)</f>
        <v>0</v>
      </c>
      <c r="V280" s="21">
        <f>COUNTIFS([2]nominal!$Q$7:$Q$9999,$H280,[2]nominal!$AH$7:$AH$9999,$V$4)</f>
        <v>0</v>
      </c>
      <c r="W280" s="21">
        <f>COUNTIFS([2]nominal!$Q$7:$Q$9999,$H280,[2]nominal!$AH$7:$AH$9999,$W$4)</f>
        <v>0</v>
      </c>
      <c r="X280" s="8">
        <f>COUNTIFS([2]nominal!$Q$7:$Q$9999,$H280,[2]nominal!$AF$7:$AF$9999,$X$4)</f>
        <v>0</v>
      </c>
      <c r="Y280" s="21">
        <f>COUNTIFS([2]nominal!$Q$7:$Q$9999,$H280,[2]nominal!$AF$7:$AF$9999,$Y$4)</f>
        <v>0</v>
      </c>
      <c r="Z280" s="21">
        <f>COUNTIFS([2]nominal!$Q$7:$Q$9999,$H280,[2]nominal!$AK$7:$AK$9999,$Z$4)</f>
        <v>0</v>
      </c>
      <c r="AA280" s="21">
        <f>COUNTIFS([2]nominal!$Q$7:$Q$9999,$H280,[2]nominal!$AK$7:$AK$9999,$AA$4)</f>
        <v>0</v>
      </c>
      <c r="AB280" s="21">
        <f>COUNTIFS([2]nominal!$Q$7:$Q$9999,$H280,[2]nominal!$AK$7:$AK$9999,$AB$4)</f>
        <v>0</v>
      </c>
      <c r="AC280" s="21">
        <f>COUNTIFS([2]nominal!$Q$7:$Q$9999,$H280,[2]nominal!$AW$7:$AW$9999,$AC$4)</f>
        <v>0</v>
      </c>
      <c r="AD280" s="21">
        <f>COUNTIFS([2]nominal!$Q$7:$Q$9999,$H280,[2]nominal!$AZ$7:$AZ$9999,$AD$4)</f>
        <v>0</v>
      </c>
      <c r="AE280" s="8">
        <f>COUNTIFS([2]nominal!$Q$7:$Q$9999,$H280,[2]nominal!$AO$7:$AO$9999,$AE$4)</f>
        <v>0</v>
      </c>
      <c r="AF280" s="8">
        <f>COUNTIFS([2]nominal!$Q$7:$Q$9999,$H280,[2]nominal!$AT$7:$AT$9999,$AF$4)</f>
        <v>0</v>
      </c>
      <c r="AG280" s="21">
        <f>COUNTIFS([2]nominal!$Q$7:$Q$9999,$H280,[2]nominal!$DH$7:$DH$9999,$AG$4)</f>
        <v>0</v>
      </c>
      <c r="AH280" s="21">
        <f>COUNTIFS([2]nominal!$Q$7:$Q$9999,$H280,[2]nominal!$CN$7:$CN$9999,$AH$4)</f>
        <v>0</v>
      </c>
      <c r="AI280" s="21">
        <f>COUNTIFS([2]nominal!$Q$7:$Q$9999,$H280,[2]nominal!$CN$7:$CN$9999,$AI$4)</f>
        <v>0</v>
      </c>
      <c r="AJ280" s="21">
        <f>COUNTIFS([2]nominal!$Q$7:$Q$9999,$H280,[2]nominal!$CN$7:$CN$9999,$AJ$4)</f>
        <v>0</v>
      </c>
      <c r="AK280" s="21">
        <f>COUNTIFS([2]nominal!$Q$7:$Q$9999,$H280,[2]nominal!$CN$7:$CN$9999,$AK$4)</f>
        <v>0</v>
      </c>
      <c r="AL280" s="21">
        <f>COUNTIFS([2]nominal!$Q$7:$Q$9999,$H280,[2]nominal!$CO$7:$CO$9999,$AL$4)</f>
        <v>0</v>
      </c>
      <c r="AM280" s="21">
        <f>COUNTIFS([2]nominal!$Q$7:$Q$9999,$H280,[2]nominal!$CO$7:$CO$9999,$AM$4)</f>
        <v>0</v>
      </c>
      <c r="AN280" s="21">
        <f>COUNTIFS([2]nominal!$Q$7:$Q$9999,$H280,[2]nominal!$CO$7:$CO$9999,$AN$4)</f>
        <v>0</v>
      </c>
      <c r="AO280" s="21">
        <f>COUNTIFS([2]nominal!$Q$7:$Q$9999,$H280,[2]nominal!$DE$7:$DE$9999,$AO$4)</f>
        <v>0</v>
      </c>
      <c r="AP280" s="21">
        <f>COUNTIFS([2]nominal!$Q$7:$Q$9999,$H280,[2]nominal!$DE$7:$DE$9999,$AP$4)</f>
        <v>0</v>
      </c>
      <c r="AQ280" s="21">
        <f>COUNTIFS([2]nominal!$Q$7:$Q$9999,$H280,[2]nominal!$DE$7:$DE$9999,$AQ$4)</f>
        <v>0</v>
      </c>
      <c r="AR280" s="21">
        <f>COUNTIFS([2]nominal!$Q$7:$Q$9999,$H280,[2]nominal!$DQ$7:$DQ$9999,$AR$4)</f>
        <v>0</v>
      </c>
      <c r="AS280" s="21">
        <f>COUNTIFS([2]nominal!$Q$7:$Q$9999,$H280,[2]nominal!$DQ$7:$DQ$9999,$AS$4)</f>
        <v>0</v>
      </c>
      <c r="AT280" s="21">
        <f>COUNTIFS([2]nominal!$Q$7:$Q$9999,$H280,[2]nominal!$DQ$7:$DQ$9999,$AT$4)</f>
        <v>0</v>
      </c>
      <c r="AU280" s="21">
        <f>COUNTIFS([2]nominal!$Q$7:$Q$9999,$H280,[2]nominal!$DL$7:$DL$9999,$AU$4)</f>
        <v>0</v>
      </c>
      <c r="AV280" s="21">
        <f>COUNTIFS([2]nominal!$Q$7:$Q$9999,$H280,[2]nominal!$DL$7:$DL$9999,$AV$4)</f>
        <v>0</v>
      </c>
      <c r="AW280" s="21">
        <f>COUNTIFS([2]nominal!$Q$7:$Q$9999,$H280,[2]nominal!$DL$7:$DL$9999,$AW$4)</f>
        <v>0</v>
      </c>
      <c r="AX280" s="21">
        <f>COUNTIFS([2]nominal!$Q$7:$Q$9999,$H280,[2]nominal!$DL$7:$DL$9999,$AX$4)</f>
        <v>0</v>
      </c>
      <c r="AY280" s="21">
        <f>COUNTIFS([2]nominal!$Q$7:$Q$9999,$H280,[2]nominal!$DL$7:$DL$9999,$AY$4)</f>
        <v>0</v>
      </c>
      <c r="AZ280" s="21">
        <f>COUNTIFS([2]nominal!$Q$7:$Q$9999,$H280,[2]nominal!$DL$7:$DL$9999,$AZ$4)</f>
        <v>0</v>
      </c>
      <c r="BA280" s="21">
        <f>COUNTIFS([2]nominal!$Q$7:$Q$9999,$H280,[2]nominal!$DO$7:$DO$9999,$BA$4)</f>
        <v>0</v>
      </c>
      <c r="BB280" s="21">
        <f>COUNTIFS([2]nominal!$Q$7:$Q$9999,$H280,[2]nominal!$ES$7:$ES$9999,$BB$4)</f>
        <v>0</v>
      </c>
      <c r="BC280" s="11"/>
    </row>
    <row r="281" spans="1:55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f>IFERROR(VLOOKUP(H281,[1]NroPctesXeess!$E$3:$G$9999,3,FALSE),0)</f>
        <v>0</v>
      </c>
      <c r="K281" s="8">
        <f>COUNTIFS([2]nominal!$Q$7:$Q$9999,H281)</f>
        <v>0</v>
      </c>
      <c r="L281" s="8">
        <f>COUNTIFS([3]nominal!$Q$7:$Q$999,H281)</f>
        <v>0</v>
      </c>
      <c r="M281" s="8">
        <f>COUNTIFS([2]nominal!$Q$7:$Q$9999,$H281,[2]nominal!$J$7:$J$9999,"&lt;6")</f>
        <v>0</v>
      </c>
      <c r="N281" s="8">
        <f>COUNTIFS([2]nominal!$Q$7:$Q$9999,$H281,[2]nominal!$J$7:$J$9999,"&gt;5",[2]nominal!$J$7:$J$9999,"&lt;12")</f>
        <v>0</v>
      </c>
      <c r="O281" s="8">
        <f>COUNTIFS([2]nominal!$Q$7:$Q$9999,$H281,[2]nominal!$J$7:$J$9999,"&gt;11",[2]nominal!$J$7:$J$9999,"&lt;18")</f>
        <v>0</v>
      </c>
      <c r="P281" s="8">
        <f>COUNTIFS([2]nominal!$Q$7:$Q$9999,$H281,[2]nominal!$J$7:$J$9999,"&gt;17",[2]nominal!$J$7:$J$9999,"&lt;30")</f>
        <v>0</v>
      </c>
      <c r="Q281" s="8">
        <f>COUNTIFS([2]nominal!$Q$7:$Q$9999,$H281,[2]nominal!$J$7:$J$9999,"&gt;29",[2]nominal!$J$7:$J$9999,"&lt;60")</f>
        <v>0</v>
      </c>
      <c r="R281" s="8">
        <f>COUNTIFS([2]nominal!$Q$7:$Q$9999,$H281,[2]nominal!$J$7:$J$9999,"&gt;59")</f>
        <v>0</v>
      </c>
      <c r="S281" s="8">
        <f>COUNTIFS([2]nominal!$Q$7:$Q$9999,$H281,[2]nominal!$AH$7:$AH$9999,$S$4)</f>
        <v>0</v>
      </c>
      <c r="T281" s="21">
        <f>COUNTIFS([2]nominal!$Q$7:$Q$9999,$H281,[2]nominal!$AH$7:$AH$9999,$T$4)</f>
        <v>0</v>
      </c>
      <c r="U281" s="21">
        <f>COUNTIFS([2]nominal!$Q$7:$Q$9999,$H281,[2]nominal!$AH$7:$AH$9999,$U$4)</f>
        <v>0</v>
      </c>
      <c r="V281" s="21">
        <f>COUNTIFS([2]nominal!$Q$7:$Q$9999,$H281,[2]nominal!$AH$7:$AH$9999,$V$4)</f>
        <v>0</v>
      </c>
      <c r="W281" s="21">
        <f>COUNTIFS([2]nominal!$Q$7:$Q$9999,$H281,[2]nominal!$AH$7:$AH$9999,$W$4)</f>
        <v>0</v>
      </c>
      <c r="X281" s="8">
        <f>COUNTIFS([2]nominal!$Q$7:$Q$9999,$H281,[2]nominal!$AF$7:$AF$9999,$X$4)</f>
        <v>0</v>
      </c>
      <c r="Y281" s="21">
        <f>COUNTIFS([2]nominal!$Q$7:$Q$9999,$H281,[2]nominal!$AF$7:$AF$9999,$Y$4)</f>
        <v>0</v>
      </c>
      <c r="Z281" s="21">
        <f>COUNTIFS([2]nominal!$Q$7:$Q$9999,$H281,[2]nominal!$AK$7:$AK$9999,$Z$4)</f>
        <v>0</v>
      </c>
      <c r="AA281" s="21">
        <f>COUNTIFS([2]nominal!$Q$7:$Q$9999,$H281,[2]nominal!$AK$7:$AK$9999,$AA$4)</f>
        <v>0</v>
      </c>
      <c r="AB281" s="21">
        <f>COUNTIFS([2]nominal!$Q$7:$Q$9999,$H281,[2]nominal!$AK$7:$AK$9999,$AB$4)</f>
        <v>0</v>
      </c>
      <c r="AC281" s="21">
        <f>COUNTIFS([2]nominal!$Q$7:$Q$9999,$H281,[2]nominal!$AW$7:$AW$9999,$AC$4)</f>
        <v>0</v>
      </c>
      <c r="AD281" s="21">
        <f>COUNTIFS([2]nominal!$Q$7:$Q$9999,$H281,[2]nominal!$AZ$7:$AZ$9999,$AD$4)</f>
        <v>0</v>
      </c>
      <c r="AE281" s="8">
        <f>COUNTIFS([2]nominal!$Q$7:$Q$9999,$H281,[2]nominal!$AO$7:$AO$9999,$AE$4)</f>
        <v>0</v>
      </c>
      <c r="AF281" s="8">
        <f>COUNTIFS([2]nominal!$Q$7:$Q$9999,$H281,[2]nominal!$AT$7:$AT$9999,$AF$4)</f>
        <v>0</v>
      </c>
      <c r="AG281" s="21">
        <f>COUNTIFS([2]nominal!$Q$7:$Q$9999,$H281,[2]nominal!$DH$7:$DH$9999,$AG$4)</f>
        <v>0</v>
      </c>
      <c r="AH281" s="21">
        <f>COUNTIFS([2]nominal!$Q$7:$Q$9999,$H281,[2]nominal!$CN$7:$CN$9999,$AH$4)</f>
        <v>0</v>
      </c>
      <c r="AI281" s="21">
        <f>COUNTIFS([2]nominal!$Q$7:$Q$9999,$H281,[2]nominal!$CN$7:$CN$9999,$AI$4)</f>
        <v>0</v>
      </c>
      <c r="AJ281" s="21">
        <f>COUNTIFS([2]nominal!$Q$7:$Q$9999,$H281,[2]nominal!$CN$7:$CN$9999,$AJ$4)</f>
        <v>0</v>
      </c>
      <c r="AK281" s="21">
        <f>COUNTIFS([2]nominal!$Q$7:$Q$9999,$H281,[2]nominal!$CN$7:$CN$9999,$AK$4)</f>
        <v>0</v>
      </c>
      <c r="AL281" s="21">
        <f>COUNTIFS([2]nominal!$Q$7:$Q$9999,$H281,[2]nominal!$CO$7:$CO$9999,$AL$4)</f>
        <v>0</v>
      </c>
      <c r="AM281" s="21">
        <f>COUNTIFS([2]nominal!$Q$7:$Q$9999,$H281,[2]nominal!$CO$7:$CO$9999,$AM$4)</f>
        <v>0</v>
      </c>
      <c r="AN281" s="21">
        <f>COUNTIFS([2]nominal!$Q$7:$Q$9999,$H281,[2]nominal!$CO$7:$CO$9999,$AN$4)</f>
        <v>0</v>
      </c>
      <c r="AO281" s="21">
        <f>COUNTIFS([2]nominal!$Q$7:$Q$9999,$H281,[2]nominal!$DE$7:$DE$9999,$AO$4)</f>
        <v>0</v>
      </c>
      <c r="AP281" s="21">
        <f>COUNTIFS([2]nominal!$Q$7:$Q$9999,$H281,[2]nominal!$DE$7:$DE$9999,$AP$4)</f>
        <v>0</v>
      </c>
      <c r="AQ281" s="21">
        <f>COUNTIFS([2]nominal!$Q$7:$Q$9999,$H281,[2]nominal!$DE$7:$DE$9999,$AQ$4)</f>
        <v>0</v>
      </c>
      <c r="AR281" s="21">
        <f>COUNTIFS([2]nominal!$Q$7:$Q$9999,$H281,[2]nominal!$DQ$7:$DQ$9999,$AR$4)</f>
        <v>0</v>
      </c>
      <c r="AS281" s="21">
        <f>COUNTIFS([2]nominal!$Q$7:$Q$9999,$H281,[2]nominal!$DQ$7:$DQ$9999,$AS$4)</f>
        <v>0</v>
      </c>
      <c r="AT281" s="21">
        <f>COUNTIFS([2]nominal!$Q$7:$Q$9999,$H281,[2]nominal!$DQ$7:$DQ$9999,$AT$4)</f>
        <v>0</v>
      </c>
      <c r="AU281" s="21">
        <f>COUNTIFS([2]nominal!$Q$7:$Q$9999,$H281,[2]nominal!$DL$7:$DL$9999,$AU$4)</f>
        <v>0</v>
      </c>
      <c r="AV281" s="21">
        <f>COUNTIFS([2]nominal!$Q$7:$Q$9999,$H281,[2]nominal!$DL$7:$DL$9999,$AV$4)</f>
        <v>0</v>
      </c>
      <c r="AW281" s="21">
        <f>COUNTIFS([2]nominal!$Q$7:$Q$9999,$H281,[2]nominal!$DL$7:$DL$9999,$AW$4)</f>
        <v>0</v>
      </c>
      <c r="AX281" s="21">
        <f>COUNTIFS([2]nominal!$Q$7:$Q$9999,$H281,[2]nominal!$DL$7:$DL$9999,$AX$4)</f>
        <v>0</v>
      </c>
      <c r="AY281" s="21">
        <f>COUNTIFS([2]nominal!$Q$7:$Q$9999,$H281,[2]nominal!$DL$7:$DL$9999,$AY$4)</f>
        <v>0</v>
      </c>
      <c r="AZ281" s="21">
        <f>COUNTIFS([2]nominal!$Q$7:$Q$9999,$H281,[2]nominal!$DL$7:$DL$9999,$AZ$4)</f>
        <v>0</v>
      </c>
      <c r="BA281" s="21">
        <f>COUNTIFS([2]nominal!$Q$7:$Q$9999,$H281,[2]nominal!$DO$7:$DO$9999,$BA$4)</f>
        <v>0</v>
      </c>
      <c r="BB281" s="21">
        <f>COUNTIFS([2]nominal!$Q$7:$Q$9999,$H281,[2]nominal!$ES$7:$ES$9999,$BB$4)</f>
        <v>0</v>
      </c>
      <c r="BC281" s="11"/>
    </row>
    <row r="282" spans="1:55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f>IFERROR(VLOOKUP(H282,[1]NroPctesXeess!$E$3:$G$9999,3,FALSE),0)</f>
        <v>0</v>
      </c>
      <c r="K282" s="8">
        <f>COUNTIFS([2]nominal!$Q$7:$Q$9999,H282)</f>
        <v>0</v>
      </c>
      <c r="L282" s="8">
        <f>COUNTIFS([3]nominal!$Q$7:$Q$999,H282)</f>
        <v>0</v>
      </c>
      <c r="M282" s="8">
        <f>COUNTIFS([2]nominal!$Q$7:$Q$9999,$H282,[2]nominal!$J$7:$J$9999,"&lt;6")</f>
        <v>0</v>
      </c>
      <c r="N282" s="8">
        <f>COUNTIFS([2]nominal!$Q$7:$Q$9999,$H282,[2]nominal!$J$7:$J$9999,"&gt;5",[2]nominal!$J$7:$J$9999,"&lt;12")</f>
        <v>0</v>
      </c>
      <c r="O282" s="8">
        <f>COUNTIFS([2]nominal!$Q$7:$Q$9999,$H282,[2]nominal!$J$7:$J$9999,"&gt;11",[2]nominal!$J$7:$J$9999,"&lt;18")</f>
        <v>0</v>
      </c>
      <c r="P282" s="8">
        <f>COUNTIFS([2]nominal!$Q$7:$Q$9999,$H282,[2]nominal!$J$7:$J$9999,"&gt;17",[2]nominal!$J$7:$J$9999,"&lt;30")</f>
        <v>0</v>
      </c>
      <c r="Q282" s="8">
        <f>COUNTIFS([2]nominal!$Q$7:$Q$9999,$H282,[2]nominal!$J$7:$J$9999,"&gt;29",[2]nominal!$J$7:$J$9999,"&lt;60")</f>
        <v>0</v>
      </c>
      <c r="R282" s="8">
        <f>COUNTIFS([2]nominal!$Q$7:$Q$9999,$H282,[2]nominal!$J$7:$J$9999,"&gt;59")</f>
        <v>0</v>
      </c>
      <c r="S282" s="8">
        <f>COUNTIFS([2]nominal!$Q$7:$Q$9999,$H282,[2]nominal!$AH$7:$AH$9999,$S$4)</f>
        <v>0</v>
      </c>
      <c r="T282" s="21">
        <f>COUNTIFS([2]nominal!$Q$7:$Q$9999,$H282,[2]nominal!$AH$7:$AH$9999,$T$4)</f>
        <v>0</v>
      </c>
      <c r="U282" s="21">
        <f>COUNTIFS([2]nominal!$Q$7:$Q$9999,$H282,[2]nominal!$AH$7:$AH$9999,$U$4)</f>
        <v>0</v>
      </c>
      <c r="V282" s="21">
        <f>COUNTIFS([2]nominal!$Q$7:$Q$9999,$H282,[2]nominal!$AH$7:$AH$9999,$V$4)</f>
        <v>0</v>
      </c>
      <c r="W282" s="21">
        <f>COUNTIFS([2]nominal!$Q$7:$Q$9999,$H282,[2]nominal!$AH$7:$AH$9999,$W$4)</f>
        <v>0</v>
      </c>
      <c r="X282" s="8">
        <f>COUNTIFS([2]nominal!$Q$7:$Q$9999,$H282,[2]nominal!$AF$7:$AF$9999,$X$4)</f>
        <v>0</v>
      </c>
      <c r="Y282" s="21">
        <f>COUNTIFS([2]nominal!$Q$7:$Q$9999,$H282,[2]nominal!$AF$7:$AF$9999,$Y$4)</f>
        <v>0</v>
      </c>
      <c r="Z282" s="21">
        <f>COUNTIFS([2]nominal!$Q$7:$Q$9999,$H282,[2]nominal!$AK$7:$AK$9999,$Z$4)</f>
        <v>0</v>
      </c>
      <c r="AA282" s="21">
        <f>COUNTIFS([2]nominal!$Q$7:$Q$9999,$H282,[2]nominal!$AK$7:$AK$9999,$AA$4)</f>
        <v>0</v>
      </c>
      <c r="AB282" s="21">
        <f>COUNTIFS([2]nominal!$Q$7:$Q$9999,$H282,[2]nominal!$AK$7:$AK$9999,$AB$4)</f>
        <v>0</v>
      </c>
      <c r="AC282" s="21">
        <f>COUNTIFS([2]nominal!$Q$7:$Q$9999,$H282,[2]nominal!$AW$7:$AW$9999,$AC$4)</f>
        <v>0</v>
      </c>
      <c r="AD282" s="21">
        <f>COUNTIFS([2]nominal!$Q$7:$Q$9999,$H282,[2]nominal!$AZ$7:$AZ$9999,$AD$4)</f>
        <v>0</v>
      </c>
      <c r="AE282" s="8">
        <f>COUNTIFS([2]nominal!$Q$7:$Q$9999,$H282,[2]nominal!$AO$7:$AO$9999,$AE$4)</f>
        <v>0</v>
      </c>
      <c r="AF282" s="8">
        <f>COUNTIFS([2]nominal!$Q$7:$Q$9999,$H282,[2]nominal!$AT$7:$AT$9999,$AF$4)</f>
        <v>0</v>
      </c>
      <c r="AG282" s="21">
        <f>COUNTIFS([2]nominal!$Q$7:$Q$9999,$H282,[2]nominal!$DH$7:$DH$9999,$AG$4)</f>
        <v>0</v>
      </c>
      <c r="AH282" s="21">
        <f>COUNTIFS([2]nominal!$Q$7:$Q$9999,$H282,[2]nominal!$CN$7:$CN$9999,$AH$4)</f>
        <v>0</v>
      </c>
      <c r="AI282" s="21">
        <f>COUNTIFS([2]nominal!$Q$7:$Q$9999,$H282,[2]nominal!$CN$7:$CN$9999,$AI$4)</f>
        <v>0</v>
      </c>
      <c r="AJ282" s="21">
        <f>COUNTIFS([2]nominal!$Q$7:$Q$9999,$H282,[2]nominal!$CN$7:$CN$9999,$AJ$4)</f>
        <v>0</v>
      </c>
      <c r="AK282" s="21">
        <f>COUNTIFS([2]nominal!$Q$7:$Q$9999,$H282,[2]nominal!$CN$7:$CN$9999,$AK$4)</f>
        <v>0</v>
      </c>
      <c r="AL282" s="21">
        <f>COUNTIFS([2]nominal!$Q$7:$Q$9999,$H282,[2]nominal!$CO$7:$CO$9999,$AL$4)</f>
        <v>0</v>
      </c>
      <c r="AM282" s="21">
        <f>COUNTIFS([2]nominal!$Q$7:$Q$9999,$H282,[2]nominal!$CO$7:$CO$9999,$AM$4)</f>
        <v>0</v>
      </c>
      <c r="AN282" s="21">
        <f>COUNTIFS([2]nominal!$Q$7:$Q$9999,$H282,[2]nominal!$CO$7:$CO$9999,$AN$4)</f>
        <v>0</v>
      </c>
      <c r="AO282" s="21">
        <f>COUNTIFS([2]nominal!$Q$7:$Q$9999,$H282,[2]nominal!$DE$7:$DE$9999,$AO$4)</f>
        <v>0</v>
      </c>
      <c r="AP282" s="21">
        <f>COUNTIFS([2]nominal!$Q$7:$Q$9999,$H282,[2]nominal!$DE$7:$DE$9999,$AP$4)</f>
        <v>0</v>
      </c>
      <c r="AQ282" s="21">
        <f>COUNTIFS([2]nominal!$Q$7:$Q$9999,$H282,[2]nominal!$DE$7:$DE$9999,$AQ$4)</f>
        <v>0</v>
      </c>
      <c r="AR282" s="21">
        <f>COUNTIFS([2]nominal!$Q$7:$Q$9999,$H282,[2]nominal!$DQ$7:$DQ$9999,$AR$4)</f>
        <v>0</v>
      </c>
      <c r="AS282" s="21">
        <f>COUNTIFS([2]nominal!$Q$7:$Q$9999,$H282,[2]nominal!$DQ$7:$DQ$9999,$AS$4)</f>
        <v>0</v>
      </c>
      <c r="AT282" s="21">
        <f>COUNTIFS([2]nominal!$Q$7:$Q$9999,$H282,[2]nominal!$DQ$7:$DQ$9999,$AT$4)</f>
        <v>0</v>
      </c>
      <c r="AU282" s="21">
        <f>COUNTIFS([2]nominal!$Q$7:$Q$9999,$H282,[2]nominal!$DL$7:$DL$9999,$AU$4)</f>
        <v>0</v>
      </c>
      <c r="AV282" s="21">
        <f>COUNTIFS([2]nominal!$Q$7:$Q$9999,$H282,[2]nominal!$DL$7:$DL$9999,$AV$4)</f>
        <v>0</v>
      </c>
      <c r="AW282" s="21">
        <f>COUNTIFS([2]nominal!$Q$7:$Q$9999,$H282,[2]nominal!$DL$7:$DL$9999,$AW$4)</f>
        <v>0</v>
      </c>
      <c r="AX282" s="21">
        <f>COUNTIFS([2]nominal!$Q$7:$Q$9999,$H282,[2]nominal!$DL$7:$DL$9999,$AX$4)</f>
        <v>0</v>
      </c>
      <c r="AY282" s="21">
        <f>COUNTIFS([2]nominal!$Q$7:$Q$9999,$H282,[2]nominal!$DL$7:$DL$9999,$AY$4)</f>
        <v>0</v>
      </c>
      <c r="AZ282" s="21">
        <f>COUNTIFS([2]nominal!$Q$7:$Q$9999,$H282,[2]nominal!$DL$7:$DL$9999,$AZ$4)</f>
        <v>0</v>
      </c>
      <c r="BA282" s="21">
        <f>COUNTIFS([2]nominal!$Q$7:$Q$9999,$H282,[2]nominal!$DO$7:$DO$9999,$BA$4)</f>
        <v>0</v>
      </c>
      <c r="BB282" s="21">
        <f>COUNTIFS([2]nominal!$Q$7:$Q$9999,$H282,[2]nominal!$ES$7:$ES$9999,$BB$4)</f>
        <v>0</v>
      </c>
      <c r="BC282" s="11"/>
    </row>
    <row r="283" spans="1:55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f>IFERROR(VLOOKUP(H283,[1]NroPctesXeess!$E$3:$G$9999,3,FALSE),0)</f>
        <v>0</v>
      </c>
      <c r="K283" s="8">
        <f>COUNTIFS([2]nominal!$Q$7:$Q$9999,H283)</f>
        <v>0</v>
      </c>
      <c r="L283" s="8">
        <f>COUNTIFS([3]nominal!$Q$7:$Q$999,H283)</f>
        <v>0</v>
      </c>
      <c r="M283" s="8">
        <f>COUNTIFS([2]nominal!$Q$7:$Q$9999,$H283,[2]nominal!$J$7:$J$9999,"&lt;6")</f>
        <v>0</v>
      </c>
      <c r="N283" s="8">
        <f>COUNTIFS([2]nominal!$Q$7:$Q$9999,$H283,[2]nominal!$J$7:$J$9999,"&gt;5",[2]nominal!$J$7:$J$9999,"&lt;12")</f>
        <v>0</v>
      </c>
      <c r="O283" s="8">
        <f>COUNTIFS([2]nominal!$Q$7:$Q$9999,$H283,[2]nominal!$J$7:$J$9999,"&gt;11",[2]nominal!$J$7:$J$9999,"&lt;18")</f>
        <v>0</v>
      </c>
      <c r="P283" s="8">
        <f>COUNTIFS([2]nominal!$Q$7:$Q$9999,$H283,[2]nominal!$J$7:$J$9999,"&gt;17",[2]nominal!$J$7:$J$9999,"&lt;30")</f>
        <v>0</v>
      </c>
      <c r="Q283" s="8">
        <f>COUNTIFS([2]nominal!$Q$7:$Q$9999,$H283,[2]nominal!$J$7:$J$9999,"&gt;29",[2]nominal!$J$7:$J$9999,"&lt;60")</f>
        <v>0</v>
      </c>
      <c r="R283" s="8">
        <f>COUNTIFS([2]nominal!$Q$7:$Q$9999,$H283,[2]nominal!$J$7:$J$9999,"&gt;59")</f>
        <v>0</v>
      </c>
      <c r="S283" s="8">
        <f>COUNTIFS([2]nominal!$Q$7:$Q$9999,$H283,[2]nominal!$AH$7:$AH$9999,$S$4)</f>
        <v>0</v>
      </c>
      <c r="T283" s="21">
        <f>COUNTIFS([2]nominal!$Q$7:$Q$9999,$H283,[2]nominal!$AH$7:$AH$9999,$T$4)</f>
        <v>0</v>
      </c>
      <c r="U283" s="21">
        <f>COUNTIFS([2]nominal!$Q$7:$Q$9999,$H283,[2]nominal!$AH$7:$AH$9999,$U$4)</f>
        <v>0</v>
      </c>
      <c r="V283" s="21">
        <f>COUNTIFS([2]nominal!$Q$7:$Q$9999,$H283,[2]nominal!$AH$7:$AH$9999,$V$4)</f>
        <v>0</v>
      </c>
      <c r="W283" s="21">
        <f>COUNTIFS([2]nominal!$Q$7:$Q$9999,$H283,[2]nominal!$AH$7:$AH$9999,$W$4)</f>
        <v>0</v>
      </c>
      <c r="X283" s="8">
        <f>COUNTIFS([2]nominal!$Q$7:$Q$9999,$H283,[2]nominal!$AF$7:$AF$9999,$X$4)</f>
        <v>0</v>
      </c>
      <c r="Y283" s="21">
        <f>COUNTIFS([2]nominal!$Q$7:$Q$9999,$H283,[2]nominal!$AF$7:$AF$9999,$Y$4)</f>
        <v>0</v>
      </c>
      <c r="Z283" s="21">
        <f>COUNTIFS([2]nominal!$Q$7:$Q$9999,$H283,[2]nominal!$AK$7:$AK$9999,$Z$4)</f>
        <v>0</v>
      </c>
      <c r="AA283" s="21">
        <f>COUNTIFS([2]nominal!$Q$7:$Q$9999,$H283,[2]nominal!$AK$7:$AK$9999,$AA$4)</f>
        <v>0</v>
      </c>
      <c r="AB283" s="21">
        <f>COUNTIFS([2]nominal!$Q$7:$Q$9999,$H283,[2]nominal!$AK$7:$AK$9999,$AB$4)</f>
        <v>0</v>
      </c>
      <c r="AC283" s="21">
        <f>COUNTIFS([2]nominal!$Q$7:$Q$9999,$H283,[2]nominal!$AW$7:$AW$9999,$AC$4)</f>
        <v>0</v>
      </c>
      <c r="AD283" s="21">
        <f>COUNTIFS([2]nominal!$Q$7:$Q$9999,$H283,[2]nominal!$AZ$7:$AZ$9999,$AD$4)</f>
        <v>0</v>
      </c>
      <c r="AE283" s="8">
        <f>COUNTIFS([2]nominal!$Q$7:$Q$9999,$H283,[2]nominal!$AO$7:$AO$9999,$AE$4)</f>
        <v>0</v>
      </c>
      <c r="AF283" s="8">
        <f>COUNTIFS([2]nominal!$Q$7:$Q$9999,$H283,[2]nominal!$AT$7:$AT$9999,$AF$4)</f>
        <v>0</v>
      </c>
      <c r="AG283" s="21">
        <f>COUNTIFS([2]nominal!$Q$7:$Q$9999,$H283,[2]nominal!$DH$7:$DH$9999,$AG$4)</f>
        <v>0</v>
      </c>
      <c r="AH283" s="21">
        <f>COUNTIFS([2]nominal!$Q$7:$Q$9999,$H283,[2]nominal!$CN$7:$CN$9999,$AH$4)</f>
        <v>0</v>
      </c>
      <c r="AI283" s="21">
        <f>COUNTIFS([2]nominal!$Q$7:$Q$9999,$H283,[2]nominal!$CN$7:$CN$9999,$AI$4)</f>
        <v>0</v>
      </c>
      <c r="AJ283" s="21">
        <f>COUNTIFS([2]nominal!$Q$7:$Q$9999,$H283,[2]nominal!$CN$7:$CN$9999,$AJ$4)</f>
        <v>0</v>
      </c>
      <c r="AK283" s="21">
        <f>COUNTIFS([2]nominal!$Q$7:$Q$9999,$H283,[2]nominal!$CN$7:$CN$9999,$AK$4)</f>
        <v>0</v>
      </c>
      <c r="AL283" s="21">
        <f>COUNTIFS([2]nominal!$Q$7:$Q$9999,$H283,[2]nominal!$CO$7:$CO$9999,$AL$4)</f>
        <v>0</v>
      </c>
      <c r="AM283" s="21">
        <f>COUNTIFS([2]nominal!$Q$7:$Q$9999,$H283,[2]nominal!$CO$7:$CO$9999,$AM$4)</f>
        <v>0</v>
      </c>
      <c r="AN283" s="21">
        <f>COUNTIFS([2]nominal!$Q$7:$Q$9999,$H283,[2]nominal!$CO$7:$CO$9999,$AN$4)</f>
        <v>0</v>
      </c>
      <c r="AO283" s="21">
        <f>COUNTIFS([2]nominal!$Q$7:$Q$9999,$H283,[2]nominal!$DE$7:$DE$9999,$AO$4)</f>
        <v>0</v>
      </c>
      <c r="AP283" s="21">
        <f>COUNTIFS([2]nominal!$Q$7:$Q$9999,$H283,[2]nominal!$DE$7:$DE$9999,$AP$4)</f>
        <v>0</v>
      </c>
      <c r="AQ283" s="21">
        <f>COUNTIFS([2]nominal!$Q$7:$Q$9999,$H283,[2]nominal!$DE$7:$DE$9999,$AQ$4)</f>
        <v>0</v>
      </c>
      <c r="AR283" s="21">
        <f>COUNTIFS([2]nominal!$Q$7:$Q$9999,$H283,[2]nominal!$DQ$7:$DQ$9999,$AR$4)</f>
        <v>0</v>
      </c>
      <c r="AS283" s="21">
        <f>COUNTIFS([2]nominal!$Q$7:$Q$9999,$H283,[2]nominal!$DQ$7:$DQ$9999,$AS$4)</f>
        <v>0</v>
      </c>
      <c r="AT283" s="21">
        <f>COUNTIFS([2]nominal!$Q$7:$Q$9999,$H283,[2]nominal!$DQ$7:$DQ$9999,$AT$4)</f>
        <v>0</v>
      </c>
      <c r="AU283" s="21">
        <f>COUNTIFS([2]nominal!$Q$7:$Q$9999,$H283,[2]nominal!$DL$7:$DL$9999,$AU$4)</f>
        <v>0</v>
      </c>
      <c r="AV283" s="21">
        <f>COUNTIFS([2]nominal!$Q$7:$Q$9999,$H283,[2]nominal!$DL$7:$DL$9999,$AV$4)</f>
        <v>0</v>
      </c>
      <c r="AW283" s="21">
        <f>COUNTIFS([2]nominal!$Q$7:$Q$9999,$H283,[2]nominal!$DL$7:$DL$9999,$AW$4)</f>
        <v>0</v>
      </c>
      <c r="AX283" s="21">
        <f>COUNTIFS([2]nominal!$Q$7:$Q$9999,$H283,[2]nominal!$DL$7:$DL$9999,$AX$4)</f>
        <v>0</v>
      </c>
      <c r="AY283" s="21">
        <f>COUNTIFS([2]nominal!$Q$7:$Q$9999,$H283,[2]nominal!$DL$7:$DL$9999,$AY$4)</f>
        <v>0</v>
      </c>
      <c r="AZ283" s="21">
        <f>COUNTIFS([2]nominal!$Q$7:$Q$9999,$H283,[2]nominal!$DL$7:$DL$9999,$AZ$4)</f>
        <v>0</v>
      </c>
      <c r="BA283" s="21">
        <f>COUNTIFS([2]nominal!$Q$7:$Q$9999,$H283,[2]nominal!$DO$7:$DO$9999,$BA$4)</f>
        <v>0</v>
      </c>
      <c r="BB283" s="21">
        <f>COUNTIFS([2]nominal!$Q$7:$Q$9999,$H283,[2]nominal!$ES$7:$ES$9999,$BB$4)</f>
        <v>0</v>
      </c>
      <c r="BC283" s="11"/>
    </row>
    <row r="284" spans="1:55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f>IFERROR(VLOOKUP(H284,[1]NroPctesXeess!$E$3:$G$9999,3,FALSE),0)</f>
        <v>0</v>
      </c>
      <c r="K284" s="8">
        <f>COUNTIFS([2]nominal!$Q$7:$Q$9999,H284)</f>
        <v>0</v>
      </c>
      <c r="L284" s="8">
        <f>COUNTIFS([3]nominal!$Q$7:$Q$999,H284)</f>
        <v>0</v>
      </c>
      <c r="M284" s="8">
        <f>COUNTIFS([2]nominal!$Q$7:$Q$9999,$H284,[2]nominal!$J$7:$J$9999,"&lt;6")</f>
        <v>0</v>
      </c>
      <c r="N284" s="8">
        <f>COUNTIFS([2]nominal!$Q$7:$Q$9999,$H284,[2]nominal!$J$7:$J$9999,"&gt;5",[2]nominal!$J$7:$J$9999,"&lt;12")</f>
        <v>0</v>
      </c>
      <c r="O284" s="8">
        <f>COUNTIFS([2]nominal!$Q$7:$Q$9999,$H284,[2]nominal!$J$7:$J$9999,"&gt;11",[2]nominal!$J$7:$J$9999,"&lt;18")</f>
        <v>0</v>
      </c>
      <c r="P284" s="8">
        <f>COUNTIFS([2]nominal!$Q$7:$Q$9999,$H284,[2]nominal!$J$7:$J$9999,"&gt;17",[2]nominal!$J$7:$J$9999,"&lt;30")</f>
        <v>0</v>
      </c>
      <c r="Q284" s="8">
        <f>COUNTIFS([2]nominal!$Q$7:$Q$9999,$H284,[2]nominal!$J$7:$J$9999,"&gt;29",[2]nominal!$J$7:$J$9999,"&lt;60")</f>
        <v>0</v>
      </c>
      <c r="R284" s="8">
        <f>COUNTIFS([2]nominal!$Q$7:$Q$9999,$H284,[2]nominal!$J$7:$J$9999,"&gt;59")</f>
        <v>0</v>
      </c>
      <c r="S284" s="8">
        <f>COUNTIFS([2]nominal!$Q$7:$Q$9999,$H284,[2]nominal!$AH$7:$AH$9999,$S$4)</f>
        <v>0</v>
      </c>
      <c r="T284" s="21">
        <f>COUNTIFS([2]nominal!$Q$7:$Q$9999,$H284,[2]nominal!$AH$7:$AH$9999,$T$4)</f>
        <v>0</v>
      </c>
      <c r="U284" s="21">
        <f>COUNTIFS([2]nominal!$Q$7:$Q$9999,$H284,[2]nominal!$AH$7:$AH$9999,$U$4)</f>
        <v>0</v>
      </c>
      <c r="V284" s="21">
        <f>COUNTIFS([2]nominal!$Q$7:$Q$9999,$H284,[2]nominal!$AH$7:$AH$9999,$V$4)</f>
        <v>0</v>
      </c>
      <c r="W284" s="21">
        <f>COUNTIFS([2]nominal!$Q$7:$Q$9999,$H284,[2]nominal!$AH$7:$AH$9999,$W$4)</f>
        <v>0</v>
      </c>
      <c r="X284" s="8">
        <f>COUNTIFS([2]nominal!$Q$7:$Q$9999,$H284,[2]nominal!$AF$7:$AF$9999,$X$4)</f>
        <v>0</v>
      </c>
      <c r="Y284" s="21">
        <f>COUNTIFS([2]nominal!$Q$7:$Q$9999,$H284,[2]nominal!$AF$7:$AF$9999,$Y$4)</f>
        <v>0</v>
      </c>
      <c r="Z284" s="21">
        <f>COUNTIFS([2]nominal!$Q$7:$Q$9999,$H284,[2]nominal!$AK$7:$AK$9999,$Z$4)</f>
        <v>0</v>
      </c>
      <c r="AA284" s="21">
        <f>COUNTIFS([2]nominal!$Q$7:$Q$9999,$H284,[2]nominal!$AK$7:$AK$9999,$AA$4)</f>
        <v>0</v>
      </c>
      <c r="AB284" s="21">
        <f>COUNTIFS([2]nominal!$Q$7:$Q$9999,$H284,[2]nominal!$AK$7:$AK$9999,$AB$4)</f>
        <v>0</v>
      </c>
      <c r="AC284" s="21">
        <f>COUNTIFS([2]nominal!$Q$7:$Q$9999,$H284,[2]nominal!$AW$7:$AW$9999,$AC$4)</f>
        <v>0</v>
      </c>
      <c r="AD284" s="21">
        <f>COUNTIFS([2]nominal!$Q$7:$Q$9999,$H284,[2]nominal!$AZ$7:$AZ$9999,$AD$4)</f>
        <v>0</v>
      </c>
      <c r="AE284" s="8">
        <f>COUNTIFS([2]nominal!$Q$7:$Q$9999,$H284,[2]nominal!$AO$7:$AO$9999,$AE$4)</f>
        <v>0</v>
      </c>
      <c r="AF284" s="8">
        <f>COUNTIFS([2]nominal!$Q$7:$Q$9999,$H284,[2]nominal!$AT$7:$AT$9999,$AF$4)</f>
        <v>0</v>
      </c>
      <c r="AG284" s="21">
        <f>COUNTIFS([2]nominal!$Q$7:$Q$9999,$H284,[2]nominal!$DH$7:$DH$9999,$AG$4)</f>
        <v>0</v>
      </c>
      <c r="AH284" s="21">
        <f>COUNTIFS([2]nominal!$Q$7:$Q$9999,$H284,[2]nominal!$CN$7:$CN$9999,$AH$4)</f>
        <v>0</v>
      </c>
      <c r="AI284" s="21">
        <f>COUNTIFS([2]nominal!$Q$7:$Q$9999,$H284,[2]nominal!$CN$7:$CN$9999,$AI$4)</f>
        <v>0</v>
      </c>
      <c r="AJ284" s="21">
        <f>COUNTIFS([2]nominal!$Q$7:$Q$9999,$H284,[2]nominal!$CN$7:$CN$9999,$AJ$4)</f>
        <v>0</v>
      </c>
      <c r="AK284" s="21">
        <f>COUNTIFS([2]nominal!$Q$7:$Q$9999,$H284,[2]nominal!$CN$7:$CN$9999,$AK$4)</f>
        <v>0</v>
      </c>
      <c r="AL284" s="21">
        <f>COUNTIFS([2]nominal!$Q$7:$Q$9999,$H284,[2]nominal!$CO$7:$CO$9999,$AL$4)</f>
        <v>0</v>
      </c>
      <c r="AM284" s="21">
        <f>COUNTIFS([2]nominal!$Q$7:$Q$9999,$H284,[2]nominal!$CO$7:$CO$9999,$AM$4)</f>
        <v>0</v>
      </c>
      <c r="AN284" s="21">
        <f>COUNTIFS([2]nominal!$Q$7:$Q$9999,$H284,[2]nominal!$CO$7:$CO$9999,$AN$4)</f>
        <v>0</v>
      </c>
      <c r="AO284" s="21">
        <f>COUNTIFS([2]nominal!$Q$7:$Q$9999,$H284,[2]nominal!$DE$7:$DE$9999,$AO$4)</f>
        <v>0</v>
      </c>
      <c r="AP284" s="21">
        <f>COUNTIFS([2]nominal!$Q$7:$Q$9999,$H284,[2]nominal!$DE$7:$DE$9999,$AP$4)</f>
        <v>0</v>
      </c>
      <c r="AQ284" s="21">
        <f>COUNTIFS([2]nominal!$Q$7:$Q$9999,$H284,[2]nominal!$DE$7:$DE$9999,$AQ$4)</f>
        <v>0</v>
      </c>
      <c r="AR284" s="21">
        <f>COUNTIFS([2]nominal!$Q$7:$Q$9999,$H284,[2]nominal!$DQ$7:$DQ$9999,$AR$4)</f>
        <v>0</v>
      </c>
      <c r="AS284" s="21">
        <f>COUNTIFS([2]nominal!$Q$7:$Q$9999,$H284,[2]nominal!$DQ$7:$DQ$9999,$AS$4)</f>
        <v>0</v>
      </c>
      <c r="AT284" s="21">
        <f>COUNTIFS([2]nominal!$Q$7:$Q$9999,$H284,[2]nominal!$DQ$7:$DQ$9999,$AT$4)</f>
        <v>0</v>
      </c>
      <c r="AU284" s="21">
        <f>COUNTIFS([2]nominal!$Q$7:$Q$9999,$H284,[2]nominal!$DL$7:$DL$9999,$AU$4)</f>
        <v>0</v>
      </c>
      <c r="AV284" s="21">
        <f>COUNTIFS([2]nominal!$Q$7:$Q$9999,$H284,[2]nominal!$DL$7:$DL$9999,$AV$4)</f>
        <v>0</v>
      </c>
      <c r="AW284" s="21">
        <f>COUNTIFS([2]nominal!$Q$7:$Q$9999,$H284,[2]nominal!$DL$7:$DL$9999,$AW$4)</f>
        <v>0</v>
      </c>
      <c r="AX284" s="21">
        <f>COUNTIFS([2]nominal!$Q$7:$Q$9999,$H284,[2]nominal!$DL$7:$DL$9999,$AX$4)</f>
        <v>0</v>
      </c>
      <c r="AY284" s="21">
        <f>COUNTIFS([2]nominal!$Q$7:$Q$9999,$H284,[2]nominal!$DL$7:$DL$9999,$AY$4)</f>
        <v>0</v>
      </c>
      <c r="AZ284" s="21">
        <f>COUNTIFS([2]nominal!$Q$7:$Q$9999,$H284,[2]nominal!$DL$7:$DL$9999,$AZ$4)</f>
        <v>0</v>
      </c>
      <c r="BA284" s="21">
        <f>COUNTIFS([2]nominal!$Q$7:$Q$9999,$H284,[2]nominal!$DO$7:$DO$9999,$BA$4)</f>
        <v>0</v>
      </c>
      <c r="BB284" s="21">
        <f>COUNTIFS([2]nominal!$Q$7:$Q$9999,$H284,[2]nominal!$ES$7:$ES$9999,$BB$4)</f>
        <v>0</v>
      </c>
      <c r="BC284" s="11"/>
    </row>
    <row r="285" spans="1:55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f>IFERROR(VLOOKUP(H285,[1]NroPctesXeess!$E$3:$G$9999,3,FALSE),0)</f>
        <v>0</v>
      </c>
      <c r="K285" s="8">
        <f>COUNTIFS([2]nominal!$Q$7:$Q$9999,H285)</f>
        <v>0</v>
      </c>
      <c r="L285" s="8">
        <f>COUNTIFS([3]nominal!$Q$7:$Q$999,H285)</f>
        <v>0</v>
      </c>
      <c r="M285" s="8">
        <f>COUNTIFS([2]nominal!$Q$7:$Q$9999,$H285,[2]nominal!$J$7:$J$9999,"&lt;6")</f>
        <v>0</v>
      </c>
      <c r="N285" s="8">
        <f>COUNTIFS([2]nominal!$Q$7:$Q$9999,$H285,[2]nominal!$J$7:$J$9999,"&gt;5",[2]nominal!$J$7:$J$9999,"&lt;12")</f>
        <v>0</v>
      </c>
      <c r="O285" s="8">
        <f>COUNTIFS([2]nominal!$Q$7:$Q$9999,$H285,[2]nominal!$J$7:$J$9999,"&gt;11",[2]nominal!$J$7:$J$9999,"&lt;18")</f>
        <v>0</v>
      </c>
      <c r="P285" s="8">
        <f>COUNTIFS([2]nominal!$Q$7:$Q$9999,$H285,[2]nominal!$J$7:$J$9999,"&gt;17",[2]nominal!$J$7:$J$9999,"&lt;30")</f>
        <v>0</v>
      </c>
      <c r="Q285" s="8">
        <f>COUNTIFS([2]nominal!$Q$7:$Q$9999,$H285,[2]nominal!$J$7:$J$9999,"&gt;29",[2]nominal!$J$7:$J$9999,"&lt;60")</f>
        <v>0</v>
      </c>
      <c r="R285" s="8">
        <f>COUNTIFS([2]nominal!$Q$7:$Q$9999,$H285,[2]nominal!$J$7:$J$9999,"&gt;59")</f>
        <v>0</v>
      </c>
      <c r="S285" s="8">
        <f>COUNTIFS([2]nominal!$Q$7:$Q$9999,$H285,[2]nominal!$AH$7:$AH$9999,$S$4)</f>
        <v>0</v>
      </c>
      <c r="T285" s="21">
        <f>COUNTIFS([2]nominal!$Q$7:$Q$9999,$H285,[2]nominal!$AH$7:$AH$9999,$T$4)</f>
        <v>0</v>
      </c>
      <c r="U285" s="21">
        <f>COUNTIFS([2]nominal!$Q$7:$Q$9999,$H285,[2]nominal!$AH$7:$AH$9999,$U$4)</f>
        <v>0</v>
      </c>
      <c r="V285" s="21">
        <f>COUNTIFS([2]nominal!$Q$7:$Q$9999,$H285,[2]nominal!$AH$7:$AH$9999,$V$4)</f>
        <v>0</v>
      </c>
      <c r="W285" s="21">
        <f>COUNTIFS([2]nominal!$Q$7:$Q$9999,$H285,[2]nominal!$AH$7:$AH$9999,$W$4)</f>
        <v>0</v>
      </c>
      <c r="X285" s="8">
        <f>COUNTIFS([2]nominal!$Q$7:$Q$9999,$H285,[2]nominal!$AF$7:$AF$9999,$X$4)</f>
        <v>0</v>
      </c>
      <c r="Y285" s="21">
        <f>COUNTIFS([2]nominal!$Q$7:$Q$9999,$H285,[2]nominal!$AF$7:$AF$9999,$Y$4)</f>
        <v>0</v>
      </c>
      <c r="Z285" s="21">
        <f>COUNTIFS([2]nominal!$Q$7:$Q$9999,$H285,[2]nominal!$AK$7:$AK$9999,$Z$4)</f>
        <v>0</v>
      </c>
      <c r="AA285" s="21">
        <f>COUNTIFS([2]nominal!$Q$7:$Q$9999,$H285,[2]nominal!$AK$7:$AK$9999,$AA$4)</f>
        <v>0</v>
      </c>
      <c r="AB285" s="21">
        <f>COUNTIFS([2]nominal!$Q$7:$Q$9999,$H285,[2]nominal!$AK$7:$AK$9999,$AB$4)</f>
        <v>0</v>
      </c>
      <c r="AC285" s="21">
        <f>COUNTIFS([2]nominal!$Q$7:$Q$9999,$H285,[2]nominal!$AW$7:$AW$9999,$AC$4)</f>
        <v>0</v>
      </c>
      <c r="AD285" s="21">
        <f>COUNTIFS([2]nominal!$Q$7:$Q$9999,$H285,[2]nominal!$AZ$7:$AZ$9999,$AD$4)</f>
        <v>0</v>
      </c>
      <c r="AE285" s="8">
        <f>COUNTIFS([2]nominal!$Q$7:$Q$9999,$H285,[2]nominal!$AO$7:$AO$9999,$AE$4)</f>
        <v>0</v>
      </c>
      <c r="AF285" s="8">
        <f>COUNTIFS([2]nominal!$Q$7:$Q$9999,$H285,[2]nominal!$AT$7:$AT$9999,$AF$4)</f>
        <v>0</v>
      </c>
      <c r="AG285" s="21">
        <f>COUNTIFS([2]nominal!$Q$7:$Q$9999,$H285,[2]nominal!$DH$7:$DH$9999,$AG$4)</f>
        <v>0</v>
      </c>
      <c r="AH285" s="21">
        <f>COUNTIFS([2]nominal!$Q$7:$Q$9999,$H285,[2]nominal!$CN$7:$CN$9999,$AH$4)</f>
        <v>0</v>
      </c>
      <c r="AI285" s="21">
        <f>COUNTIFS([2]nominal!$Q$7:$Q$9999,$H285,[2]nominal!$CN$7:$CN$9999,$AI$4)</f>
        <v>0</v>
      </c>
      <c r="AJ285" s="21">
        <f>COUNTIFS([2]nominal!$Q$7:$Q$9999,$H285,[2]nominal!$CN$7:$CN$9999,$AJ$4)</f>
        <v>0</v>
      </c>
      <c r="AK285" s="21">
        <f>COUNTIFS([2]nominal!$Q$7:$Q$9999,$H285,[2]nominal!$CN$7:$CN$9999,$AK$4)</f>
        <v>0</v>
      </c>
      <c r="AL285" s="21">
        <f>COUNTIFS([2]nominal!$Q$7:$Q$9999,$H285,[2]nominal!$CO$7:$CO$9999,$AL$4)</f>
        <v>0</v>
      </c>
      <c r="AM285" s="21">
        <f>COUNTIFS([2]nominal!$Q$7:$Q$9999,$H285,[2]nominal!$CO$7:$CO$9999,$AM$4)</f>
        <v>0</v>
      </c>
      <c r="AN285" s="21">
        <f>COUNTIFS([2]nominal!$Q$7:$Q$9999,$H285,[2]nominal!$CO$7:$CO$9999,$AN$4)</f>
        <v>0</v>
      </c>
      <c r="AO285" s="21">
        <f>COUNTIFS([2]nominal!$Q$7:$Q$9999,$H285,[2]nominal!$DE$7:$DE$9999,$AO$4)</f>
        <v>0</v>
      </c>
      <c r="AP285" s="21">
        <f>COUNTIFS([2]nominal!$Q$7:$Q$9999,$H285,[2]nominal!$DE$7:$DE$9999,$AP$4)</f>
        <v>0</v>
      </c>
      <c r="AQ285" s="21">
        <f>COUNTIFS([2]nominal!$Q$7:$Q$9999,$H285,[2]nominal!$DE$7:$DE$9999,$AQ$4)</f>
        <v>0</v>
      </c>
      <c r="AR285" s="21">
        <f>COUNTIFS([2]nominal!$Q$7:$Q$9999,$H285,[2]nominal!$DQ$7:$DQ$9999,$AR$4)</f>
        <v>0</v>
      </c>
      <c r="AS285" s="21">
        <f>COUNTIFS([2]nominal!$Q$7:$Q$9999,$H285,[2]nominal!$DQ$7:$DQ$9999,$AS$4)</f>
        <v>0</v>
      </c>
      <c r="AT285" s="21">
        <f>COUNTIFS([2]nominal!$Q$7:$Q$9999,$H285,[2]nominal!$DQ$7:$DQ$9999,$AT$4)</f>
        <v>0</v>
      </c>
      <c r="AU285" s="21">
        <f>COUNTIFS([2]nominal!$Q$7:$Q$9999,$H285,[2]nominal!$DL$7:$DL$9999,$AU$4)</f>
        <v>0</v>
      </c>
      <c r="AV285" s="21">
        <f>COUNTIFS([2]nominal!$Q$7:$Q$9999,$H285,[2]nominal!$DL$7:$DL$9999,$AV$4)</f>
        <v>0</v>
      </c>
      <c r="AW285" s="21">
        <f>COUNTIFS([2]nominal!$Q$7:$Q$9999,$H285,[2]nominal!$DL$7:$DL$9999,$AW$4)</f>
        <v>0</v>
      </c>
      <c r="AX285" s="21">
        <f>COUNTIFS([2]nominal!$Q$7:$Q$9999,$H285,[2]nominal!$DL$7:$DL$9999,$AX$4)</f>
        <v>0</v>
      </c>
      <c r="AY285" s="21">
        <f>COUNTIFS([2]nominal!$Q$7:$Q$9999,$H285,[2]nominal!$DL$7:$DL$9999,$AY$4)</f>
        <v>0</v>
      </c>
      <c r="AZ285" s="21">
        <f>COUNTIFS([2]nominal!$Q$7:$Q$9999,$H285,[2]nominal!$DL$7:$DL$9999,$AZ$4)</f>
        <v>0</v>
      </c>
      <c r="BA285" s="21">
        <f>COUNTIFS([2]nominal!$Q$7:$Q$9999,$H285,[2]nominal!$DO$7:$DO$9999,$BA$4)</f>
        <v>0</v>
      </c>
      <c r="BB285" s="21">
        <f>COUNTIFS([2]nominal!$Q$7:$Q$9999,$H285,[2]nominal!$ES$7:$ES$9999,$BB$4)</f>
        <v>0</v>
      </c>
      <c r="BC285" s="11"/>
    </row>
    <row r="286" spans="1:55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f>IFERROR(VLOOKUP(H286,[1]NroPctesXeess!$E$3:$G$9999,3,FALSE),0)</f>
        <v>0</v>
      </c>
      <c r="K286" s="8">
        <f>COUNTIFS([2]nominal!$Q$7:$Q$9999,H286)</f>
        <v>0</v>
      </c>
      <c r="L286" s="8">
        <f>COUNTIFS([3]nominal!$Q$7:$Q$999,H286)</f>
        <v>0</v>
      </c>
      <c r="M286" s="8">
        <f>COUNTIFS([2]nominal!$Q$7:$Q$9999,$H286,[2]nominal!$J$7:$J$9999,"&lt;6")</f>
        <v>0</v>
      </c>
      <c r="N286" s="8">
        <f>COUNTIFS([2]nominal!$Q$7:$Q$9999,$H286,[2]nominal!$J$7:$J$9999,"&gt;5",[2]nominal!$J$7:$J$9999,"&lt;12")</f>
        <v>0</v>
      </c>
      <c r="O286" s="8">
        <f>COUNTIFS([2]nominal!$Q$7:$Q$9999,$H286,[2]nominal!$J$7:$J$9999,"&gt;11",[2]nominal!$J$7:$J$9999,"&lt;18")</f>
        <v>0</v>
      </c>
      <c r="P286" s="8">
        <f>COUNTIFS([2]nominal!$Q$7:$Q$9999,$H286,[2]nominal!$J$7:$J$9999,"&gt;17",[2]nominal!$J$7:$J$9999,"&lt;30")</f>
        <v>0</v>
      </c>
      <c r="Q286" s="8">
        <f>COUNTIFS([2]nominal!$Q$7:$Q$9999,$H286,[2]nominal!$J$7:$J$9999,"&gt;29",[2]nominal!$J$7:$J$9999,"&lt;60")</f>
        <v>0</v>
      </c>
      <c r="R286" s="8">
        <f>COUNTIFS([2]nominal!$Q$7:$Q$9999,$H286,[2]nominal!$J$7:$J$9999,"&gt;59")</f>
        <v>0</v>
      </c>
      <c r="S286" s="8">
        <f>COUNTIFS([2]nominal!$Q$7:$Q$9999,$H286,[2]nominal!$AH$7:$AH$9999,$S$4)</f>
        <v>0</v>
      </c>
      <c r="T286" s="21">
        <f>COUNTIFS([2]nominal!$Q$7:$Q$9999,$H286,[2]nominal!$AH$7:$AH$9999,$T$4)</f>
        <v>0</v>
      </c>
      <c r="U286" s="21">
        <f>COUNTIFS([2]nominal!$Q$7:$Q$9999,$H286,[2]nominal!$AH$7:$AH$9999,$U$4)</f>
        <v>0</v>
      </c>
      <c r="V286" s="21">
        <f>COUNTIFS([2]nominal!$Q$7:$Q$9999,$H286,[2]nominal!$AH$7:$AH$9999,$V$4)</f>
        <v>0</v>
      </c>
      <c r="W286" s="21">
        <f>COUNTIFS([2]nominal!$Q$7:$Q$9999,$H286,[2]nominal!$AH$7:$AH$9999,$W$4)</f>
        <v>0</v>
      </c>
      <c r="X286" s="8">
        <f>COUNTIFS([2]nominal!$Q$7:$Q$9999,$H286,[2]nominal!$AF$7:$AF$9999,$X$4)</f>
        <v>0</v>
      </c>
      <c r="Y286" s="21">
        <f>COUNTIFS([2]nominal!$Q$7:$Q$9999,$H286,[2]nominal!$AF$7:$AF$9999,$Y$4)</f>
        <v>0</v>
      </c>
      <c r="Z286" s="21">
        <f>COUNTIFS([2]nominal!$Q$7:$Q$9999,$H286,[2]nominal!$AK$7:$AK$9999,$Z$4)</f>
        <v>0</v>
      </c>
      <c r="AA286" s="21">
        <f>COUNTIFS([2]nominal!$Q$7:$Q$9999,$H286,[2]nominal!$AK$7:$AK$9999,$AA$4)</f>
        <v>0</v>
      </c>
      <c r="AB286" s="21">
        <f>COUNTIFS([2]nominal!$Q$7:$Q$9999,$H286,[2]nominal!$AK$7:$AK$9999,$AB$4)</f>
        <v>0</v>
      </c>
      <c r="AC286" s="21">
        <f>COUNTIFS([2]nominal!$Q$7:$Q$9999,$H286,[2]nominal!$AW$7:$AW$9999,$AC$4)</f>
        <v>0</v>
      </c>
      <c r="AD286" s="21">
        <f>COUNTIFS([2]nominal!$Q$7:$Q$9999,$H286,[2]nominal!$AZ$7:$AZ$9999,$AD$4)</f>
        <v>0</v>
      </c>
      <c r="AE286" s="8">
        <f>COUNTIFS([2]nominal!$Q$7:$Q$9999,$H286,[2]nominal!$AO$7:$AO$9999,$AE$4)</f>
        <v>0</v>
      </c>
      <c r="AF286" s="8">
        <f>COUNTIFS([2]nominal!$Q$7:$Q$9999,$H286,[2]nominal!$AT$7:$AT$9999,$AF$4)</f>
        <v>0</v>
      </c>
      <c r="AG286" s="21">
        <f>COUNTIFS([2]nominal!$Q$7:$Q$9999,$H286,[2]nominal!$DH$7:$DH$9999,$AG$4)</f>
        <v>0</v>
      </c>
      <c r="AH286" s="21">
        <f>COUNTIFS([2]nominal!$Q$7:$Q$9999,$H286,[2]nominal!$CN$7:$CN$9999,$AH$4)</f>
        <v>0</v>
      </c>
      <c r="AI286" s="21">
        <f>COUNTIFS([2]nominal!$Q$7:$Q$9999,$H286,[2]nominal!$CN$7:$CN$9999,$AI$4)</f>
        <v>0</v>
      </c>
      <c r="AJ286" s="21">
        <f>COUNTIFS([2]nominal!$Q$7:$Q$9999,$H286,[2]nominal!$CN$7:$CN$9999,$AJ$4)</f>
        <v>0</v>
      </c>
      <c r="AK286" s="21">
        <f>COUNTIFS([2]nominal!$Q$7:$Q$9999,$H286,[2]nominal!$CN$7:$CN$9999,$AK$4)</f>
        <v>0</v>
      </c>
      <c r="AL286" s="21">
        <f>COUNTIFS([2]nominal!$Q$7:$Q$9999,$H286,[2]nominal!$CO$7:$CO$9999,$AL$4)</f>
        <v>0</v>
      </c>
      <c r="AM286" s="21">
        <f>COUNTIFS([2]nominal!$Q$7:$Q$9999,$H286,[2]nominal!$CO$7:$CO$9999,$AM$4)</f>
        <v>0</v>
      </c>
      <c r="AN286" s="21">
        <f>COUNTIFS([2]nominal!$Q$7:$Q$9999,$H286,[2]nominal!$CO$7:$CO$9999,$AN$4)</f>
        <v>0</v>
      </c>
      <c r="AO286" s="21">
        <f>COUNTIFS([2]nominal!$Q$7:$Q$9999,$H286,[2]nominal!$DE$7:$DE$9999,$AO$4)</f>
        <v>0</v>
      </c>
      <c r="AP286" s="21">
        <f>COUNTIFS([2]nominal!$Q$7:$Q$9999,$H286,[2]nominal!$DE$7:$DE$9999,$AP$4)</f>
        <v>0</v>
      </c>
      <c r="AQ286" s="21">
        <f>COUNTIFS([2]nominal!$Q$7:$Q$9999,$H286,[2]nominal!$DE$7:$DE$9999,$AQ$4)</f>
        <v>0</v>
      </c>
      <c r="AR286" s="21">
        <f>COUNTIFS([2]nominal!$Q$7:$Q$9999,$H286,[2]nominal!$DQ$7:$DQ$9999,$AR$4)</f>
        <v>0</v>
      </c>
      <c r="AS286" s="21">
        <f>COUNTIFS([2]nominal!$Q$7:$Q$9999,$H286,[2]nominal!$DQ$7:$DQ$9999,$AS$4)</f>
        <v>0</v>
      </c>
      <c r="AT286" s="21">
        <f>COUNTIFS([2]nominal!$Q$7:$Q$9999,$H286,[2]nominal!$DQ$7:$DQ$9999,$AT$4)</f>
        <v>0</v>
      </c>
      <c r="AU286" s="21">
        <f>COUNTIFS([2]nominal!$Q$7:$Q$9999,$H286,[2]nominal!$DL$7:$DL$9999,$AU$4)</f>
        <v>0</v>
      </c>
      <c r="AV286" s="21">
        <f>COUNTIFS([2]nominal!$Q$7:$Q$9999,$H286,[2]nominal!$DL$7:$DL$9999,$AV$4)</f>
        <v>0</v>
      </c>
      <c r="AW286" s="21">
        <f>COUNTIFS([2]nominal!$Q$7:$Q$9999,$H286,[2]nominal!$DL$7:$DL$9999,$AW$4)</f>
        <v>0</v>
      </c>
      <c r="AX286" s="21">
        <f>COUNTIFS([2]nominal!$Q$7:$Q$9999,$H286,[2]nominal!$DL$7:$DL$9999,$AX$4)</f>
        <v>0</v>
      </c>
      <c r="AY286" s="21">
        <f>COUNTIFS([2]nominal!$Q$7:$Q$9999,$H286,[2]nominal!$DL$7:$DL$9999,$AY$4)</f>
        <v>0</v>
      </c>
      <c r="AZ286" s="21">
        <f>COUNTIFS([2]nominal!$Q$7:$Q$9999,$H286,[2]nominal!$DL$7:$DL$9999,$AZ$4)</f>
        <v>0</v>
      </c>
      <c r="BA286" s="21">
        <f>COUNTIFS([2]nominal!$Q$7:$Q$9999,$H286,[2]nominal!$DO$7:$DO$9999,$BA$4)</f>
        <v>0</v>
      </c>
      <c r="BB286" s="21">
        <f>COUNTIFS([2]nominal!$Q$7:$Q$9999,$H286,[2]nominal!$ES$7:$ES$9999,$BB$4)</f>
        <v>0</v>
      </c>
      <c r="BC286" s="11"/>
    </row>
    <row r="287" spans="1:55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f>IFERROR(VLOOKUP(H287,[1]NroPctesXeess!$E$3:$G$9999,3,FALSE),0)</f>
        <v>0</v>
      </c>
      <c r="K287" s="8">
        <f>COUNTIFS([2]nominal!$Q$7:$Q$9999,H287)</f>
        <v>0</v>
      </c>
      <c r="L287" s="8">
        <f>COUNTIFS([3]nominal!$Q$7:$Q$999,H287)</f>
        <v>0</v>
      </c>
      <c r="M287" s="8">
        <f>COUNTIFS([2]nominal!$Q$7:$Q$9999,$H287,[2]nominal!$J$7:$J$9999,"&lt;6")</f>
        <v>0</v>
      </c>
      <c r="N287" s="8">
        <f>COUNTIFS([2]nominal!$Q$7:$Q$9999,$H287,[2]nominal!$J$7:$J$9999,"&gt;5",[2]nominal!$J$7:$J$9999,"&lt;12")</f>
        <v>0</v>
      </c>
      <c r="O287" s="8">
        <f>COUNTIFS([2]nominal!$Q$7:$Q$9999,$H287,[2]nominal!$J$7:$J$9999,"&gt;11",[2]nominal!$J$7:$J$9999,"&lt;18")</f>
        <v>0</v>
      </c>
      <c r="P287" s="8">
        <f>COUNTIFS([2]nominal!$Q$7:$Q$9999,$H287,[2]nominal!$J$7:$J$9999,"&gt;17",[2]nominal!$J$7:$J$9999,"&lt;30")</f>
        <v>0</v>
      </c>
      <c r="Q287" s="8">
        <f>COUNTIFS([2]nominal!$Q$7:$Q$9999,$H287,[2]nominal!$J$7:$J$9999,"&gt;29",[2]nominal!$J$7:$J$9999,"&lt;60")</f>
        <v>0</v>
      </c>
      <c r="R287" s="8">
        <f>COUNTIFS([2]nominal!$Q$7:$Q$9999,$H287,[2]nominal!$J$7:$J$9999,"&gt;59")</f>
        <v>0</v>
      </c>
      <c r="S287" s="8">
        <f>COUNTIFS([2]nominal!$Q$7:$Q$9999,$H287,[2]nominal!$AH$7:$AH$9999,$S$4)</f>
        <v>0</v>
      </c>
      <c r="T287" s="21">
        <f>COUNTIFS([2]nominal!$Q$7:$Q$9999,$H287,[2]nominal!$AH$7:$AH$9999,$T$4)</f>
        <v>0</v>
      </c>
      <c r="U287" s="21">
        <f>COUNTIFS([2]nominal!$Q$7:$Q$9999,$H287,[2]nominal!$AH$7:$AH$9999,$U$4)</f>
        <v>0</v>
      </c>
      <c r="V287" s="21">
        <f>COUNTIFS([2]nominal!$Q$7:$Q$9999,$H287,[2]nominal!$AH$7:$AH$9999,$V$4)</f>
        <v>0</v>
      </c>
      <c r="W287" s="21">
        <f>COUNTIFS([2]nominal!$Q$7:$Q$9999,$H287,[2]nominal!$AH$7:$AH$9999,$W$4)</f>
        <v>0</v>
      </c>
      <c r="X287" s="8">
        <f>COUNTIFS([2]nominal!$Q$7:$Q$9999,$H287,[2]nominal!$AF$7:$AF$9999,$X$4)</f>
        <v>0</v>
      </c>
      <c r="Y287" s="21">
        <f>COUNTIFS([2]nominal!$Q$7:$Q$9999,$H287,[2]nominal!$AF$7:$AF$9999,$Y$4)</f>
        <v>0</v>
      </c>
      <c r="Z287" s="21">
        <f>COUNTIFS([2]nominal!$Q$7:$Q$9999,$H287,[2]nominal!$AK$7:$AK$9999,$Z$4)</f>
        <v>0</v>
      </c>
      <c r="AA287" s="21">
        <f>COUNTIFS([2]nominal!$Q$7:$Q$9999,$H287,[2]nominal!$AK$7:$AK$9999,$AA$4)</f>
        <v>0</v>
      </c>
      <c r="AB287" s="21">
        <f>COUNTIFS([2]nominal!$Q$7:$Q$9999,$H287,[2]nominal!$AK$7:$AK$9999,$AB$4)</f>
        <v>0</v>
      </c>
      <c r="AC287" s="21">
        <f>COUNTIFS([2]nominal!$Q$7:$Q$9999,$H287,[2]nominal!$AW$7:$AW$9999,$AC$4)</f>
        <v>0</v>
      </c>
      <c r="AD287" s="21">
        <f>COUNTIFS([2]nominal!$Q$7:$Q$9999,$H287,[2]nominal!$AZ$7:$AZ$9999,$AD$4)</f>
        <v>0</v>
      </c>
      <c r="AE287" s="8">
        <f>COUNTIFS([2]nominal!$Q$7:$Q$9999,$H287,[2]nominal!$AO$7:$AO$9999,$AE$4)</f>
        <v>0</v>
      </c>
      <c r="AF287" s="8">
        <f>COUNTIFS([2]nominal!$Q$7:$Q$9999,$H287,[2]nominal!$AT$7:$AT$9999,$AF$4)</f>
        <v>0</v>
      </c>
      <c r="AG287" s="21">
        <f>COUNTIFS([2]nominal!$Q$7:$Q$9999,$H287,[2]nominal!$DH$7:$DH$9999,$AG$4)</f>
        <v>0</v>
      </c>
      <c r="AH287" s="21">
        <f>COUNTIFS([2]nominal!$Q$7:$Q$9999,$H287,[2]nominal!$CN$7:$CN$9999,$AH$4)</f>
        <v>0</v>
      </c>
      <c r="AI287" s="21">
        <f>COUNTIFS([2]nominal!$Q$7:$Q$9999,$H287,[2]nominal!$CN$7:$CN$9999,$AI$4)</f>
        <v>0</v>
      </c>
      <c r="AJ287" s="21">
        <f>COUNTIFS([2]nominal!$Q$7:$Q$9999,$H287,[2]nominal!$CN$7:$CN$9999,$AJ$4)</f>
        <v>0</v>
      </c>
      <c r="AK287" s="21">
        <f>COUNTIFS([2]nominal!$Q$7:$Q$9999,$H287,[2]nominal!$CN$7:$CN$9999,$AK$4)</f>
        <v>0</v>
      </c>
      <c r="AL287" s="21">
        <f>COUNTIFS([2]nominal!$Q$7:$Q$9999,$H287,[2]nominal!$CO$7:$CO$9999,$AL$4)</f>
        <v>0</v>
      </c>
      <c r="AM287" s="21">
        <f>COUNTIFS([2]nominal!$Q$7:$Q$9999,$H287,[2]nominal!$CO$7:$CO$9999,$AM$4)</f>
        <v>0</v>
      </c>
      <c r="AN287" s="21">
        <f>COUNTIFS([2]nominal!$Q$7:$Q$9999,$H287,[2]nominal!$CO$7:$CO$9999,$AN$4)</f>
        <v>0</v>
      </c>
      <c r="AO287" s="21">
        <f>COUNTIFS([2]nominal!$Q$7:$Q$9999,$H287,[2]nominal!$DE$7:$DE$9999,$AO$4)</f>
        <v>0</v>
      </c>
      <c r="AP287" s="21">
        <f>COUNTIFS([2]nominal!$Q$7:$Q$9999,$H287,[2]nominal!$DE$7:$DE$9999,$AP$4)</f>
        <v>0</v>
      </c>
      <c r="AQ287" s="21">
        <f>COUNTIFS([2]nominal!$Q$7:$Q$9999,$H287,[2]nominal!$DE$7:$DE$9999,$AQ$4)</f>
        <v>0</v>
      </c>
      <c r="AR287" s="21">
        <f>COUNTIFS([2]nominal!$Q$7:$Q$9999,$H287,[2]nominal!$DQ$7:$DQ$9999,$AR$4)</f>
        <v>0</v>
      </c>
      <c r="AS287" s="21">
        <f>COUNTIFS([2]nominal!$Q$7:$Q$9999,$H287,[2]nominal!$DQ$7:$DQ$9999,$AS$4)</f>
        <v>0</v>
      </c>
      <c r="AT287" s="21">
        <f>COUNTIFS([2]nominal!$Q$7:$Q$9999,$H287,[2]nominal!$DQ$7:$DQ$9999,$AT$4)</f>
        <v>0</v>
      </c>
      <c r="AU287" s="21">
        <f>COUNTIFS([2]nominal!$Q$7:$Q$9999,$H287,[2]nominal!$DL$7:$DL$9999,$AU$4)</f>
        <v>0</v>
      </c>
      <c r="AV287" s="21">
        <f>COUNTIFS([2]nominal!$Q$7:$Q$9999,$H287,[2]nominal!$DL$7:$DL$9999,$AV$4)</f>
        <v>0</v>
      </c>
      <c r="AW287" s="21">
        <f>COUNTIFS([2]nominal!$Q$7:$Q$9999,$H287,[2]nominal!$DL$7:$DL$9999,$AW$4)</f>
        <v>0</v>
      </c>
      <c r="AX287" s="21">
        <f>COUNTIFS([2]nominal!$Q$7:$Q$9999,$H287,[2]nominal!$DL$7:$DL$9999,$AX$4)</f>
        <v>0</v>
      </c>
      <c r="AY287" s="21">
        <f>COUNTIFS([2]nominal!$Q$7:$Q$9999,$H287,[2]nominal!$DL$7:$DL$9999,$AY$4)</f>
        <v>0</v>
      </c>
      <c r="AZ287" s="21">
        <f>COUNTIFS([2]nominal!$Q$7:$Q$9999,$H287,[2]nominal!$DL$7:$DL$9999,$AZ$4)</f>
        <v>0</v>
      </c>
      <c r="BA287" s="21">
        <f>COUNTIFS([2]nominal!$Q$7:$Q$9999,$H287,[2]nominal!$DO$7:$DO$9999,$BA$4)</f>
        <v>0</v>
      </c>
      <c r="BB287" s="21">
        <f>COUNTIFS([2]nominal!$Q$7:$Q$9999,$H287,[2]nominal!$ES$7:$ES$9999,$BB$4)</f>
        <v>0</v>
      </c>
      <c r="BC287" s="11"/>
    </row>
    <row r="288" spans="1:55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f>IFERROR(VLOOKUP(H288,[1]NroPctesXeess!$E$3:$G$9999,3,FALSE),0)</f>
        <v>1</v>
      </c>
      <c r="K288" s="8">
        <f>COUNTIFS([2]nominal!$Q$7:$Q$9999,H288)</f>
        <v>1</v>
      </c>
      <c r="L288" s="8">
        <f>COUNTIFS([3]nominal!$Q$7:$Q$999,H288)</f>
        <v>0</v>
      </c>
      <c r="M288" s="8">
        <f>COUNTIFS([2]nominal!$Q$7:$Q$9999,$H288,[2]nominal!$J$7:$J$9999,"&lt;6")</f>
        <v>0</v>
      </c>
      <c r="N288" s="8">
        <f>COUNTIFS([2]nominal!$Q$7:$Q$9999,$H288,[2]nominal!$J$7:$J$9999,"&gt;5",[2]nominal!$J$7:$J$9999,"&lt;12")</f>
        <v>0</v>
      </c>
      <c r="O288" s="8">
        <f>COUNTIFS([2]nominal!$Q$7:$Q$9999,$H288,[2]nominal!$J$7:$J$9999,"&gt;11",[2]nominal!$J$7:$J$9999,"&lt;18")</f>
        <v>0</v>
      </c>
      <c r="P288" s="8">
        <f>COUNTIFS([2]nominal!$Q$7:$Q$9999,$H288,[2]nominal!$J$7:$J$9999,"&gt;17",[2]nominal!$J$7:$J$9999,"&lt;30")</f>
        <v>1</v>
      </c>
      <c r="Q288" s="8">
        <f>COUNTIFS([2]nominal!$Q$7:$Q$9999,$H288,[2]nominal!$J$7:$J$9999,"&gt;29",[2]nominal!$J$7:$J$9999,"&lt;60")</f>
        <v>0</v>
      </c>
      <c r="R288" s="8">
        <f>COUNTIFS([2]nominal!$Q$7:$Q$9999,$H288,[2]nominal!$J$7:$J$9999,"&gt;59")</f>
        <v>0</v>
      </c>
      <c r="S288" s="8">
        <f>COUNTIFS([2]nominal!$Q$7:$Q$9999,$H288,[2]nominal!$AH$7:$AH$9999,$S$4)</f>
        <v>1</v>
      </c>
      <c r="T288" s="21">
        <f>COUNTIFS([2]nominal!$Q$7:$Q$9999,$H288,[2]nominal!$AH$7:$AH$9999,$T$4)</f>
        <v>0</v>
      </c>
      <c r="U288" s="21">
        <f>COUNTIFS([2]nominal!$Q$7:$Q$9999,$H288,[2]nominal!$AH$7:$AH$9999,$U$4)</f>
        <v>0</v>
      </c>
      <c r="V288" s="21">
        <f>COUNTIFS([2]nominal!$Q$7:$Q$9999,$H288,[2]nominal!$AH$7:$AH$9999,$V$4)</f>
        <v>0</v>
      </c>
      <c r="W288" s="21">
        <f>COUNTIFS([2]nominal!$Q$7:$Q$9999,$H288,[2]nominal!$AH$7:$AH$9999,$W$4)</f>
        <v>0</v>
      </c>
      <c r="X288" s="8">
        <f>COUNTIFS([2]nominal!$Q$7:$Q$9999,$H288,[2]nominal!$AF$7:$AF$9999,$X$4)</f>
        <v>1</v>
      </c>
      <c r="Y288" s="21">
        <f>COUNTIFS([2]nominal!$Q$7:$Q$9999,$H288,[2]nominal!$AF$7:$AF$9999,$Y$4)</f>
        <v>0</v>
      </c>
      <c r="Z288" s="21">
        <f>COUNTIFS([2]nominal!$Q$7:$Q$9999,$H288,[2]nominal!$AK$7:$AK$9999,$Z$4)</f>
        <v>1</v>
      </c>
      <c r="AA288" s="21">
        <f>COUNTIFS([2]nominal!$Q$7:$Q$9999,$H288,[2]nominal!$AK$7:$AK$9999,$AA$4)</f>
        <v>0</v>
      </c>
      <c r="AB288" s="21">
        <f>COUNTIFS([2]nominal!$Q$7:$Q$9999,$H288,[2]nominal!$AK$7:$AK$9999,$AB$4)</f>
        <v>0</v>
      </c>
      <c r="AC288" s="21">
        <f>COUNTIFS([2]nominal!$Q$7:$Q$9999,$H288,[2]nominal!$AW$7:$AW$9999,$AC$4)</f>
        <v>0</v>
      </c>
      <c r="AD288" s="21">
        <f>COUNTIFS([2]nominal!$Q$7:$Q$9999,$H288,[2]nominal!$AZ$7:$AZ$9999,$AD$4)</f>
        <v>0</v>
      </c>
      <c r="AE288" s="8">
        <f>COUNTIFS([2]nominal!$Q$7:$Q$9999,$H288,[2]nominal!$AO$7:$AO$9999,$AE$4)</f>
        <v>0</v>
      </c>
      <c r="AF288" s="8">
        <f>COUNTIFS([2]nominal!$Q$7:$Q$9999,$H288,[2]nominal!$AT$7:$AT$9999,$AF$4)</f>
        <v>0</v>
      </c>
      <c r="AG288" s="21">
        <f>COUNTIFS([2]nominal!$Q$7:$Q$9999,$H288,[2]nominal!$DH$7:$DH$9999,$AG$4)</f>
        <v>1</v>
      </c>
      <c r="AH288" s="21">
        <f>COUNTIFS([2]nominal!$Q$7:$Q$9999,$H288,[2]nominal!$CN$7:$CN$9999,$AH$4)</f>
        <v>0</v>
      </c>
      <c r="AI288" s="21">
        <f>COUNTIFS([2]nominal!$Q$7:$Q$9999,$H288,[2]nominal!$CN$7:$CN$9999,$AI$4)</f>
        <v>0</v>
      </c>
      <c r="AJ288" s="21">
        <f>COUNTIFS([2]nominal!$Q$7:$Q$9999,$H288,[2]nominal!$CN$7:$CN$9999,$AJ$4)</f>
        <v>0</v>
      </c>
      <c r="AK288" s="21">
        <f>COUNTIFS([2]nominal!$Q$7:$Q$9999,$H288,[2]nominal!$CN$7:$CN$9999,$AK$4)</f>
        <v>1</v>
      </c>
      <c r="AL288" s="21">
        <f>COUNTIFS([2]nominal!$Q$7:$Q$9999,$H288,[2]nominal!$CO$7:$CO$9999,$AL$4)</f>
        <v>0</v>
      </c>
      <c r="AM288" s="21">
        <f>COUNTIFS([2]nominal!$Q$7:$Q$9999,$H288,[2]nominal!$CO$7:$CO$9999,$AM$4)</f>
        <v>0</v>
      </c>
      <c r="AN288" s="21">
        <f>COUNTIFS([2]nominal!$Q$7:$Q$9999,$H288,[2]nominal!$CO$7:$CO$9999,$AN$4)</f>
        <v>1</v>
      </c>
      <c r="AO288" s="21">
        <f>COUNTIFS([2]nominal!$Q$7:$Q$9999,$H288,[2]nominal!$DE$7:$DE$9999,$AO$4)</f>
        <v>0</v>
      </c>
      <c r="AP288" s="21">
        <f>COUNTIFS([2]nominal!$Q$7:$Q$9999,$H288,[2]nominal!$DE$7:$DE$9999,$AP$4)</f>
        <v>1</v>
      </c>
      <c r="AQ288" s="21">
        <f>COUNTIFS([2]nominal!$Q$7:$Q$9999,$H288,[2]nominal!$DE$7:$DE$9999,$AQ$4)</f>
        <v>0</v>
      </c>
      <c r="AR288" s="21">
        <f>COUNTIFS([2]nominal!$Q$7:$Q$9999,$H288,[2]nominal!$DQ$7:$DQ$9999,$AR$4)</f>
        <v>0</v>
      </c>
      <c r="AS288" s="21">
        <f>COUNTIFS([2]nominal!$Q$7:$Q$9999,$H288,[2]nominal!$DQ$7:$DQ$9999,$AS$4)</f>
        <v>0</v>
      </c>
      <c r="AT288" s="21">
        <f>COUNTIFS([2]nominal!$Q$7:$Q$9999,$H288,[2]nominal!$DQ$7:$DQ$9999,$AT$4)</f>
        <v>1</v>
      </c>
      <c r="AU288" s="21">
        <f>COUNTIFS([2]nominal!$Q$7:$Q$9999,$H288,[2]nominal!$DL$7:$DL$9999,$AU$4)</f>
        <v>0</v>
      </c>
      <c r="AV288" s="21">
        <f>COUNTIFS([2]nominal!$Q$7:$Q$9999,$H288,[2]nominal!$DL$7:$DL$9999,$AV$4)</f>
        <v>0</v>
      </c>
      <c r="AW288" s="21">
        <f>COUNTIFS([2]nominal!$Q$7:$Q$9999,$H288,[2]nominal!$DL$7:$DL$9999,$AW$4)</f>
        <v>0</v>
      </c>
      <c r="AX288" s="21">
        <f>COUNTIFS([2]nominal!$Q$7:$Q$9999,$H288,[2]nominal!$DL$7:$DL$9999,$AX$4)</f>
        <v>0</v>
      </c>
      <c r="AY288" s="21">
        <f>COUNTIFS([2]nominal!$Q$7:$Q$9999,$H288,[2]nominal!$DL$7:$DL$9999,$AY$4)</f>
        <v>0</v>
      </c>
      <c r="AZ288" s="21">
        <f>COUNTIFS([2]nominal!$Q$7:$Q$9999,$H288,[2]nominal!$DL$7:$DL$9999,$AZ$4)</f>
        <v>1</v>
      </c>
      <c r="BA288" s="21">
        <f>COUNTIFS([2]nominal!$Q$7:$Q$9999,$H288,[2]nominal!$DO$7:$DO$9999,$BA$4)</f>
        <v>0</v>
      </c>
      <c r="BB288" s="21">
        <f>COUNTIFS([2]nominal!$Q$7:$Q$9999,$H288,[2]nominal!$ES$7:$ES$9999,$BB$4)</f>
        <v>0</v>
      </c>
      <c r="BC288" s="11"/>
    </row>
    <row r="289" spans="1:55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f>IFERROR(VLOOKUP(H289,[1]NroPctesXeess!$E$3:$G$9999,3,FALSE),0)</f>
        <v>0</v>
      </c>
      <c r="K289" s="8">
        <f>COUNTIFS([2]nominal!$Q$7:$Q$9999,H289)</f>
        <v>0</v>
      </c>
      <c r="L289" s="8">
        <f>COUNTIFS([3]nominal!$Q$7:$Q$999,H289)</f>
        <v>0</v>
      </c>
      <c r="M289" s="8">
        <f>COUNTIFS([2]nominal!$Q$7:$Q$9999,$H289,[2]nominal!$J$7:$J$9999,"&lt;6")</f>
        <v>0</v>
      </c>
      <c r="N289" s="8">
        <f>COUNTIFS([2]nominal!$Q$7:$Q$9999,$H289,[2]nominal!$J$7:$J$9999,"&gt;5",[2]nominal!$J$7:$J$9999,"&lt;12")</f>
        <v>0</v>
      </c>
      <c r="O289" s="8">
        <f>COUNTIFS([2]nominal!$Q$7:$Q$9999,$H289,[2]nominal!$J$7:$J$9999,"&gt;11",[2]nominal!$J$7:$J$9999,"&lt;18")</f>
        <v>0</v>
      </c>
      <c r="P289" s="8">
        <f>COUNTIFS([2]nominal!$Q$7:$Q$9999,$H289,[2]nominal!$J$7:$J$9999,"&gt;17",[2]nominal!$J$7:$J$9999,"&lt;30")</f>
        <v>0</v>
      </c>
      <c r="Q289" s="8">
        <f>COUNTIFS([2]nominal!$Q$7:$Q$9999,$H289,[2]nominal!$J$7:$J$9999,"&gt;29",[2]nominal!$J$7:$J$9999,"&lt;60")</f>
        <v>0</v>
      </c>
      <c r="R289" s="8">
        <f>COUNTIFS([2]nominal!$Q$7:$Q$9999,$H289,[2]nominal!$J$7:$J$9999,"&gt;59")</f>
        <v>0</v>
      </c>
      <c r="S289" s="8">
        <f>COUNTIFS([2]nominal!$Q$7:$Q$9999,$H289,[2]nominal!$AH$7:$AH$9999,$S$4)</f>
        <v>0</v>
      </c>
      <c r="T289" s="21">
        <f>COUNTIFS([2]nominal!$Q$7:$Q$9999,$H289,[2]nominal!$AH$7:$AH$9999,$T$4)</f>
        <v>0</v>
      </c>
      <c r="U289" s="21">
        <f>COUNTIFS([2]nominal!$Q$7:$Q$9999,$H289,[2]nominal!$AH$7:$AH$9999,$U$4)</f>
        <v>0</v>
      </c>
      <c r="V289" s="21">
        <f>COUNTIFS([2]nominal!$Q$7:$Q$9999,$H289,[2]nominal!$AH$7:$AH$9999,$V$4)</f>
        <v>0</v>
      </c>
      <c r="W289" s="21">
        <f>COUNTIFS([2]nominal!$Q$7:$Q$9999,$H289,[2]nominal!$AH$7:$AH$9999,$W$4)</f>
        <v>0</v>
      </c>
      <c r="X289" s="8">
        <f>COUNTIFS([2]nominal!$Q$7:$Q$9999,$H289,[2]nominal!$AF$7:$AF$9999,$X$4)</f>
        <v>0</v>
      </c>
      <c r="Y289" s="21">
        <f>COUNTIFS([2]nominal!$Q$7:$Q$9999,$H289,[2]nominal!$AF$7:$AF$9999,$Y$4)</f>
        <v>0</v>
      </c>
      <c r="Z289" s="21">
        <f>COUNTIFS([2]nominal!$Q$7:$Q$9999,$H289,[2]nominal!$AK$7:$AK$9999,$Z$4)</f>
        <v>0</v>
      </c>
      <c r="AA289" s="21">
        <f>COUNTIFS([2]nominal!$Q$7:$Q$9999,$H289,[2]nominal!$AK$7:$AK$9999,$AA$4)</f>
        <v>0</v>
      </c>
      <c r="AB289" s="21">
        <f>COUNTIFS([2]nominal!$Q$7:$Q$9999,$H289,[2]nominal!$AK$7:$AK$9999,$AB$4)</f>
        <v>0</v>
      </c>
      <c r="AC289" s="21">
        <f>COUNTIFS([2]nominal!$Q$7:$Q$9999,$H289,[2]nominal!$AW$7:$AW$9999,$AC$4)</f>
        <v>0</v>
      </c>
      <c r="AD289" s="21">
        <f>COUNTIFS([2]nominal!$Q$7:$Q$9999,$H289,[2]nominal!$AZ$7:$AZ$9999,$AD$4)</f>
        <v>0</v>
      </c>
      <c r="AE289" s="8">
        <f>COUNTIFS([2]nominal!$Q$7:$Q$9999,$H289,[2]nominal!$AO$7:$AO$9999,$AE$4)</f>
        <v>0</v>
      </c>
      <c r="AF289" s="8">
        <f>COUNTIFS([2]nominal!$Q$7:$Q$9999,$H289,[2]nominal!$AT$7:$AT$9999,$AF$4)</f>
        <v>0</v>
      </c>
      <c r="AG289" s="21">
        <f>COUNTIFS([2]nominal!$Q$7:$Q$9999,$H289,[2]nominal!$DH$7:$DH$9999,$AG$4)</f>
        <v>0</v>
      </c>
      <c r="AH289" s="21">
        <f>COUNTIFS([2]nominal!$Q$7:$Q$9999,$H289,[2]nominal!$CN$7:$CN$9999,$AH$4)</f>
        <v>0</v>
      </c>
      <c r="AI289" s="21">
        <f>COUNTIFS([2]nominal!$Q$7:$Q$9999,$H289,[2]nominal!$CN$7:$CN$9999,$AI$4)</f>
        <v>0</v>
      </c>
      <c r="AJ289" s="21">
        <f>COUNTIFS([2]nominal!$Q$7:$Q$9999,$H289,[2]nominal!$CN$7:$CN$9999,$AJ$4)</f>
        <v>0</v>
      </c>
      <c r="AK289" s="21">
        <f>COUNTIFS([2]nominal!$Q$7:$Q$9999,$H289,[2]nominal!$CN$7:$CN$9999,$AK$4)</f>
        <v>0</v>
      </c>
      <c r="AL289" s="21">
        <f>COUNTIFS([2]nominal!$Q$7:$Q$9999,$H289,[2]nominal!$CO$7:$CO$9999,$AL$4)</f>
        <v>0</v>
      </c>
      <c r="AM289" s="21">
        <f>COUNTIFS([2]nominal!$Q$7:$Q$9999,$H289,[2]nominal!$CO$7:$CO$9999,$AM$4)</f>
        <v>0</v>
      </c>
      <c r="AN289" s="21">
        <f>COUNTIFS([2]nominal!$Q$7:$Q$9999,$H289,[2]nominal!$CO$7:$CO$9999,$AN$4)</f>
        <v>0</v>
      </c>
      <c r="AO289" s="21">
        <f>COUNTIFS([2]nominal!$Q$7:$Q$9999,$H289,[2]nominal!$DE$7:$DE$9999,$AO$4)</f>
        <v>0</v>
      </c>
      <c r="AP289" s="21">
        <f>COUNTIFS([2]nominal!$Q$7:$Q$9999,$H289,[2]nominal!$DE$7:$DE$9999,$AP$4)</f>
        <v>0</v>
      </c>
      <c r="AQ289" s="21">
        <f>COUNTIFS([2]nominal!$Q$7:$Q$9999,$H289,[2]nominal!$DE$7:$DE$9999,$AQ$4)</f>
        <v>0</v>
      </c>
      <c r="AR289" s="21">
        <f>COUNTIFS([2]nominal!$Q$7:$Q$9999,$H289,[2]nominal!$DQ$7:$DQ$9999,$AR$4)</f>
        <v>0</v>
      </c>
      <c r="AS289" s="21">
        <f>COUNTIFS([2]nominal!$Q$7:$Q$9999,$H289,[2]nominal!$DQ$7:$DQ$9999,$AS$4)</f>
        <v>0</v>
      </c>
      <c r="AT289" s="21">
        <f>COUNTIFS([2]nominal!$Q$7:$Q$9999,$H289,[2]nominal!$DQ$7:$DQ$9999,$AT$4)</f>
        <v>0</v>
      </c>
      <c r="AU289" s="21">
        <f>COUNTIFS([2]nominal!$Q$7:$Q$9999,$H289,[2]nominal!$DL$7:$DL$9999,$AU$4)</f>
        <v>0</v>
      </c>
      <c r="AV289" s="21">
        <f>COUNTIFS([2]nominal!$Q$7:$Q$9999,$H289,[2]nominal!$DL$7:$DL$9999,$AV$4)</f>
        <v>0</v>
      </c>
      <c r="AW289" s="21">
        <f>COUNTIFS([2]nominal!$Q$7:$Q$9999,$H289,[2]nominal!$DL$7:$DL$9999,$AW$4)</f>
        <v>0</v>
      </c>
      <c r="AX289" s="21">
        <f>COUNTIFS([2]nominal!$Q$7:$Q$9999,$H289,[2]nominal!$DL$7:$DL$9999,$AX$4)</f>
        <v>0</v>
      </c>
      <c r="AY289" s="21">
        <f>COUNTIFS([2]nominal!$Q$7:$Q$9999,$H289,[2]nominal!$DL$7:$DL$9999,$AY$4)</f>
        <v>0</v>
      </c>
      <c r="AZ289" s="21">
        <f>COUNTIFS([2]nominal!$Q$7:$Q$9999,$H289,[2]nominal!$DL$7:$DL$9999,$AZ$4)</f>
        <v>0</v>
      </c>
      <c r="BA289" s="21">
        <f>COUNTIFS([2]nominal!$Q$7:$Q$9999,$H289,[2]nominal!$DO$7:$DO$9999,$BA$4)</f>
        <v>0</v>
      </c>
      <c r="BB289" s="21">
        <f>COUNTIFS([2]nominal!$Q$7:$Q$9999,$H289,[2]nominal!$ES$7:$ES$9999,$BB$4)</f>
        <v>0</v>
      </c>
      <c r="BC289" s="11"/>
    </row>
    <row r="290" spans="1:55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f>IFERROR(VLOOKUP(H290,[1]NroPctesXeess!$E$3:$G$9999,3,FALSE),0)</f>
        <v>1</v>
      </c>
      <c r="K290" s="8">
        <f>COUNTIFS([2]nominal!$Q$7:$Q$9999,H290)</f>
        <v>1</v>
      </c>
      <c r="L290" s="8">
        <f>COUNTIFS([3]nominal!$Q$7:$Q$999,H290)</f>
        <v>0</v>
      </c>
      <c r="M290" s="8">
        <f>COUNTIFS([2]nominal!$Q$7:$Q$9999,$H290,[2]nominal!$J$7:$J$9999,"&lt;6")</f>
        <v>0</v>
      </c>
      <c r="N290" s="8">
        <f>COUNTIFS([2]nominal!$Q$7:$Q$9999,$H290,[2]nominal!$J$7:$J$9999,"&gt;5",[2]nominal!$J$7:$J$9999,"&lt;12")</f>
        <v>0</v>
      </c>
      <c r="O290" s="8">
        <f>COUNTIFS([2]nominal!$Q$7:$Q$9999,$H290,[2]nominal!$J$7:$J$9999,"&gt;11",[2]nominal!$J$7:$J$9999,"&lt;18")</f>
        <v>1</v>
      </c>
      <c r="P290" s="8">
        <f>COUNTIFS([2]nominal!$Q$7:$Q$9999,$H290,[2]nominal!$J$7:$J$9999,"&gt;17",[2]nominal!$J$7:$J$9999,"&lt;30")</f>
        <v>0</v>
      </c>
      <c r="Q290" s="8">
        <f>COUNTIFS([2]nominal!$Q$7:$Q$9999,$H290,[2]nominal!$J$7:$J$9999,"&gt;29",[2]nominal!$J$7:$J$9999,"&lt;60")</f>
        <v>0</v>
      </c>
      <c r="R290" s="8">
        <f>COUNTIFS([2]nominal!$Q$7:$Q$9999,$H290,[2]nominal!$J$7:$J$9999,"&gt;59")</f>
        <v>0</v>
      </c>
      <c r="S290" s="8">
        <f>COUNTIFS([2]nominal!$Q$7:$Q$9999,$H290,[2]nominal!$AH$7:$AH$9999,$S$4)</f>
        <v>1</v>
      </c>
      <c r="T290" s="21">
        <f>COUNTIFS([2]nominal!$Q$7:$Q$9999,$H290,[2]nominal!$AH$7:$AH$9999,$T$4)</f>
        <v>0</v>
      </c>
      <c r="U290" s="21">
        <f>COUNTIFS([2]nominal!$Q$7:$Q$9999,$H290,[2]nominal!$AH$7:$AH$9999,$U$4)</f>
        <v>0</v>
      </c>
      <c r="V290" s="21">
        <f>COUNTIFS([2]nominal!$Q$7:$Q$9999,$H290,[2]nominal!$AH$7:$AH$9999,$V$4)</f>
        <v>0</v>
      </c>
      <c r="W290" s="21">
        <f>COUNTIFS([2]nominal!$Q$7:$Q$9999,$H290,[2]nominal!$AH$7:$AH$9999,$W$4)</f>
        <v>0</v>
      </c>
      <c r="X290" s="8">
        <f>COUNTIFS([2]nominal!$Q$7:$Q$9999,$H290,[2]nominal!$AF$7:$AF$9999,$X$4)</f>
        <v>1</v>
      </c>
      <c r="Y290" s="21">
        <f>COUNTIFS([2]nominal!$Q$7:$Q$9999,$H290,[2]nominal!$AF$7:$AF$9999,$Y$4)</f>
        <v>0</v>
      </c>
      <c r="Z290" s="21">
        <f>COUNTIFS([2]nominal!$Q$7:$Q$9999,$H290,[2]nominal!$AK$7:$AK$9999,$Z$4)</f>
        <v>1</v>
      </c>
      <c r="AA290" s="21">
        <f>COUNTIFS([2]nominal!$Q$7:$Q$9999,$H290,[2]nominal!$AK$7:$AK$9999,$AA$4)</f>
        <v>0</v>
      </c>
      <c r="AB290" s="21">
        <f>COUNTIFS([2]nominal!$Q$7:$Q$9999,$H290,[2]nominal!$AK$7:$AK$9999,$AB$4)</f>
        <v>0</v>
      </c>
      <c r="AC290" s="21">
        <f>COUNTIFS([2]nominal!$Q$7:$Q$9999,$H290,[2]nominal!$AW$7:$AW$9999,$AC$4)</f>
        <v>0</v>
      </c>
      <c r="AD290" s="21">
        <f>COUNTIFS([2]nominal!$Q$7:$Q$9999,$H290,[2]nominal!$AZ$7:$AZ$9999,$AD$4)</f>
        <v>0</v>
      </c>
      <c r="AE290" s="8">
        <f>COUNTIFS([2]nominal!$Q$7:$Q$9999,$H290,[2]nominal!$AO$7:$AO$9999,$AE$4)</f>
        <v>0</v>
      </c>
      <c r="AF290" s="8">
        <f>COUNTIFS([2]nominal!$Q$7:$Q$9999,$H290,[2]nominal!$AT$7:$AT$9999,$AF$4)</f>
        <v>0</v>
      </c>
      <c r="AG290" s="21">
        <f>COUNTIFS([2]nominal!$Q$7:$Q$9999,$H290,[2]nominal!$DH$7:$DH$9999,$AG$4)</f>
        <v>0</v>
      </c>
      <c r="AH290" s="21">
        <f>COUNTIFS([2]nominal!$Q$7:$Q$9999,$H290,[2]nominal!$CN$7:$CN$9999,$AH$4)</f>
        <v>0</v>
      </c>
      <c r="AI290" s="21">
        <f>COUNTIFS([2]nominal!$Q$7:$Q$9999,$H290,[2]nominal!$CN$7:$CN$9999,$AI$4)</f>
        <v>0</v>
      </c>
      <c r="AJ290" s="21">
        <f>COUNTIFS([2]nominal!$Q$7:$Q$9999,$H290,[2]nominal!$CN$7:$CN$9999,$AJ$4)</f>
        <v>0</v>
      </c>
      <c r="AK290" s="21">
        <f>COUNTIFS([2]nominal!$Q$7:$Q$9999,$H290,[2]nominal!$CN$7:$CN$9999,$AK$4)</f>
        <v>1</v>
      </c>
      <c r="AL290" s="21">
        <f>COUNTIFS([2]nominal!$Q$7:$Q$9999,$H290,[2]nominal!$CO$7:$CO$9999,$AL$4)</f>
        <v>0</v>
      </c>
      <c r="AM290" s="21">
        <f>COUNTIFS([2]nominal!$Q$7:$Q$9999,$H290,[2]nominal!$CO$7:$CO$9999,$AM$4)</f>
        <v>0</v>
      </c>
      <c r="AN290" s="21">
        <f>COUNTIFS([2]nominal!$Q$7:$Q$9999,$H290,[2]nominal!$CO$7:$CO$9999,$AN$4)</f>
        <v>1</v>
      </c>
      <c r="AO290" s="21">
        <f>COUNTIFS([2]nominal!$Q$7:$Q$9999,$H290,[2]nominal!$DE$7:$DE$9999,$AO$4)</f>
        <v>0</v>
      </c>
      <c r="AP290" s="21">
        <f>COUNTIFS([2]nominal!$Q$7:$Q$9999,$H290,[2]nominal!$DE$7:$DE$9999,$AP$4)</f>
        <v>0</v>
      </c>
      <c r="AQ290" s="21">
        <f>COUNTIFS([2]nominal!$Q$7:$Q$9999,$H290,[2]nominal!$DE$7:$DE$9999,$AQ$4)</f>
        <v>1</v>
      </c>
      <c r="AR290" s="21">
        <f>COUNTIFS([2]nominal!$Q$7:$Q$9999,$H290,[2]nominal!$DQ$7:$DQ$9999,$AR$4)</f>
        <v>0</v>
      </c>
      <c r="AS290" s="21">
        <f>COUNTIFS([2]nominal!$Q$7:$Q$9999,$H290,[2]nominal!$DQ$7:$DQ$9999,$AS$4)</f>
        <v>0</v>
      </c>
      <c r="AT290" s="21">
        <f>COUNTIFS([2]nominal!$Q$7:$Q$9999,$H290,[2]nominal!$DQ$7:$DQ$9999,$AT$4)</f>
        <v>1</v>
      </c>
      <c r="AU290" s="21">
        <f>COUNTIFS([2]nominal!$Q$7:$Q$9999,$H290,[2]nominal!$DL$7:$DL$9999,$AU$4)</f>
        <v>0</v>
      </c>
      <c r="AV290" s="21">
        <f>COUNTIFS([2]nominal!$Q$7:$Q$9999,$H290,[2]nominal!$DL$7:$DL$9999,$AV$4)</f>
        <v>0</v>
      </c>
      <c r="AW290" s="21">
        <f>COUNTIFS([2]nominal!$Q$7:$Q$9999,$H290,[2]nominal!$DL$7:$DL$9999,$AW$4)</f>
        <v>0</v>
      </c>
      <c r="AX290" s="21">
        <f>COUNTIFS([2]nominal!$Q$7:$Q$9999,$H290,[2]nominal!$DL$7:$DL$9999,$AX$4)</f>
        <v>0</v>
      </c>
      <c r="AY290" s="21">
        <f>COUNTIFS([2]nominal!$Q$7:$Q$9999,$H290,[2]nominal!$DL$7:$DL$9999,$AY$4)</f>
        <v>0</v>
      </c>
      <c r="AZ290" s="21">
        <f>COUNTIFS([2]nominal!$Q$7:$Q$9999,$H290,[2]nominal!$DL$7:$DL$9999,$AZ$4)</f>
        <v>1</v>
      </c>
      <c r="BA290" s="21">
        <f>COUNTIFS([2]nominal!$Q$7:$Q$9999,$H290,[2]nominal!$DO$7:$DO$9999,$BA$4)</f>
        <v>0</v>
      </c>
      <c r="BB290" s="21">
        <f>COUNTIFS([2]nominal!$Q$7:$Q$9999,$H290,[2]nominal!$ES$7:$ES$9999,$BB$4)</f>
        <v>0</v>
      </c>
      <c r="BC290" s="11"/>
    </row>
    <row r="291" spans="1:55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f>IFERROR(VLOOKUP(H291,[1]NroPctesXeess!$E$3:$G$9999,3,FALSE),0)</f>
        <v>0</v>
      </c>
      <c r="K291" s="8">
        <f>COUNTIFS([2]nominal!$Q$7:$Q$9999,H291)</f>
        <v>0</v>
      </c>
      <c r="L291" s="8">
        <f>COUNTIFS([3]nominal!$Q$7:$Q$999,H291)</f>
        <v>0</v>
      </c>
      <c r="M291" s="8">
        <f>COUNTIFS([2]nominal!$Q$7:$Q$9999,$H291,[2]nominal!$J$7:$J$9999,"&lt;6")</f>
        <v>0</v>
      </c>
      <c r="N291" s="8">
        <f>COUNTIFS([2]nominal!$Q$7:$Q$9999,$H291,[2]nominal!$J$7:$J$9999,"&gt;5",[2]nominal!$J$7:$J$9999,"&lt;12")</f>
        <v>0</v>
      </c>
      <c r="O291" s="8">
        <f>COUNTIFS([2]nominal!$Q$7:$Q$9999,$H291,[2]nominal!$J$7:$J$9999,"&gt;11",[2]nominal!$J$7:$J$9999,"&lt;18")</f>
        <v>0</v>
      </c>
      <c r="P291" s="8">
        <f>COUNTIFS([2]nominal!$Q$7:$Q$9999,$H291,[2]nominal!$J$7:$J$9999,"&gt;17",[2]nominal!$J$7:$J$9999,"&lt;30")</f>
        <v>0</v>
      </c>
      <c r="Q291" s="8">
        <f>COUNTIFS([2]nominal!$Q$7:$Q$9999,$H291,[2]nominal!$J$7:$J$9999,"&gt;29",[2]nominal!$J$7:$J$9999,"&lt;60")</f>
        <v>0</v>
      </c>
      <c r="R291" s="8">
        <f>COUNTIFS([2]nominal!$Q$7:$Q$9999,$H291,[2]nominal!$J$7:$J$9999,"&gt;59")</f>
        <v>0</v>
      </c>
      <c r="S291" s="8">
        <f>COUNTIFS([2]nominal!$Q$7:$Q$9999,$H291,[2]nominal!$AH$7:$AH$9999,$S$4)</f>
        <v>0</v>
      </c>
      <c r="T291" s="21">
        <f>COUNTIFS([2]nominal!$Q$7:$Q$9999,$H291,[2]nominal!$AH$7:$AH$9999,$T$4)</f>
        <v>0</v>
      </c>
      <c r="U291" s="21">
        <f>COUNTIFS([2]nominal!$Q$7:$Q$9999,$H291,[2]nominal!$AH$7:$AH$9999,$U$4)</f>
        <v>0</v>
      </c>
      <c r="V291" s="21">
        <f>COUNTIFS([2]nominal!$Q$7:$Q$9999,$H291,[2]nominal!$AH$7:$AH$9999,$V$4)</f>
        <v>0</v>
      </c>
      <c r="W291" s="21">
        <f>COUNTIFS([2]nominal!$Q$7:$Q$9999,$H291,[2]nominal!$AH$7:$AH$9999,$W$4)</f>
        <v>0</v>
      </c>
      <c r="X291" s="8">
        <f>COUNTIFS([2]nominal!$Q$7:$Q$9999,$H291,[2]nominal!$AF$7:$AF$9999,$X$4)</f>
        <v>0</v>
      </c>
      <c r="Y291" s="21">
        <f>COUNTIFS([2]nominal!$Q$7:$Q$9999,$H291,[2]nominal!$AF$7:$AF$9999,$Y$4)</f>
        <v>0</v>
      </c>
      <c r="Z291" s="21">
        <f>COUNTIFS([2]nominal!$Q$7:$Q$9999,$H291,[2]nominal!$AK$7:$AK$9999,$Z$4)</f>
        <v>0</v>
      </c>
      <c r="AA291" s="21">
        <f>COUNTIFS([2]nominal!$Q$7:$Q$9999,$H291,[2]nominal!$AK$7:$AK$9999,$AA$4)</f>
        <v>0</v>
      </c>
      <c r="AB291" s="21">
        <f>COUNTIFS([2]nominal!$Q$7:$Q$9999,$H291,[2]nominal!$AK$7:$AK$9999,$AB$4)</f>
        <v>0</v>
      </c>
      <c r="AC291" s="21">
        <f>COUNTIFS([2]nominal!$Q$7:$Q$9999,$H291,[2]nominal!$AW$7:$AW$9999,$AC$4)</f>
        <v>0</v>
      </c>
      <c r="AD291" s="21">
        <f>COUNTIFS([2]nominal!$Q$7:$Q$9999,$H291,[2]nominal!$AZ$7:$AZ$9999,$AD$4)</f>
        <v>0</v>
      </c>
      <c r="AE291" s="8">
        <f>COUNTIFS([2]nominal!$Q$7:$Q$9999,$H291,[2]nominal!$AO$7:$AO$9999,$AE$4)</f>
        <v>0</v>
      </c>
      <c r="AF291" s="8">
        <f>COUNTIFS([2]nominal!$Q$7:$Q$9999,$H291,[2]nominal!$AT$7:$AT$9999,$AF$4)</f>
        <v>0</v>
      </c>
      <c r="AG291" s="21">
        <f>COUNTIFS([2]nominal!$Q$7:$Q$9999,$H291,[2]nominal!$DH$7:$DH$9999,$AG$4)</f>
        <v>0</v>
      </c>
      <c r="AH291" s="21">
        <f>COUNTIFS([2]nominal!$Q$7:$Q$9999,$H291,[2]nominal!$CN$7:$CN$9999,$AH$4)</f>
        <v>0</v>
      </c>
      <c r="AI291" s="21">
        <f>COUNTIFS([2]nominal!$Q$7:$Q$9999,$H291,[2]nominal!$CN$7:$CN$9999,$AI$4)</f>
        <v>0</v>
      </c>
      <c r="AJ291" s="21">
        <f>COUNTIFS([2]nominal!$Q$7:$Q$9999,$H291,[2]nominal!$CN$7:$CN$9999,$AJ$4)</f>
        <v>0</v>
      </c>
      <c r="AK291" s="21">
        <f>COUNTIFS([2]nominal!$Q$7:$Q$9999,$H291,[2]nominal!$CN$7:$CN$9999,$AK$4)</f>
        <v>0</v>
      </c>
      <c r="AL291" s="21">
        <f>COUNTIFS([2]nominal!$Q$7:$Q$9999,$H291,[2]nominal!$CO$7:$CO$9999,$AL$4)</f>
        <v>0</v>
      </c>
      <c r="AM291" s="21">
        <f>COUNTIFS([2]nominal!$Q$7:$Q$9999,$H291,[2]nominal!$CO$7:$CO$9999,$AM$4)</f>
        <v>0</v>
      </c>
      <c r="AN291" s="21">
        <f>COUNTIFS([2]nominal!$Q$7:$Q$9999,$H291,[2]nominal!$CO$7:$CO$9999,$AN$4)</f>
        <v>0</v>
      </c>
      <c r="AO291" s="21">
        <f>COUNTIFS([2]nominal!$Q$7:$Q$9999,$H291,[2]nominal!$DE$7:$DE$9999,$AO$4)</f>
        <v>0</v>
      </c>
      <c r="AP291" s="21">
        <f>COUNTIFS([2]nominal!$Q$7:$Q$9999,$H291,[2]nominal!$DE$7:$DE$9999,$AP$4)</f>
        <v>0</v>
      </c>
      <c r="AQ291" s="21">
        <f>COUNTIFS([2]nominal!$Q$7:$Q$9999,$H291,[2]nominal!$DE$7:$DE$9999,$AQ$4)</f>
        <v>0</v>
      </c>
      <c r="AR291" s="21">
        <f>COUNTIFS([2]nominal!$Q$7:$Q$9999,$H291,[2]nominal!$DQ$7:$DQ$9999,$AR$4)</f>
        <v>0</v>
      </c>
      <c r="AS291" s="21">
        <f>COUNTIFS([2]nominal!$Q$7:$Q$9999,$H291,[2]nominal!$DQ$7:$DQ$9999,$AS$4)</f>
        <v>0</v>
      </c>
      <c r="AT291" s="21">
        <f>COUNTIFS([2]nominal!$Q$7:$Q$9999,$H291,[2]nominal!$DQ$7:$DQ$9999,$AT$4)</f>
        <v>0</v>
      </c>
      <c r="AU291" s="21">
        <f>COUNTIFS([2]nominal!$Q$7:$Q$9999,$H291,[2]nominal!$DL$7:$DL$9999,$AU$4)</f>
        <v>0</v>
      </c>
      <c r="AV291" s="21">
        <f>COUNTIFS([2]nominal!$Q$7:$Q$9999,$H291,[2]nominal!$DL$7:$DL$9999,$AV$4)</f>
        <v>0</v>
      </c>
      <c r="AW291" s="21">
        <f>COUNTIFS([2]nominal!$Q$7:$Q$9999,$H291,[2]nominal!$DL$7:$DL$9999,$AW$4)</f>
        <v>0</v>
      </c>
      <c r="AX291" s="21">
        <f>COUNTIFS([2]nominal!$Q$7:$Q$9999,$H291,[2]nominal!$DL$7:$DL$9999,$AX$4)</f>
        <v>0</v>
      </c>
      <c r="AY291" s="21">
        <f>COUNTIFS([2]nominal!$Q$7:$Q$9999,$H291,[2]nominal!$DL$7:$DL$9999,$AY$4)</f>
        <v>0</v>
      </c>
      <c r="AZ291" s="21">
        <f>COUNTIFS([2]nominal!$Q$7:$Q$9999,$H291,[2]nominal!$DL$7:$DL$9999,$AZ$4)</f>
        <v>0</v>
      </c>
      <c r="BA291" s="21">
        <f>COUNTIFS([2]nominal!$Q$7:$Q$9999,$H291,[2]nominal!$DO$7:$DO$9999,$BA$4)</f>
        <v>0</v>
      </c>
      <c r="BB291" s="21">
        <f>COUNTIFS([2]nominal!$Q$7:$Q$9999,$H291,[2]nominal!$ES$7:$ES$9999,$BB$4)</f>
        <v>0</v>
      </c>
      <c r="BC291" s="11"/>
    </row>
    <row r="292" spans="1:55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f>IFERROR(VLOOKUP(H292,[1]NroPctesXeess!$E$3:$G$9999,3,FALSE),0)</f>
        <v>0</v>
      </c>
      <c r="K292" s="8">
        <f>COUNTIFS([2]nominal!$Q$7:$Q$9999,H292)</f>
        <v>0</v>
      </c>
      <c r="L292" s="8">
        <f>COUNTIFS([3]nominal!$Q$7:$Q$999,H292)</f>
        <v>0</v>
      </c>
      <c r="M292" s="8">
        <f>COUNTIFS([2]nominal!$Q$7:$Q$9999,$H292,[2]nominal!$J$7:$J$9999,"&lt;6")</f>
        <v>0</v>
      </c>
      <c r="N292" s="8">
        <f>COUNTIFS([2]nominal!$Q$7:$Q$9999,$H292,[2]nominal!$J$7:$J$9999,"&gt;5",[2]nominal!$J$7:$J$9999,"&lt;12")</f>
        <v>0</v>
      </c>
      <c r="O292" s="8">
        <f>COUNTIFS([2]nominal!$Q$7:$Q$9999,$H292,[2]nominal!$J$7:$J$9999,"&gt;11",[2]nominal!$J$7:$J$9999,"&lt;18")</f>
        <v>0</v>
      </c>
      <c r="P292" s="8">
        <f>COUNTIFS([2]nominal!$Q$7:$Q$9999,$H292,[2]nominal!$J$7:$J$9999,"&gt;17",[2]nominal!$J$7:$J$9999,"&lt;30")</f>
        <v>0</v>
      </c>
      <c r="Q292" s="8">
        <f>COUNTIFS([2]nominal!$Q$7:$Q$9999,$H292,[2]nominal!$J$7:$J$9999,"&gt;29",[2]nominal!$J$7:$J$9999,"&lt;60")</f>
        <v>0</v>
      </c>
      <c r="R292" s="8">
        <f>COUNTIFS([2]nominal!$Q$7:$Q$9999,$H292,[2]nominal!$J$7:$J$9999,"&gt;59")</f>
        <v>0</v>
      </c>
      <c r="S292" s="8">
        <f>COUNTIFS([2]nominal!$Q$7:$Q$9999,$H292,[2]nominal!$AH$7:$AH$9999,$S$4)</f>
        <v>0</v>
      </c>
      <c r="T292" s="21">
        <f>COUNTIFS([2]nominal!$Q$7:$Q$9999,$H292,[2]nominal!$AH$7:$AH$9999,$T$4)</f>
        <v>0</v>
      </c>
      <c r="U292" s="21">
        <f>COUNTIFS([2]nominal!$Q$7:$Q$9999,$H292,[2]nominal!$AH$7:$AH$9999,$U$4)</f>
        <v>0</v>
      </c>
      <c r="V292" s="21">
        <f>COUNTIFS([2]nominal!$Q$7:$Q$9999,$H292,[2]nominal!$AH$7:$AH$9999,$V$4)</f>
        <v>0</v>
      </c>
      <c r="W292" s="21">
        <f>COUNTIFS([2]nominal!$Q$7:$Q$9999,$H292,[2]nominal!$AH$7:$AH$9999,$W$4)</f>
        <v>0</v>
      </c>
      <c r="X292" s="8">
        <f>COUNTIFS([2]nominal!$Q$7:$Q$9999,$H292,[2]nominal!$AF$7:$AF$9999,$X$4)</f>
        <v>0</v>
      </c>
      <c r="Y292" s="21">
        <f>COUNTIFS([2]nominal!$Q$7:$Q$9999,$H292,[2]nominal!$AF$7:$AF$9999,$Y$4)</f>
        <v>0</v>
      </c>
      <c r="Z292" s="21">
        <f>COUNTIFS([2]nominal!$Q$7:$Q$9999,$H292,[2]nominal!$AK$7:$AK$9999,$Z$4)</f>
        <v>0</v>
      </c>
      <c r="AA292" s="21">
        <f>COUNTIFS([2]nominal!$Q$7:$Q$9999,$H292,[2]nominal!$AK$7:$AK$9999,$AA$4)</f>
        <v>0</v>
      </c>
      <c r="AB292" s="21">
        <f>COUNTIFS([2]nominal!$Q$7:$Q$9999,$H292,[2]nominal!$AK$7:$AK$9999,$AB$4)</f>
        <v>0</v>
      </c>
      <c r="AC292" s="21">
        <f>COUNTIFS([2]nominal!$Q$7:$Q$9999,$H292,[2]nominal!$AW$7:$AW$9999,$AC$4)</f>
        <v>0</v>
      </c>
      <c r="AD292" s="21">
        <f>COUNTIFS([2]nominal!$Q$7:$Q$9999,$H292,[2]nominal!$AZ$7:$AZ$9999,$AD$4)</f>
        <v>0</v>
      </c>
      <c r="AE292" s="8">
        <f>COUNTIFS([2]nominal!$Q$7:$Q$9999,$H292,[2]nominal!$AO$7:$AO$9999,$AE$4)</f>
        <v>0</v>
      </c>
      <c r="AF292" s="8">
        <f>COUNTIFS([2]nominal!$Q$7:$Q$9999,$H292,[2]nominal!$AT$7:$AT$9999,$AF$4)</f>
        <v>0</v>
      </c>
      <c r="AG292" s="21">
        <f>COUNTIFS([2]nominal!$Q$7:$Q$9999,$H292,[2]nominal!$DH$7:$DH$9999,$AG$4)</f>
        <v>0</v>
      </c>
      <c r="AH292" s="21">
        <f>COUNTIFS([2]nominal!$Q$7:$Q$9999,$H292,[2]nominal!$CN$7:$CN$9999,$AH$4)</f>
        <v>0</v>
      </c>
      <c r="AI292" s="21">
        <f>COUNTIFS([2]nominal!$Q$7:$Q$9999,$H292,[2]nominal!$CN$7:$CN$9999,$AI$4)</f>
        <v>0</v>
      </c>
      <c r="AJ292" s="21">
        <f>COUNTIFS([2]nominal!$Q$7:$Q$9999,$H292,[2]nominal!$CN$7:$CN$9999,$AJ$4)</f>
        <v>0</v>
      </c>
      <c r="AK292" s="21">
        <f>COUNTIFS([2]nominal!$Q$7:$Q$9999,$H292,[2]nominal!$CN$7:$CN$9999,$AK$4)</f>
        <v>0</v>
      </c>
      <c r="AL292" s="21">
        <f>COUNTIFS([2]nominal!$Q$7:$Q$9999,$H292,[2]nominal!$CO$7:$CO$9999,$AL$4)</f>
        <v>0</v>
      </c>
      <c r="AM292" s="21">
        <f>COUNTIFS([2]nominal!$Q$7:$Q$9999,$H292,[2]nominal!$CO$7:$CO$9999,$AM$4)</f>
        <v>0</v>
      </c>
      <c r="AN292" s="21">
        <f>COUNTIFS([2]nominal!$Q$7:$Q$9999,$H292,[2]nominal!$CO$7:$CO$9999,$AN$4)</f>
        <v>0</v>
      </c>
      <c r="AO292" s="21">
        <f>COUNTIFS([2]nominal!$Q$7:$Q$9999,$H292,[2]nominal!$DE$7:$DE$9999,$AO$4)</f>
        <v>0</v>
      </c>
      <c r="AP292" s="21">
        <f>COUNTIFS([2]nominal!$Q$7:$Q$9999,$H292,[2]nominal!$DE$7:$DE$9999,$AP$4)</f>
        <v>0</v>
      </c>
      <c r="AQ292" s="21">
        <f>COUNTIFS([2]nominal!$Q$7:$Q$9999,$H292,[2]nominal!$DE$7:$DE$9999,$AQ$4)</f>
        <v>0</v>
      </c>
      <c r="AR292" s="21">
        <f>COUNTIFS([2]nominal!$Q$7:$Q$9999,$H292,[2]nominal!$DQ$7:$DQ$9999,$AR$4)</f>
        <v>0</v>
      </c>
      <c r="AS292" s="21">
        <f>COUNTIFS([2]nominal!$Q$7:$Q$9999,$H292,[2]nominal!$DQ$7:$DQ$9999,$AS$4)</f>
        <v>0</v>
      </c>
      <c r="AT292" s="21">
        <f>COUNTIFS([2]nominal!$Q$7:$Q$9999,$H292,[2]nominal!$DQ$7:$DQ$9999,$AT$4)</f>
        <v>0</v>
      </c>
      <c r="AU292" s="21">
        <f>COUNTIFS([2]nominal!$Q$7:$Q$9999,$H292,[2]nominal!$DL$7:$DL$9999,$AU$4)</f>
        <v>0</v>
      </c>
      <c r="AV292" s="21">
        <f>COUNTIFS([2]nominal!$Q$7:$Q$9999,$H292,[2]nominal!$DL$7:$DL$9999,$AV$4)</f>
        <v>0</v>
      </c>
      <c r="AW292" s="21">
        <f>COUNTIFS([2]nominal!$Q$7:$Q$9999,$H292,[2]nominal!$DL$7:$DL$9999,$AW$4)</f>
        <v>0</v>
      </c>
      <c r="AX292" s="21">
        <f>COUNTIFS([2]nominal!$Q$7:$Q$9999,$H292,[2]nominal!$DL$7:$DL$9999,$AX$4)</f>
        <v>0</v>
      </c>
      <c r="AY292" s="21">
        <f>COUNTIFS([2]nominal!$Q$7:$Q$9999,$H292,[2]nominal!$DL$7:$DL$9999,$AY$4)</f>
        <v>0</v>
      </c>
      <c r="AZ292" s="21">
        <f>COUNTIFS([2]nominal!$Q$7:$Q$9999,$H292,[2]nominal!$DL$7:$DL$9999,$AZ$4)</f>
        <v>0</v>
      </c>
      <c r="BA292" s="21">
        <f>COUNTIFS([2]nominal!$Q$7:$Q$9999,$H292,[2]nominal!$DO$7:$DO$9999,$BA$4)</f>
        <v>0</v>
      </c>
      <c r="BB292" s="21">
        <f>COUNTIFS([2]nominal!$Q$7:$Q$9999,$H292,[2]nominal!$ES$7:$ES$9999,$BB$4)</f>
        <v>0</v>
      </c>
      <c r="BC292" s="11"/>
    </row>
    <row r="293" spans="1:55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f>IFERROR(VLOOKUP(H293,[1]NroPctesXeess!$E$3:$G$9999,3,FALSE),0)</f>
        <v>0</v>
      </c>
      <c r="K293" s="8">
        <f>COUNTIFS([2]nominal!$Q$7:$Q$9999,H293)</f>
        <v>0</v>
      </c>
      <c r="L293" s="8">
        <f>COUNTIFS([3]nominal!$Q$7:$Q$999,H293)</f>
        <v>0</v>
      </c>
      <c r="M293" s="8">
        <f>COUNTIFS([2]nominal!$Q$7:$Q$9999,$H293,[2]nominal!$J$7:$J$9999,"&lt;6")</f>
        <v>0</v>
      </c>
      <c r="N293" s="8">
        <f>COUNTIFS([2]nominal!$Q$7:$Q$9999,$H293,[2]nominal!$J$7:$J$9999,"&gt;5",[2]nominal!$J$7:$J$9999,"&lt;12")</f>
        <v>0</v>
      </c>
      <c r="O293" s="8">
        <f>COUNTIFS([2]nominal!$Q$7:$Q$9999,$H293,[2]nominal!$J$7:$J$9999,"&gt;11",[2]nominal!$J$7:$J$9999,"&lt;18")</f>
        <v>0</v>
      </c>
      <c r="P293" s="8">
        <f>COUNTIFS([2]nominal!$Q$7:$Q$9999,$H293,[2]nominal!$J$7:$J$9999,"&gt;17",[2]nominal!$J$7:$J$9999,"&lt;30")</f>
        <v>0</v>
      </c>
      <c r="Q293" s="8">
        <f>COUNTIFS([2]nominal!$Q$7:$Q$9999,$H293,[2]nominal!$J$7:$J$9999,"&gt;29",[2]nominal!$J$7:$J$9999,"&lt;60")</f>
        <v>0</v>
      </c>
      <c r="R293" s="8">
        <f>COUNTIFS([2]nominal!$Q$7:$Q$9999,$H293,[2]nominal!$J$7:$J$9999,"&gt;59")</f>
        <v>0</v>
      </c>
      <c r="S293" s="8">
        <f>COUNTIFS([2]nominal!$Q$7:$Q$9999,$H293,[2]nominal!$AH$7:$AH$9999,$S$4)</f>
        <v>0</v>
      </c>
      <c r="T293" s="21">
        <f>COUNTIFS([2]nominal!$Q$7:$Q$9999,$H293,[2]nominal!$AH$7:$AH$9999,$T$4)</f>
        <v>0</v>
      </c>
      <c r="U293" s="21">
        <f>COUNTIFS([2]nominal!$Q$7:$Q$9999,$H293,[2]nominal!$AH$7:$AH$9999,$U$4)</f>
        <v>0</v>
      </c>
      <c r="V293" s="21">
        <f>COUNTIFS([2]nominal!$Q$7:$Q$9999,$H293,[2]nominal!$AH$7:$AH$9999,$V$4)</f>
        <v>0</v>
      </c>
      <c r="W293" s="21">
        <f>COUNTIFS([2]nominal!$Q$7:$Q$9999,$H293,[2]nominal!$AH$7:$AH$9999,$W$4)</f>
        <v>0</v>
      </c>
      <c r="X293" s="8">
        <f>COUNTIFS([2]nominal!$Q$7:$Q$9999,$H293,[2]nominal!$AF$7:$AF$9999,$X$4)</f>
        <v>0</v>
      </c>
      <c r="Y293" s="21">
        <f>COUNTIFS([2]nominal!$Q$7:$Q$9999,$H293,[2]nominal!$AF$7:$AF$9999,$Y$4)</f>
        <v>0</v>
      </c>
      <c r="Z293" s="21">
        <f>COUNTIFS([2]nominal!$Q$7:$Q$9999,$H293,[2]nominal!$AK$7:$AK$9999,$Z$4)</f>
        <v>0</v>
      </c>
      <c r="AA293" s="21">
        <f>COUNTIFS([2]nominal!$Q$7:$Q$9999,$H293,[2]nominal!$AK$7:$AK$9999,$AA$4)</f>
        <v>0</v>
      </c>
      <c r="AB293" s="21">
        <f>COUNTIFS([2]nominal!$Q$7:$Q$9999,$H293,[2]nominal!$AK$7:$AK$9999,$AB$4)</f>
        <v>0</v>
      </c>
      <c r="AC293" s="21">
        <f>COUNTIFS([2]nominal!$Q$7:$Q$9999,$H293,[2]nominal!$AW$7:$AW$9999,$AC$4)</f>
        <v>0</v>
      </c>
      <c r="AD293" s="21">
        <f>COUNTIFS([2]nominal!$Q$7:$Q$9999,$H293,[2]nominal!$AZ$7:$AZ$9999,$AD$4)</f>
        <v>0</v>
      </c>
      <c r="AE293" s="8">
        <f>COUNTIFS([2]nominal!$Q$7:$Q$9999,$H293,[2]nominal!$AO$7:$AO$9999,$AE$4)</f>
        <v>0</v>
      </c>
      <c r="AF293" s="8">
        <f>COUNTIFS([2]nominal!$Q$7:$Q$9999,$H293,[2]nominal!$AT$7:$AT$9999,$AF$4)</f>
        <v>0</v>
      </c>
      <c r="AG293" s="21">
        <f>COUNTIFS([2]nominal!$Q$7:$Q$9999,$H293,[2]nominal!$DH$7:$DH$9999,$AG$4)</f>
        <v>0</v>
      </c>
      <c r="AH293" s="21">
        <f>COUNTIFS([2]nominal!$Q$7:$Q$9999,$H293,[2]nominal!$CN$7:$CN$9999,$AH$4)</f>
        <v>0</v>
      </c>
      <c r="AI293" s="21">
        <f>COUNTIFS([2]nominal!$Q$7:$Q$9999,$H293,[2]nominal!$CN$7:$CN$9999,$AI$4)</f>
        <v>0</v>
      </c>
      <c r="AJ293" s="21">
        <f>COUNTIFS([2]nominal!$Q$7:$Q$9999,$H293,[2]nominal!$CN$7:$CN$9999,$AJ$4)</f>
        <v>0</v>
      </c>
      <c r="AK293" s="21">
        <f>COUNTIFS([2]nominal!$Q$7:$Q$9999,$H293,[2]nominal!$CN$7:$CN$9999,$AK$4)</f>
        <v>0</v>
      </c>
      <c r="AL293" s="21">
        <f>COUNTIFS([2]nominal!$Q$7:$Q$9999,$H293,[2]nominal!$CO$7:$CO$9999,$AL$4)</f>
        <v>0</v>
      </c>
      <c r="AM293" s="21">
        <f>COUNTIFS([2]nominal!$Q$7:$Q$9999,$H293,[2]nominal!$CO$7:$CO$9999,$AM$4)</f>
        <v>0</v>
      </c>
      <c r="AN293" s="21">
        <f>COUNTIFS([2]nominal!$Q$7:$Q$9999,$H293,[2]nominal!$CO$7:$CO$9999,$AN$4)</f>
        <v>0</v>
      </c>
      <c r="AO293" s="21">
        <f>COUNTIFS([2]nominal!$Q$7:$Q$9999,$H293,[2]nominal!$DE$7:$DE$9999,$AO$4)</f>
        <v>0</v>
      </c>
      <c r="AP293" s="21">
        <f>COUNTIFS([2]nominal!$Q$7:$Q$9999,$H293,[2]nominal!$DE$7:$DE$9999,$AP$4)</f>
        <v>0</v>
      </c>
      <c r="AQ293" s="21">
        <f>COUNTIFS([2]nominal!$Q$7:$Q$9999,$H293,[2]nominal!$DE$7:$DE$9999,$AQ$4)</f>
        <v>0</v>
      </c>
      <c r="AR293" s="21">
        <f>COUNTIFS([2]nominal!$Q$7:$Q$9999,$H293,[2]nominal!$DQ$7:$DQ$9999,$AR$4)</f>
        <v>0</v>
      </c>
      <c r="AS293" s="21">
        <f>COUNTIFS([2]nominal!$Q$7:$Q$9999,$H293,[2]nominal!$DQ$7:$DQ$9999,$AS$4)</f>
        <v>0</v>
      </c>
      <c r="AT293" s="21">
        <f>COUNTIFS([2]nominal!$Q$7:$Q$9999,$H293,[2]nominal!$DQ$7:$DQ$9999,$AT$4)</f>
        <v>0</v>
      </c>
      <c r="AU293" s="21">
        <f>COUNTIFS([2]nominal!$Q$7:$Q$9999,$H293,[2]nominal!$DL$7:$DL$9999,$AU$4)</f>
        <v>0</v>
      </c>
      <c r="AV293" s="21">
        <f>COUNTIFS([2]nominal!$Q$7:$Q$9999,$H293,[2]nominal!$DL$7:$DL$9999,$AV$4)</f>
        <v>0</v>
      </c>
      <c r="AW293" s="21">
        <f>COUNTIFS([2]nominal!$Q$7:$Q$9999,$H293,[2]nominal!$DL$7:$DL$9999,$AW$4)</f>
        <v>0</v>
      </c>
      <c r="AX293" s="21">
        <f>COUNTIFS([2]nominal!$Q$7:$Q$9999,$H293,[2]nominal!$DL$7:$DL$9999,$AX$4)</f>
        <v>0</v>
      </c>
      <c r="AY293" s="21">
        <f>COUNTIFS([2]nominal!$Q$7:$Q$9999,$H293,[2]nominal!$DL$7:$DL$9999,$AY$4)</f>
        <v>0</v>
      </c>
      <c r="AZ293" s="21">
        <f>COUNTIFS([2]nominal!$Q$7:$Q$9999,$H293,[2]nominal!$DL$7:$DL$9999,$AZ$4)</f>
        <v>0</v>
      </c>
      <c r="BA293" s="21">
        <f>COUNTIFS([2]nominal!$Q$7:$Q$9999,$H293,[2]nominal!$DO$7:$DO$9999,$BA$4)</f>
        <v>0</v>
      </c>
      <c r="BB293" s="21">
        <f>COUNTIFS([2]nominal!$Q$7:$Q$9999,$H293,[2]nominal!$ES$7:$ES$9999,$BB$4)</f>
        <v>0</v>
      </c>
      <c r="BC293" s="11"/>
    </row>
    <row r="294" spans="1:55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f>IFERROR(VLOOKUP(H294,[1]NroPctesXeess!$E$3:$G$9999,3,FALSE),0)</f>
        <v>0</v>
      </c>
      <c r="K294" s="8">
        <f>COUNTIFS([2]nominal!$Q$7:$Q$9999,H294)</f>
        <v>0</v>
      </c>
      <c r="L294" s="8">
        <f>COUNTIFS([3]nominal!$Q$7:$Q$999,H294)</f>
        <v>0</v>
      </c>
      <c r="M294" s="8">
        <f>COUNTIFS([2]nominal!$Q$7:$Q$9999,$H294,[2]nominal!$J$7:$J$9999,"&lt;6")</f>
        <v>0</v>
      </c>
      <c r="N294" s="8">
        <f>COUNTIFS([2]nominal!$Q$7:$Q$9999,$H294,[2]nominal!$J$7:$J$9999,"&gt;5",[2]nominal!$J$7:$J$9999,"&lt;12")</f>
        <v>0</v>
      </c>
      <c r="O294" s="8">
        <f>COUNTIFS([2]nominal!$Q$7:$Q$9999,$H294,[2]nominal!$J$7:$J$9999,"&gt;11",[2]nominal!$J$7:$J$9999,"&lt;18")</f>
        <v>0</v>
      </c>
      <c r="P294" s="8">
        <f>COUNTIFS([2]nominal!$Q$7:$Q$9999,$H294,[2]nominal!$J$7:$J$9999,"&gt;17",[2]nominal!$J$7:$J$9999,"&lt;30")</f>
        <v>0</v>
      </c>
      <c r="Q294" s="8">
        <f>COUNTIFS([2]nominal!$Q$7:$Q$9999,$H294,[2]nominal!$J$7:$J$9999,"&gt;29",[2]nominal!$J$7:$J$9999,"&lt;60")</f>
        <v>0</v>
      </c>
      <c r="R294" s="8">
        <f>COUNTIFS([2]nominal!$Q$7:$Q$9999,$H294,[2]nominal!$J$7:$J$9999,"&gt;59")</f>
        <v>0</v>
      </c>
      <c r="S294" s="8">
        <f>COUNTIFS([2]nominal!$Q$7:$Q$9999,$H294,[2]nominal!$AH$7:$AH$9999,$S$4)</f>
        <v>0</v>
      </c>
      <c r="T294" s="21">
        <f>COUNTIFS([2]nominal!$Q$7:$Q$9999,$H294,[2]nominal!$AH$7:$AH$9999,$T$4)</f>
        <v>0</v>
      </c>
      <c r="U294" s="21">
        <f>COUNTIFS([2]nominal!$Q$7:$Q$9999,$H294,[2]nominal!$AH$7:$AH$9999,$U$4)</f>
        <v>0</v>
      </c>
      <c r="V294" s="21">
        <f>COUNTIFS([2]nominal!$Q$7:$Q$9999,$H294,[2]nominal!$AH$7:$AH$9999,$V$4)</f>
        <v>0</v>
      </c>
      <c r="W294" s="21">
        <f>COUNTIFS([2]nominal!$Q$7:$Q$9999,$H294,[2]nominal!$AH$7:$AH$9999,$W$4)</f>
        <v>0</v>
      </c>
      <c r="X294" s="8">
        <f>COUNTIFS([2]nominal!$Q$7:$Q$9999,$H294,[2]nominal!$AF$7:$AF$9999,$X$4)</f>
        <v>0</v>
      </c>
      <c r="Y294" s="21">
        <f>COUNTIFS([2]nominal!$Q$7:$Q$9999,$H294,[2]nominal!$AF$7:$AF$9999,$Y$4)</f>
        <v>0</v>
      </c>
      <c r="Z294" s="21">
        <f>COUNTIFS([2]nominal!$Q$7:$Q$9999,$H294,[2]nominal!$AK$7:$AK$9999,$Z$4)</f>
        <v>0</v>
      </c>
      <c r="AA294" s="21">
        <f>COUNTIFS([2]nominal!$Q$7:$Q$9999,$H294,[2]nominal!$AK$7:$AK$9999,$AA$4)</f>
        <v>0</v>
      </c>
      <c r="AB294" s="21">
        <f>COUNTIFS([2]nominal!$Q$7:$Q$9999,$H294,[2]nominal!$AK$7:$AK$9999,$AB$4)</f>
        <v>0</v>
      </c>
      <c r="AC294" s="21">
        <f>COUNTIFS([2]nominal!$Q$7:$Q$9999,$H294,[2]nominal!$AW$7:$AW$9999,$AC$4)</f>
        <v>0</v>
      </c>
      <c r="AD294" s="21">
        <f>COUNTIFS([2]nominal!$Q$7:$Q$9999,$H294,[2]nominal!$AZ$7:$AZ$9999,$AD$4)</f>
        <v>0</v>
      </c>
      <c r="AE294" s="8">
        <f>COUNTIFS([2]nominal!$Q$7:$Q$9999,$H294,[2]nominal!$AO$7:$AO$9999,$AE$4)</f>
        <v>0</v>
      </c>
      <c r="AF294" s="8">
        <f>COUNTIFS([2]nominal!$Q$7:$Q$9999,$H294,[2]nominal!$AT$7:$AT$9999,$AF$4)</f>
        <v>0</v>
      </c>
      <c r="AG294" s="21">
        <f>COUNTIFS([2]nominal!$Q$7:$Q$9999,$H294,[2]nominal!$DH$7:$DH$9999,$AG$4)</f>
        <v>0</v>
      </c>
      <c r="AH294" s="21">
        <f>COUNTIFS([2]nominal!$Q$7:$Q$9999,$H294,[2]nominal!$CN$7:$CN$9999,$AH$4)</f>
        <v>0</v>
      </c>
      <c r="AI294" s="21">
        <f>COUNTIFS([2]nominal!$Q$7:$Q$9999,$H294,[2]nominal!$CN$7:$CN$9999,$AI$4)</f>
        <v>0</v>
      </c>
      <c r="AJ294" s="21">
        <f>COUNTIFS([2]nominal!$Q$7:$Q$9999,$H294,[2]nominal!$CN$7:$CN$9999,$AJ$4)</f>
        <v>0</v>
      </c>
      <c r="AK294" s="21">
        <f>COUNTIFS([2]nominal!$Q$7:$Q$9999,$H294,[2]nominal!$CN$7:$CN$9999,$AK$4)</f>
        <v>0</v>
      </c>
      <c r="AL294" s="21">
        <f>COUNTIFS([2]nominal!$Q$7:$Q$9999,$H294,[2]nominal!$CO$7:$CO$9999,$AL$4)</f>
        <v>0</v>
      </c>
      <c r="AM294" s="21">
        <f>COUNTIFS([2]nominal!$Q$7:$Q$9999,$H294,[2]nominal!$CO$7:$CO$9999,$AM$4)</f>
        <v>0</v>
      </c>
      <c r="AN294" s="21">
        <f>COUNTIFS([2]nominal!$Q$7:$Q$9999,$H294,[2]nominal!$CO$7:$CO$9999,$AN$4)</f>
        <v>0</v>
      </c>
      <c r="AO294" s="21">
        <f>COUNTIFS([2]nominal!$Q$7:$Q$9999,$H294,[2]nominal!$DE$7:$DE$9999,$AO$4)</f>
        <v>0</v>
      </c>
      <c r="AP294" s="21">
        <f>COUNTIFS([2]nominal!$Q$7:$Q$9999,$H294,[2]nominal!$DE$7:$DE$9999,$AP$4)</f>
        <v>0</v>
      </c>
      <c r="AQ294" s="21">
        <f>COUNTIFS([2]nominal!$Q$7:$Q$9999,$H294,[2]nominal!$DE$7:$DE$9999,$AQ$4)</f>
        <v>0</v>
      </c>
      <c r="AR294" s="21">
        <f>COUNTIFS([2]nominal!$Q$7:$Q$9999,$H294,[2]nominal!$DQ$7:$DQ$9999,$AR$4)</f>
        <v>0</v>
      </c>
      <c r="AS294" s="21">
        <f>COUNTIFS([2]nominal!$Q$7:$Q$9999,$H294,[2]nominal!$DQ$7:$DQ$9999,$AS$4)</f>
        <v>0</v>
      </c>
      <c r="AT294" s="21">
        <f>COUNTIFS([2]nominal!$Q$7:$Q$9999,$H294,[2]nominal!$DQ$7:$DQ$9999,$AT$4)</f>
        <v>0</v>
      </c>
      <c r="AU294" s="21">
        <f>COUNTIFS([2]nominal!$Q$7:$Q$9999,$H294,[2]nominal!$DL$7:$DL$9999,$AU$4)</f>
        <v>0</v>
      </c>
      <c r="AV294" s="21">
        <f>COUNTIFS([2]nominal!$Q$7:$Q$9999,$H294,[2]nominal!$DL$7:$DL$9999,$AV$4)</f>
        <v>0</v>
      </c>
      <c r="AW294" s="21">
        <f>COUNTIFS([2]nominal!$Q$7:$Q$9999,$H294,[2]nominal!$DL$7:$DL$9999,$AW$4)</f>
        <v>0</v>
      </c>
      <c r="AX294" s="21">
        <f>COUNTIFS([2]nominal!$Q$7:$Q$9999,$H294,[2]nominal!$DL$7:$DL$9999,$AX$4)</f>
        <v>0</v>
      </c>
      <c r="AY294" s="21">
        <f>COUNTIFS([2]nominal!$Q$7:$Q$9999,$H294,[2]nominal!$DL$7:$DL$9999,$AY$4)</f>
        <v>0</v>
      </c>
      <c r="AZ294" s="21">
        <f>COUNTIFS([2]nominal!$Q$7:$Q$9999,$H294,[2]nominal!$DL$7:$DL$9999,$AZ$4)</f>
        <v>0</v>
      </c>
      <c r="BA294" s="21">
        <f>COUNTIFS([2]nominal!$Q$7:$Q$9999,$H294,[2]nominal!$DO$7:$DO$9999,$BA$4)</f>
        <v>0</v>
      </c>
      <c r="BB294" s="21">
        <f>COUNTIFS([2]nominal!$Q$7:$Q$9999,$H294,[2]nominal!$ES$7:$ES$9999,$BB$4)</f>
        <v>0</v>
      </c>
      <c r="BC294" s="11"/>
    </row>
    <row r="295" spans="1:55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f>IFERROR(VLOOKUP(H295,[1]NroPctesXeess!$E$3:$G$9999,3,FALSE),0)</f>
        <v>0</v>
      </c>
      <c r="K295" s="8">
        <f>COUNTIFS([2]nominal!$Q$7:$Q$9999,H295)</f>
        <v>0</v>
      </c>
      <c r="L295" s="8">
        <f>COUNTIFS([3]nominal!$Q$7:$Q$999,H295)</f>
        <v>0</v>
      </c>
      <c r="M295" s="8">
        <f>COUNTIFS([2]nominal!$Q$7:$Q$9999,$H295,[2]nominal!$J$7:$J$9999,"&lt;6")</f>
        <v>0</v>
      </c>
      <c r="N295" s="8">
        <f>COUNTIFS([2]nominal!$Q$7:$Q$9999,$H295,[2]nominal!$J$7:$J$9999,"&gt;5",[2]nominal!$J$7:$J$9999,"&lt;12")</f>
        <v>0</v>
      </c>
      <c r="O295" s="8">
        <f>COUNTIFS([2]nominal!$Q$7:$Q$9999,$H295,[2]nominal!$J$7:$J$9999,"&gt;11",[2]nominal!$J$7:$J$9999,"&lt;18")</f>
        <v>0</v>
      </c>
      <c r="P295" s="8">
        <f>COUNTIFS([2]nominal!$Q$7:$Q$9999,$H295,[2]nominal!$J$7:$J$9999,"&gt;17",[2]nominal!$J$7:$J$9999,"&lt;30")</f>
        <v>0</v>
      </c>
      <c r="Q295" s="8">
        <f>COUNTIFS([2]nominal!$Q$7:$Q$9999,$H295,[2]nominal!$J$7:$J$9999,"&gt;29",[2]nominal!$J$7:$J$9999,"&lt;60")</f>
        <v>0</v>
      </c>
      <c r="R295" s="8">
        <f>COUNTIFS([2]nominal!$Q$7:$Q$9999,$H295,[2]nominal!$J$7:$J$9999,"&gt;59")</f>
        <v>0</v>
      </c>
      <c r="S295" s="8">
        <f>COUNTIFS([2]nominal!$Q$7:$Q$9999,$H295,[2]nominal!$AH$7:$AH$9999,$S$4)</f>
        <v>0</v>
      </c>
      <c r="T295" s="21">
        <f>COUNTIFS([2]nominal!$Q$7:$Q$9999,$H295,[2]nominal!$AH$7:$AH$9999,$T$4)</f>
        <v>0</v>
      </c>
      <c r="U295" s="21">
        <f>COUNTIFS([2]nominal!$Q$7:$Q$9999,$H295,[2]nominal!$AH$7:$AH$9999,$U$4)</f>
        <v>0</v>
      </c>
      <c r="V295" s="21">
        <f>COUNTIFS([2]nominal!$Q$7:$Q$9999,$H295,[2]nominal!$AH$7:$AH$9999,$V$4)</f>
        <v>0</v>
      </c>
      <c r="W295" s="21">
        <f>COUNTIFS([2]nominal!$Q$7:$Q$9999,$H295,[2]nominal!$AH$7:$AH$9999,$W$4)</f>
        <v>0</v>
      </c>
      <c r="X295" s="8">
        <f>COUNTIFS([2]nominal!$Q$7:$Q$9999,$H295,[2]nominal!$AF$7:$AF$9999,$X$4)</f>
        <v>0</v>
      </c>
      <c r="Y295" s="21">
        <f>COUNTIFS([2]nominal!$Q$7:$Q$9999,$H295,[2]nominal!$AF$7:$AF$9999,$Y$4)</f>
        <v>0</v>
      </c>
      <c r="Z295" s="21">
        <f>COUNTIFS([2]nominal!$Q$7:$Q$9999,$H295,[2]nominal!$AK$7:$AK$9999,$Z$4)</f>
        <v>0</v>
      </c>
      <c r="AA295" s="21">
        <f>COUNTIFS([2]nominal!$Q$7:$Q$9999,$H295,[2]nominal!$AK$7:$AK$9999,$AA$4)</f>
        <v>0</v>
      </c>
      <c r="AB295" s="21">
        <f>COUNTIFS([2]nominal!$Q$7:$Q$9999,$H295,[2]nominal!$AK$7:$AK$9999,$AB$4)</f>
        <v>0</v>
      </c>
      <c r="AC295" s="21">
        <f>COUNTIFS([2]nominal!$Q$7:$Q$9999,$H295,[2]nominal!$AW$7:$AW$9999,$AC$4)</f>
        <v>0</v>
      </c>
      <c r="AD295" s="21">
        <f>COUNTIFS([2]nominal!$Q$7:$Q$9999,$H295,[2]nominal!$AZ$7:$AZ$9999,$AD$4)</f>
        <v>0</v>
      </c>
      <c r="AE295" s="8">
        <f>COUNTIFS([2]nominal!$Q$7:$Q$9999,$H295,[2]nominal!$AO$7:$AO$9999,$AE$4)</f>
        <v>0</v>
      </c>
      <c r="AF295" s="8">
        <f>COUNTIFS([2]nominal!$Q$7:$Q$9999,$H295,[2]nominal!$AT$7:$AT$9999,$AF$4)</f>
        <v>0</v>
      </c>
      <c r="AG295" s="21">
        <f>COUNTIFS([2]nominal!$Q$7:$Q$9999,$H295,[2]nominal!$DH$7:$DH$9999,$AG$4)</f>
        <v>0</v>
      </c>
      <c r="AH295" s="21">
        <f>COUNTIFS([2]nominal!$Q$7:$Q$9999,$H295,[2]nominal!$CN$7:$CN$9999,$AH$4)</f>
        <v>0</v>
      </c>
      <c r="AI295" s="21">
        <f>COUNTIFS([2]nominal!$Q$7:$Q$9999,$H295,[2]nominal!$CN$7:$CN$9999,$AI$4)</f>
        <v>0</v>
      </c>
      <c r="AJ295" s="21">
        <f>COUNTIFS([2]nominal!$Q$7:$Q$9999,$H295,[2]nominal!$CN$7:$CN$9999,$AJ$4)</f>
        <v>0</v>
      </c>
      <c r="AK295" s="21">
        <f>COUNTIFS([2]nominal!$Q$7:$Q$9999,$H295,[2]nominal!$CN$7:$CN$9999,$AK$4)</f>
        <v>0</v>
      </c>
      <c r="AL295" s="21">
        <f>COUNTIFS([2]nominal!$Q$7:$Q$9999,$H295,[2]nominal!$CO$7:$CO$9999,$AL$4)</f>
        <v>0</v>
      </c>
      <c r="AM295" s="21">
        <f>COUNTIFS([2]nominal!$Q$7:$Q$9999,$H295,[2]nominal!$CO$7:$CO$9999,$AM$4)</f>
        <v>0</v>
      </c>
      <c r="AN295" s="21">
        <f>COUNTIFS([2]nominal!$Q$7:$Q$9999,$H295,[2]nominal!$CO$7:$CO$9999,$AN$4)</f>
        <v>0</v>
      </c>
      <c r="AO295" s="21">
        <f>COUNTIFS([2]nominal!$Q$7:$Q$9999,$H295,[2]nominal!$DE$7:$DE$9999,$AO$4)</f>
        <v>0</v>
      </c>
      <c r="AP295" s="21">
        <f>COUNTIFS([2]nominal!$Q$7:$Q$9999,$H295,[2]nominal!$DE$7:$DE$9999,$AP$4)</f>
        <v>0</v>
      </c>
      <c r="AQ295" s="21">
        <f>COUNTIFS([2]nominal!$Q$7:$Q$9999,$H295,[2]nominal!$DE$7:$DE$9999,$AQ$4)</f>
        <v>0</v>
      </c>
      <c r="AR295" s="21">
        <f>COUNTIFS([2]nominal!$Q$7:$Q$9999,$H295,[2]nominal!$DQ$7:$DQ$9999,$AR$4)</f>
        <v>0</v>
      </c>
      <c r="AS295" s="21">
        <f>COUNTIFS([2]nominal!$Q$7:$Q$9999,$H295,[2]nominal!$DQ$7:$DQ$9999,$AS$4)</f>
        <v>0</v>
      </c>
      <c r="AT295" s="21">
        <f>COUNTIFS([2]nominal!$Q$7:$Q$9999,$H295,[2]nominal!$DQ$7:$DQ$9999,$AT$4)</f>
        <v>0</v>
      </c>
      <c r="AU295" s="21">
        <f>COUNTIFS([2]nominal!$Q$7:$Q$9999,$H295,[2]nominal!$DL$7:$DL$9999,$AU$4)</f>
        <v>0</v>
      </c>
      <c r="AV295" s="21">
        <f>COUNTIFS([2]nominal!$Q$7:$Q$9999,$H295,[2]nominal!$DL$7:$DL$9999,$AV$4)</f>
        <v>0</v>
      </c>
      <c r="AW295" s="21">
        <f>COUNTIFS([2]nominal!$Q$7:$Q$9999,$H295,[2]nominal!$DL$7:$DL$9999,$AW$4)</f>
        <v>0</v>
      </c>
      <c r="AX295" s="21">
        <f>COUNTIFS([2]nominal!$Q$7:$Q$9999,$H295,[2]nominal!$DL$7:$DL$9999,$AX$4)</f>
        <v>0</v>
      </c>
      <c r="AY295" s="21">
        <f>COUNTIFS([2]nominal!$Q$7:$Q$9999,$H295,[2]nominal!$DL$7:$DL$9999,$AY$4)</f>
        <v>0</v>
      </c>
      <c r="AZ295" s="21">
        <f>COUNTIFS([2]nominal!$Q$7:$Q$9999,$H295,[2]nominal!$DL$7:$DL$9999,$AZ$4)</f>
        <v>0</v>
      </c>
      <c r="BA295" s="21">
        <f>COUNTIFS([2]nominal!$Q$7:$Q$9999,$H295,[2]nominal!$DO$7:$DO$9999,$BA$4)</f>
        <v>0</v>
      </c>
      <c r="BB295" s="21">
        <f>COUNTIFS([2]nominal!$Q$7:$Q$9999,$H295,[2]nominal!$ES$7:$ES$9999,$BB$4)</f>
        <v>0</v>
      </c>
      <c r="BC295" s="11"/>
    </row>
    <row r="296" spans="1:55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f>IFERROR(VLOOKUP(H296,[1]NroPctesXeess!$E$3:$G$9999,3,FALSE),0)</f>
        <v>0</v>
      </c>
      <c r="K296" s="8">
        <f>COUNTIFS([2]nominal!$Q$7:$Q$9999,H296)</f>
        <v>0</v>
      </c>
      <c r="L296" s="8">
        <f>COUNTIFS([3]nominal!$Q$7:$Q$999,H296)</f>
        <v>0</v>
      </c>
      <c r="M296" s="8">
        <f>COUNTIFS([2]nominal!$Q$7:$Q$9999,$H296,[2]nominal!$J$7:$J$9999,"&lt;6")</f>
        <v>0</v>
      </c>
      <c r="N296" s="8">
        <f>COUNTIFS([2]nominal!$Q$7:$Q$9999,$H296,[2]nominal!$J$7:$J$9999,"&gt;5",[2]nominal!$J$7:$J$9999,"&lt;12")</f>
        <v>0</v>
      </c>
      <c r="O296" s="8">
        <f>COUNTIFS([2]nominal!$Q$7:$Q$9999,$H296,[2]nominal!$J$7:$J$9999,"&gt;11",[2]nominal!$J$7:$J$9999,"&lt;18")</f>
        <v>0</v>
      </c>
      <c r="P296" s="8">
        <f>COUNTIFS([2]nominal!$Q$7:$Q$9999,$H296,[2]nominal!$J$7:$J$9999,"&gt;17",[2]nominal!$J$7:$J$9999,"&lt;30")</f>
        <v>0</v>
      </c>
      <c r="Q296" s="8">
        <f>COUNTIFS([2]nominal!$Q$7:$Q$9999,$H296,[2]nominal!$J$7:$J$9999,"&gt;29",[2]nominal!$J$7:$J$9999,"&lt;60")</f>
        <v>0</v>
      </c>
      <c r="R296" s="8">
        <f>COUNTIFS([2]nominal!$Q$7:$Q$9999,$H296,[2]nominal!$J$7:$J$9999,"&gt;59")</f>
        <v>0</v>
      </c>
      <c r="S296" s="8">
        <f>COUNTIFS([2]nominal!$Q$7:$Q$9999,$H296,[2]nominal!$AH$7:$AH$9999,$S$4)</f>
        <v>0</v>
      </c>
      <c r="T296" s="21">
        <f>COUNTIFS([2]nominal!$Q$7:$Q$9999,$H296,[2]nominal!$AH$7:$AH$9999,$T$4)</f>
        <v>0</v>
      </c>
      <c r="U296" s="21">
        <f>COUNTIFS([2]nominal!$Q$7:$Q$9999,$H296,[2]nominal!$AH$7:$AH$9999,$U$4)</f>
        <v>0</v>
      </c>
      <c r="V296" s="21">
        <f>COUNTIFS([2]nominal!$Q$7:$Q$9999,$H296,[2]nominal!$AH$7:$AH$9999,$V$4)</f>
        <v>0</v>
      </c>
      <c r="W296" s="21">
        <f>COUNTIFS([2]nominal!$Q$7:$Q$9999,$H296,[2]nominal!$AH$7:$AH$9999,$W$4)</f>
        <v>0</v>
      </c>
      <c r="X296" s="8">
        <f>COUNTIFS([2]nominal!$Q$7:$Q$9999,$H296,[2]nominal!$AF$7:$AF$9999,$X$4)</f>
        <v>0</v>
      </c>
      <c r="Y296" s="21">
        <f>COUNTIFS([2]nominal!$Q$7:$Q$9999,$H296,[2]nominal!$AF$7:$AF$9999,$Y$4)</f>
        <v>0</v>
      </c>
      <c r="Z296" s="21">
        <f>COUNTIFS([2]nominal!$Q$7:$Q$9999,$H296,[2]nominal!$AK$7:$AK$9999,$Z$4)</f>
        <v>0</v>
      </c>
      <c r="AA296" s="21">
        <f>COUNTIFS([2]nominal!$Q$7:$Q$9999,$H296,[2]nominal!$AK$7:$AK$9999,$AA$4)</f>
        <v>0</v>
      </c>
      <c r="AB296" s="21">
        <f>COUNTIFS([2]nominal!$Q$7:$Q$9999,$H296,[2]nominal!$AK$7:$AK$9999,$AB$4)</f>
        <v>0</v>
      </c>
      <c r="AC296" s="21">
        <f>COUNTIFS([2]nominal!$Q$7:$Q$9999,$H296,[2]nominal!$AW$7:$AW$9999,$AC$4)</f>
        <v>0</v>
      </c>
      <c r="AD296" s="21">
        <f>COUNTIFS([2]nominal!$Q$7:$Q$9999,$H296,[2]nominal!$AZ$7:$AZ$9999,$AD$4)</f>
        <v>0</v>
      </c>
      <c r="AE296" s="8">
        <f>COUNTIFS([2]nominal!$Q$7:$Q$9999,$H296,[2]nominal!$AO$7:$AO$9999,$AE$4)</f>
        <v>0</v>
      </c>
      <c r="AF296" s="8">
        <f>COUNTIFS([2]nominal!$Q$7:$Q$9999,$H296,[2]nominal!$AT$7:$AT$9999,$AF$4)</f>
        <v>0</v>
      </c>
      <c r="AG296" s="21">
        <f>COUNTIFS([2]nominal!$Q$7:$Q$9999,$H296,[2]nominal!$DH$7:$DH$9999,$AG$4)</f>
        <v>0</v>
      </c>
      <c r="AH296" s="21">
        <f>COUNTIFS([2]nominal!$Q$7:$Q$9999,$H296,[2]nominal!$CN$7:$CN$9999,$AH$4)</f>
        <v>0</v>
      </c>
      <c r="AI296" s="21">
        <f>COUNTIFS([2]nominal!$Q$7:$Q$9999,$H296,[2]nominal!$CN$7:$CN$9999,$AI$4)</f>
        <v>0</v>
      </c>
      <c r="AJ296" s="21">
        <f>COUNTIFS([2]nominal!$Q$7:$Q$9999,$H296,[2]nominal!$CN$7:$CN$9999,$AJ$4)</f>
        <v>0</v>
      </c>
      <c r="AK296" s="21">
        <f>COUNTIFS([2]nominal!$Q$7:$Q$9999,$H296,[2]nominal!$CN$7:$CN$9999,$AK$4)</f>
        <v>0</v>
      </c>
      <c r="AL296" s="21">
        <f>COUNTIFS([2]nominal!$Q$7:$Q$9999,$H296,[2]nominal!$CO$7:$CO$9999,$AL$4)</f>
        <v>0</v>
      </c>
      <c r="AM296" s="21">
        <f>COUNTIFS([2]nominal!$Q$7:$Q$9999,$H296,[2]nominal!$CO$7:$CO$9999,$AM$4)</f>
        <v>0</v>
      </c>
      <c r="AN296" s="21">
        <f>COUNTIFS([2]nominal!$Q$7:$Q$9999,$H296,[2]nominal!$CO$7:$CO$9999,$AN$4)</f>
        <v>0</v>
      </c>
      <c r="AO296" s="21">
        <f>COUNTIFS([2]nominal!$Q$7:$Q$9999,$H296,[2]nominal!$DE$7:$DE$9999,$AO$4)</f>
        <v>0</v>
      </c>
      <c r="AP296" s="21">
        <f>COUNTIFS([2]nominal!$Q$7:$Q$9999,$H296,[2]nominal!$DE$7:$DE$9999,$AP$4)</f>
        <v>0</v>
      </c>
      <c r="AQ296" s="21">
        <f>COUNTIFS([2]nominal!$Q$7:$Q$9999,$H296,[2]nominal!$DE$7:$DE$9999,$AQ$4)</f>
        <v>0</v>
      </c>
      <c r="AR296" s="21">
        <f>COUNTIFS([2]nominal!$Q$7:$Q$9999,$H296,[2]nominal!$DQ$7:$DQ$9999,$AR$4)</f>
        <v>0</v>
      </c>
      <c r="AS296" s="21">
        <f>COUNTIFS([2]nominal!$Q$7:$Q$9999,$H296,[2]nominal!$DQ$7:$DQ$9999,$AS$4)</f>
        <v>0</v>
      </c>
      <c r="AT296" s="21">
        <f>COUNTIFS([2]nominal!$Q$7:$Q$9999,$H296,[2]nominal!$DQ$7:$DQ$9999,$AT$4)</f>
        <v>0</v>
      </c>
      <c r="AU296" s="21">
        <f>COUNTIFS([2]nominal!$Q$7:$Q$9999,$H296,[2]nominal!$DL$7:$DL$9999,$AU$4)</f>
        <v>0</v>
      </c>
      <c r="AV296" s="21">
        <f>COUNTIFS([2]nominal!$Q$7:$Q$9999,$H296,[2]nominal!$DL$7:$DL$9999,$AV$4)</f>
        <v>0</v>
      </c>
      <c r="AW296" s="21">
        <f>COUNTIFS([2]nominal!$Q$7:$Q$9999,$H296,[2]nominal!$DL$7:$DL$9999,$AW$4)</f>
        <v>0</v>
      </c>
      <c r="AX296" s="21">
        <f>COUNTIFS([2]nominal!$Q$7:$Q$9999,$H296,[2]nominal!$DL$7:$DL$9999,$AX$4)</f>
        <v>0</v>
      </c>
      <c r="AY296" s="21">
        <f>COUNTIFS([2]nominal!$Q$7:$Q$9999,$H296,[2]nominal!$DL$7:$DL$9999,$AY$4)</f>
        <v>0</v>
      </c>
      <c r="AZ296" s="21">
        <f>COUNTIFS([2]nominal!$Q$7:$Q$9999,$H296,[2]nominal!$DL$7:$DL$9999,$AZ$4)</f>
        <v>0</v>
      </c>
      <c r="BA296" s="21">
        <f>COUNTIFS([2]nominal!$Q$7:$Q$9999,$H296,[2]nominal!$DO$7:$DO$9999,$BA$4)</f>
        <v>0</v>
      </c>
      <c r="BB296" s="21">
        <f>COUNTIFS([2]nominal!$Q$7:$Q$9999,$H296,[2]nominal!$ES$7:$ES$9999,$BB$4)</f>
        <v>0</v>
      </c>
      <c r="BC296" s="11"/>
    </row>
    <row r="297" spans="1:55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f>IFERROR(VLOOKUP(H297,[1]NroPctesXeess!$E$3:$G$9999,3,FALSE),0)</f>
        <v>0</v>
      </c>
      <c r="K297" s="8">
        <f>COUNTIFS([2]nominal!$Q$7:$Q$9999,H297)</f>
        <v>0</v>
      </c>
      <c r="L297" s="8">
        <f>COUNTIFS([3]nominal!$Q$7:$Q$999,H297)</f>
        <v>0</v>
      </c>
      <c r="M297" s="8">
        <f>COUNTIFS([2]nominal!$Q$7:$Q$9999,$H297,[2]nominal!$J$7:$J$9999,"&lt;6")</f>
        <v>0</v>
      </c>
      <c r="N297" s="8">
        <f>COUNTIFS([2]nominal!$Q$7:$Q$9999,$H297,[2]nominal!$J$7:$J$9999,"&gt;5",[2]nominal!$J$7:$J$9999,"&lt;12")</f>
        <v>0</v>
      </c>
      <c r="O297" s="8">
        <f>COUNTIFS([2]nominal!$Q$7:$Q$9999,$H297,[2]nominal!$J$7:$J$9999,"&gt;11",[2]nominal!$J$7:$J$9999,"&lt;18")</f>
        <v>0</v>
      </c>
      <c r="P297" s="8">
        <f>COUNTIFS([2]nominal!$Q$7:$Q$9999,$H297,[2]nominal!$J$7:$J$9999,"&gt;17",[2]nominal!$J$7:$J$9999,"&lt;30")</f>
        <v>0</v>
      </c>
      <c r="Q297" s="8">
        <f>COUNTIFS([2]nominal!$Q$7:$Q$9999,$H297,[2]nominal!$J$7:$J$9999,"&gt;29",[2]nominal!$J$7:$J$9999,"&lt;60")</f>
        <v>0</v>
      </c>
      <c r="R297" s="8">
        <f>COUNTIFS([2]nominal!$Q$7:$Q$9999,$H297,[2]nominal!$J$7:$J$9999,"&gt;59")</f>
        <v>0</v>
      </c>
      <c r="S297" s="8">
        <f>COUNTIFS([2]nominal!$Q$7:$Q$9999,$H297,[2]nominal!$AH$7:$AH$9999,$S$4)</f>
        <v>0</v>
      </c>
      <c r="T297" s="21">
        <f>COUNTIFS([2]nominal!$Q$7:$Q$9999,$H297,[2]nominal!$AH$7:$AH$9999,$T$4)</f>
        <v>0</v>
      </c>
      <c r="U297" s="21">
        <f>COUNTIFS([2]nominal!$Q$7:$Q$9999,$H297,[2]nominal!$AH$7:$AH$9999,$U$4)</f>
        <v>0</v>
      </c>
      <c r="V297" s="21">
        <f>COUNTIFS([2]nominal!$Q$7:$Q$9999,$H297,[2]nominal!$AH$7:$AH$9999,$V$4)</f>
        <v>0</v>
      </c>
      <c r="W297" s="21">
        <f>COUNTIFS([2]nominal!$Q$7:$Q$9999,$H297,[2]nominal!$AH$7:$AH$9999,$W$4)</f>
        <v>0</v>
      </c>
      <c r="X297" s="8">
        <f>COUNTIFS([2]nominal!$Q$7:$Q$9999,$H297,[2]nominal!$AF$7:$AF$9999,$X$4)</f>
        <v>0</v>
      </c>
      <c r="Y297" s="21">
        <f>COUNTIFS([2]nominal!$Q$7:$Q$9999,$H297,[2]nominal!$AF$7:$AF$9999,$Y$4)</f>
        <v>0</v>
      </c>
      <c r="Z297" s="21">
        <f>COUNTIFS([2]nominal!$Q$7:$Q$9999,$H297,[2]nominal!$AK$7:$AK$9999,$Z$4)</f>
        <v>0</v>
      </c>
      <c r="AA297" s="21">
        <f>COUNTIFS([2]nominal!$Q$7:$Q$9999,$H297,[2]nominal!$AK$7:$AK$9999,$AA$4)</f>
        <v>0</v>
      </c>
      <c r="AB297" s="21">
        <f>COUNTIFS([2]nominal!$Q$7:$Q$9999,$H297,[2]nominal!$AK$7:$AK$9999,$AB$4)</f>
        <v>0</v>
      </c>
      <c r="AC297" s="21">
        <f>COUNTIFS([2]nominal!$Q$7:$Q$9999,$H297,[2]nominal!$AW$7:$AW$9999,$AC$4)</f>
        <v>0</v>
      </c>
      <c r="AD297" s="21">
        <f>COUNTIFS([2]nominal!$Q$7:$Q$9999,$H297,[2]nominal!$AZ$7:$AZ$9999,$AD$4)</f>
        <v>0</v>
      </c>
      <c r="AE297" s="8">
        <f>COUNTIFS([2]nominal!$Q$7:$Q$9999,$H297,[2]nominal!$AO$7:$AO$9999,$AE$4)</f>
        <v>0</v>
      </c>
      <c r="AF297" s="8">
        <f>COUNTIFS([2]nominal!$Q$7:$Q$9999,$H297,[2]nominal!$AT$7:$AT$9999,$AF$4)</f>
        <v>0</v>
      </c>
      <c r="AG297" s="21">
        <f>COUNTIFS([2]nominal!$Q$7:$Q$9999,$H297,[2]nominal!$DH$7:$DH$9999,$AG$4)</f>
        <v>0</v>
      </c>
      <c r="AH297" s="21">
        <f>COUNTIFS([2]nominal!$Q$7:$Q$9999,$H297,[2]nominal!$CN$7:$CN$9999,$AH$4)</f>
        <v>0</v>
      </c>
      <c r="AI297" s="21">
        <f>COUNTIFS([2]nominal!$Q$7:$Q$9999,$H297,[2]nominal!$CN$7:$CN$9999,$AI$4)</f>
        <v>0</v>
      </c>
      <c r="AJ297" s="21">
        <f>COUNTIFS([2]nominal!$Q$7:$Q$9999,$H297,[2]nominal!$CN$7:$CN$9999,$AJ$4)</f>
        <v>0</v>
      </c>
      <c r="AK297" s="21">
        <f>COUNTIFS([2]nominal!$Q$7:$Q$9999,$H297,[2]nominal!$CN$7:$CN$9999,$AK$4)</f>
        <v>0</v>
      </c>
      <c r="AL297" s="21">
        <f>COUNTIFS([2]nominal!$Q$7:$Q$9999,$H297,[2]nominal!$CO$7:$CO$9999,$AL$4)</f>
        <v>0</v>
      </c>
      <c r="AM297" s="21">
        <f>COUNTIFS([2]nominal!$Q$7:$Q$9999,$H297,[2]nominal!$CO$7:$CO$9999,$AM$4)</f>
        <v>0</v>
      </c>
      <c r="AN297" s="21">
        <f>COUNTIFS([2]nominal!$Q$7:$Q$9999,$H297,[2]nominal!$CO$7:$CO$9999,$AN$4)</f>
        <v>0</v>
      </c>
      <c r="AO297" s="21">
        <f>COUNTIFS([2]nominal!$Q$7:$Q$9999,$H297,[2]nominal!$DE$7:$DE$9999,$AO$4)</f>
        <v>0</v>
      </c>
      <c r="AP297" s="21">
        <f>COUNTIFS([2]nominal!$Q$7:$Q$9999,$H297,[2]nominal!$DE$7:$DE$9999,$AP$4)</f>
        <v>0</v>
      </c>
      <c r="AQ297" s="21">
        <f>COUNTIFS([2]nominal!$Q$7:$Q$9999,$H297,[2]nominal!$DE$7:$DE$9999,$AQ$4)</f>
        <v>0</v>
      </c>
      <c r="AR297" s="21">
        <f>COUNTIFS([2]nominal!$Q$7:$Q$9999,$H297,[2]nominal!$DQ$7:$DQ$9999,$AR$4)</f>
        <v>0</v>
      </c>
      <c r="AS297" s="21">
        <f>COUNTIFS([2]nominal!$Q$7:$Q$9999,$H297,[2]nominal!$DQ$7:$DQ$9999,$AS$4)</f>
        <v>0</v>
      </c>
      <c r="AT297" s="21">
        <f>COUNTIFS([2]nominal!$Q$7:$Q$9999,$H297,[2]nominal!$DQ$7:$DQ$9999,$AT$4)</f>
        <v>0</v>
      </c>
      <c r="AU297" s="21">
        <f>COUNTIFS([2]nominal!$Q$7:$Q$9999,$H297,[2]nominal!$DL$7:$DL$9999,$AU$4)</f>
        <v>0</v>
      </c>
      <c r="AV297" s="21">
        <f>COUNTIFS([2]nominal!$Q$7:$Q$9999,$H297,[2]nominal!$DL$7:$DL$9999,$AV$4)</f>
        <v>0</v>
      </c>
      <c r="AW297" s="21">
        <f>COUNTIFS([2]nominal!$Q$7:$Q$9999,$H297,[2]nominal!$DL$7:$DL$9999,$AW$4)</f>
        <v>0</v>
      </c>
      <c r="AX297" s="21">
        <f>COUNTIFS([2]nominal!$Q$7:$Q$9999,$H297,[2]nominal!$DL$7:$DL$9999,$AX$4)</f>
        <v>0</v>
      </c>
      <c r="AY297" s="21">
        <f>COUNTIFS([2]nominal!$Q$7:$Q$9999,$H297,[2]nominal!$DL$7:$DL$9999,$AY$4)</f>
        <v>0</v>
      </c>
      <c r="AZ297" s="21">
        <f>COUNTIFS([2]nominal!$Q$7:$Q$9999,$H297,[2]nominal!$DL$7:$DL$9999,$AZ$4)</f>
        <v>0</v>
      </c>
      <c r="BA297" s="21">
        <f>COUNTIFS([2]nominal!$Q$7:$Q$9999,$H297,[2]nominal!$DO$7:$DO$9999,$BA$4)</f>
        <v>0</v>
      </c>
      <c r="BB297" s="21">
        <f>COUNTIFS([2]nominal!$Q$7:$Q$9999,$H297,[2]nominal!$ES$7:$ES$9999,$BB$4)</f>
        <v>0</v>
      </c>
      <c r="BC297" s="11"/>
    </row>
    <row r="298" spans="1:55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f>IFERROR(VLOOKUP(H298,[1]NroPctesXeess!$E$3:$G$9999,3,FALSE),0)</f>
        <v>0</v>
      </c>
      <c r="K298" s="8">
        <f>COUNTIFS([2]nominal!$Q$7:$Q$9999,H298)</f>
        <v>0</v>
      </c>
      <c r="L298" s="8">
        <f>COUNTIFS([3]nominal!$Q$7:$Q$999,H298)</f>
        <v>0</v>
      </c>
      <c r="M298" s="8">
        <f>COUNTIFS([2]nominal!$Q$7:$Q$9999,$H298,[2]nominal!$J$7:$J$9999,"&lt;6")</f>
        <v>0</v>
      </c>
      <c r="N298" s="8">
        <f>COUNTIFS([2]nominal!$Q$7:$Q$9999,$H298,[2]nominal!$J$7:$J$9999,"&gt;5",[2]nominal!$J$7:$J$9999,"&lt;12")</f>
        <v>0</v>
      </c>
      <c r="O298" s="8">
        <f>COUNTIFS([2]nominal!$Q$7:$Q$9999,$H298,[2]nominal!$J$7:$J$9999,"&gt;11",[2]nominal!$J$7:$J$9999,"&lt;18")</f>
        <v>0</v>
      </c>
      <c r="P298" s="8">
        <f>COUNTIFS([2]nominal!$Q$7:$Q$9999,$H298,[2]nominal!$J$7:$J$9999,"&gt;17",[2]nominal!$J$7:$J$9999,"&lt;30")</f>
        <v>0</v>
      </c>
      <c r="Q298" s="8">
        <f>COUNTIFS([2]nominal!$Q$7:$Q$9999,$H298,[2]nominal!$J$7:$J$9999,"&gt;29",[2]nominal!$J$7:$J$9999,"&lt;60")</f>
        <v>0</v>
      </c>
      <c r="R298" s="8">
        <f>COUNTIFS([2]nominal!$Q$7:$Q$9999,$H298,[2]nominal!$J$7:$J$9999,"&gt;59")</f>
        <v>0</v>
      </c>
      <c r="S298" s="8">
        <f>COUNTIFS([2]nominal!$Q$7:$Q$9999,$H298,[2]nominal!$AH$7:$AH$9999,$S$4)</f>
        <v>0</v>
      </c>
      <c r="T298" s="21">
        <f>COUNTIFS([2]nominal!$Q$7:$Q$9999,$H298,[2]nominal!$AH$7:$AH$9999,$T$4)</f>
        <v>0</v>
      </c>
      <c r="U298" s="21">
        <f>COUNTIFS([2]nominal!$Q$7:$Q$9999,$H298,[2]nominal!$AH$7:$AH$9999,$U$4)</f>
        <v>0</v>
      </c>
      <c r="V298" s="21">
        <f>COUNTIFS([2]nominal!$Q$7:$Q$9999,$H298,[2]nominal!$AH$7:$AH$9999,$V$4)</f>
        <v>0</v>
      </c>
      <c r="W298" s="21">
        <f>COUNTIFS([2]nominal!$Q$7:$Q$9999,$H298,[2]nominal!$AH$7:$AH$9999,$W$4)</f>
        <v>0</v>
      </c>
      <c r="X298" s="8">
        <f>COUNTIFS([2]nominal!$Q$7:$Q$9999,$H298,[2]nominal!$AF$7:$AF$9999,$X$4)</f>
        <v>0</v>
      </c>
      <c r="Y298" s="21">
        <f>COUNTIFS([2]nominal!$Q$7:$Q$9999,$H298,[2]nominal!$AF$7:$AF$9999,$Y$4)</f>
        <v>0</v>
      </c>
      <c r="Z298" s="21">
        <f>COUNTIFS([2]nominal!$Q$7:$Q$9999,$H298,[2]nominal!$AK$7:$AK$9999,$Z$4)</f>
        <v>0</v>
      </c>
      <c r="AA298" s="21">
        <f>COUNTIFS([2]nominal!$Q$7:$Q$9999,$H298,[2]nominal!$AK$7:$AK$9999,$AA$4)</f>
        <v>0</v>
      </c>
      <c r="AB298" s="21">
        <f>COUNTIFS([2]nominal!$Q$7:$Q$9999,$H298,[2]nominal!$AK$7:$AK$9999,$AB$4)</f>
        <v>0</v>
      </c>
      <c r="AC298" s="21">
        <f>COUNTIFS([2]nominal!$Q$7:$Q$9999,$H298,[2]nominal!$AW$7:$AW$9999,$AC$4)</f>
        <v>0</v>
      </c>
      <c r="AD298" s="21">
        <f>COUNTIFS([2]nominal!$Q$7:$Q$9999,$H298,[2]nominal!$AZ$7:$AZ$9999,$AD$4)</f>
        <v>0</v>
      </c>
      <c r="AE298" s="8">
        <f>COUNTIFS([2]nominal!$Q$7:$Q$9999,$H298,[2]nominal!$AO$7:$AO$9999,$AE$4)</f>
        <v>0</v>
      </c>
      <c r="AF298" s="8">
        <f>COUNTIFS([2]nominal!$Q$7:$Q$9999,$H298,[2]nominal!$AT$7:$AT$9999,$AF$4)</f>
        <v>0</v>
      </c>
      <c r="AG298" s="21">
        <f>COUNTIFS([2]nominal!$Q$7:$Q$9999,$H298,[2]nominal!$DH$7:$DH$9999,$AG$4)</f>
        <v>0</v>
      </c>
      <c r="AH298" s="21">
        <f>COUNTIFS([2]nominal!$Q$7:$Q$9999,$H298,[2]nominal!$CN$7:$CN$9999,$AH$4)</f>
        <v>0</v>
      </c>
      <c r="AI298" s="21">
        <f>COUNTIFS([2]nominal!$Q$7:$Q$9999,$H298,[2]nominal!$CN$7:$CN$9999,$AI$4)</f>
        <v>0</v>
      </c>
      <c r="AJ298" s="21">
        <f>COUNTIFS([2]nominal!$Q$7:$Q$9999,$H298,[2]nominal!$CN$7:$CN$9999,$AJ$4)</f>
        <v>0</v>
      </c>
      <c r="AK298" s="21">
        <f>COUNTIFS([2]nominal!$Q$7:$Q$9999,$H298,[2]nominal!$CN$7:$CN$9999,$AK$4)</f>
        <v>0</v>
      </c>
      <c r="AL298" s="21">
        <f>COUNTIFS([2]nominal!$Q$7:$Q$9999,$H298,[2]nominal!$CO$7:$CO$9999,$AL$4)</f>
        <v>0</v>
      </c>
      <c r="AM298" s="21">
        <f>COUNTIFS([2]nominal!$Q$7:$Q$9999,$H298,[2]nominal!$CO$7:$CO$9999,$AM$4)</f>
        <v>0</v>
      </c>
      <c r="AN298" s="21">
        <f>COUNTIFS([2]nominal!$Q$7:$Q$9999,$H298,[2]nominal!$CO$7:$CO$9999,$AN$4)</f>
        <v>0</v>
      </c>
      <c r="AO298" s="21">
        <f>COUNTIFS([2]nominal!$Q$7:$Q$9999,$H298,[2]nominal!$DE$7:$DE$9999,$AO$4)</f>
        <v>0</v>
      </c>
      <c r="AP298" s="21">
        <f>COUNTIFS([2]nominal!$Q$7:$Q$9999,$H298,[2]nominal!$DE$7:$DE$9999,$AP$4)</f>
        <v>0</v>
      </c>
      <c r="AQ298" s="21">
        <f>COUNTIFS([2]nominal!$Q$7:$Q$9999,$H298,[2]nominal!$DE$7:$DE$9999,$AQ$4)</f>
        <v>0</v>
      </c>
      <c r="AR298" s="21">
        <f>COUNTIFS([2]nominal!$Q$7:$Q$9999,$H298,[2]nominal!$DQ$7:$DQ$9999,$AR$4)</f>
        <v>0</v>
      </c>
      <c r="AS298" s="21">
        <f>COUNTIFS([2]nominal!$Q$7:$Q$9999,$H298,[2]nominal!$DQ$7:$DQ$9999,$AS$4)</f>
        <v>0</v>
      </c>
      <c r="AT298" s="21">
        <f>COUNTIFS([2]nominal!$Q$7:$Q$9999,$H298,[2]nominal!$DQ$7:$DQ$9999,$AT$4)</f>
        <v>0</v>
      </c>
      <c r="AU298" s="21">
        <f>COUNTIFS([2]nominal!$Q$7:$Q$9999,$H298,[2]nominal!$DL$7:$DL$9999,$AU$4)</f>
        <v>0</v>
      </c>
      <c r="AV298" s="21">
        <f>COUNTIFS([2]nominal!$Q$7:$Q$9999,$H298,[2]nominal!$DL$7:$DL$9999,$AV$4)</f>
        <v>0</v>
      </c>
      <c r="AW298" s="21">
        <f>COUNTIFS([2]nominal!$Q$7:$Q$9999,$H298,[2]nominal!$DL$7:$DL$9999,$AW$4)</f>
        <v>0</v>
      </c>
      <c r="AX298" s="21">
        <f>COUNTIFS([2]nominal!$Q$7:$Q$9999,$H298,[2]nominal!$DL$7:$DL$9999,$AX$4)</f>
        <v>0</v>
      </c>
      <c r="AY298" s="21">
        <f>COUNTIFS([2]nominal!$Q$7:$Q$9999,$H298,[2]nominal!$DL$7:$DL$9999,$AY$4)</f>
        <v>0</v>
      </c>
      <c r="AZ298" s="21">
        <f>COUNTIFS([2]nominal!$Q$7:$Q$9999,$H298,[2]nominal!$DL$7:$DL$9999,$AZ$4)</f>
        <v>0</v>
      </c>
      <c r="BA298" s="21">
        <f>COUNTIFS([2]nominal!$Q$7:$Q$9999,$H298,[2]nominal!$DO$7:$DO$9999,$BA$4)</f>
        <v>0</v>
      </c>
      <c r="BB298" s="21">
        <f>COUNTIFS([2]nominal!$Q$7:$Q$9999,$H298,[2]nominal!$ES$7:$ES$9999,$BB$4)</f>
        <v>0</v>
      </c>
      <c r="BC298" s="11"/>
    </row>
    <row r="299" spans="1:55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f>IFERROR(VLOOKUP(H299,[1]NroPctesXeess!$E$3:$G$9999,3,FALSE),0)</f>
        <v>0</v>
      </c>
      <c r="K299" s="8">
        <f>COUNTIFS([2]nominal!$Q$7:$Q$9999,H299)</f>
        <v>0</v>
      </c>
      <c r="L299" s="8">
        <f>COUNTIFS([3]nominal!$Q$7:$Q$999,H299)</f>
        <v>0</v>
      </c>
      <c r="M299" s="8">
        <f>COUNTIFS([2]nominal!$Q$7:$Q$9999,$H299,[2]nominal!$J$7:$J$9999,"&lt;6")</f>
        <v>0</v>
      </c>
      <c r="N299" s="8">
        <f>COUNTIFS([2]nominal!$Q$7:$Q$9999,$H299,[2]nominal!$J$7:$J$9999,"&gt;5",[2]nominal!$J$7:$J$9999,"&lt;12")</f>
        <v>0</v>
      </c>
      <c r="O299" s="8">
        <f>COUNTIFS([2]nominal!$Q$7:$Q$9999,$H299,[2]nominal!$J$7:$J$9999,"&gt;11",[2]nominal!$J$7:$J$9999,"&lt;18")</f>
        <v>0</v>
      </c>
      <c r="P299" s="8">
        <f>COUNTIFS([2]nominal!$Q$7:$Q$9999,$H299,[2]nominal!$J$7:$J$9999,"&gt;17",[2]nominal!$J$7:$J$9999,"&lt;30")</f>
        <v>0</v>
      </c>
      <c r="Q299" s="8">
        <f>COUNTIFS([2]nominal!$Q$7:$Q$9999,$H299,[2]nominal!$J$7:$J$9999,"&gt;29",[2]nominal!$J$7:$J$9999,"&lt;60")</f>
        <v>0</v>
      </c>
      <c r="R299" s="8">
        <f>COUNTIFS([2]nominal!$Q$7:$Q$9999,$H299,[2]nominal!$J$7:$J$9999,"&gt;59")</f>
        <v>0</v>
      </c>
      <c r="S299" s="8">
        <f>COUNTIFS([2]nominal!$Q$7:$Q$9999,$H299,[2]nominal!$AH$7:$AH$9999,$S$4)</f>
        <v>0</v>
      </c>
      <c r="T299" s="21">
        <f>COUNTIFS([2]nominal!$Q$7:$Q$9999,$H299,[2]nominal!$AH$7:$AH$9999,$T$4)</f>
        <v>0</v>
      </c>
      <c r="U299" s="21">
        <f>COUNTIFS([2]nominal!$Q$7:$Q$9999,$H299,[2]nominal!$AH$7:$AH$9999,$U$4)</f>
        <v>0</v>
      </c>
      <c r="V299" s="21">
        <f>COUNTIFS([2]nominal!$Q$7:$Q$9999,$H299,[2]nominal!$AH$7:$AH$9999,$V$4)</f>
        <v>0</v>
      </c>
      <c r="W299" s="21">
        <f>COUNTIFS([2]nominal!$Q$7:$Q$9999,$H299,[2]nominal!$AH$7:$AH$9999,$W$4)</f>
        <v>0</v>
      </c>
      <c r="X299" s="8">
        <f>COUNTIFS([2]nominal!$Q$7:$Q$9999,$H299,[2]nominal!$AF$7:$AF$9999,$X$4)</f>
        <v>0</v>
      </c>
      <c r="Y299" s="21">
        <f>COUNTIFS([2]nominal!$Q$7:$Q$9999,$H299,[2]nominal!$AF$7:$AF$9999,$Y$4)</f>
        <v>0</v>
      </c>
      <c r="Z299" s="21">
        <f>COUNTIFS([2]nominal!$Q$7:$Q$9999,$H299,[2]nominal!$AK$7:$AK$9999,$Z$4)</f>
        <v>0</v>
      </c>
      <c r="AA299" s="21">
        <f>COUNTIFS([2]nominal!$Q$7:$Q$9999,$H299,[2]nominal!$AK$7:$AK$9999,$AA$4)</f>
        <v>0</v>
      </c>
      <c r="AB299" s="21">
        <f>COUNTIFS([2]nominal!$Q$7:$Q$9999,$H299,[2]nominal!$AK$7:$AK$9999,$AB$4)</f>
        <v>0</v>
      </c>
      <c r="AC299" s="21">
        <f>COUNTIFS([2]nominal!$Q$7:$Q$9999,$H299,[2]nominal!$AW$7:$AW$9999,$AC$4)</f>
        <v>0</v>
      </c>
      <c r="AD299" s="21">
        <f>COUNTIFS([2]nominal!$Q$7:$Q$9999,$H299,[2]nominal!$AZ$7:$AZ$9999,$AD$4)</f>
        <v>0</v>
      </c>
      <c r="AE299" s="8">
        <f>COUNTIFS([2]nominal!$Q$7:$Q$9999,$H299,[2]nominal!$AO$7:$AO$9999,$AE$4)</f>
        <v>0</v>
      </c>
      <c r="AF299" s="8">
        <f>COUNTIFS([2]nominal!$Q$7:$Q$9999,$H299,[2]nominal!$AT$7:$AT$9999,$AF$4)</f>
        <v>0</v>
      </c>
      <c r="AG299" s="21">
        <f>COUNTIFS([2]nominal!$Q$7:$Q$9999,$H299,[2]nominal!$DH$7:$DH$9999,$AG$4)</f>
        <v>0</v>
      </c>
      <c r="AH299" s="21">
        <f>COUNTIFS([2]nominal!$Q$7:$Q$9999,$H299,[2]nominal!$CN$7:$CN$9999,$AH$4)</f>
        <v>0</v>
      </c>
      <c r="AI299" s="21">
        <f>COUNTIFS([2]nominal!$Q$7:$Q$9999,$H299,[2]nominal!$CN$7:$CN$9999,$AI$4)</f>
        <v>0</v>
      </c>
      <c r="AJ299" s="21">
        <f>COUNTIFS([2]nominal!$Q$7:$Q$9999,$H299,[2]nominal!$CN$7:$CN$9999,$AJ$4)</f>
        <v>0</v>
      </c>
      <c r="AK299" s="21">
        <f>COUNTIFS([2]nominal!$Q$7:$Q$9999,$H299,[2]nominal!$CN$7:$CN$9999,$AK$4)</f>
        <v>0</v>
      </c>
      <c r="AL299" s="21">
        <f>COUNTIFS([2]nominal!$Q$7:$Q$9999,$H299,[2]nominal!$CO$7:$CO$9999,$AL$4)</f>
        <v>0</v>
      </c>
      <c r="AM299" s="21">
        <f>COUNTIFS([2]nominal!$Q$7:$Q$9999,$H299,[2]nominal!$CO$7:$CO$9999,$AM$4)</f>
        <v>0</v>
      </c>
      <c r="AN299" s="21">
        <f>COUNTIFS([2]nominal!$Q$7:$Q$9999,$H299,[2]nominal!$CO$7:$CO$9999,$AN$4)</f>
        <v>0</v>
      </c>
      <c r="AO299" s="21">
        <f>COUNTIFS([2]nominal!$Q$7:$Q$9999,$H299,[2]nominal!$DE$7:$DE$9999,$AO$4)</f>
        <v>0</v>
      </c>
      <c r="AP299" s="21">
        <f>COUNTIFS([2]nominal!$Q$7:$Q$9999,$H299,[2]nominal!$DE$7:$DE$9999,$AP$4)</f>
        <v>0</v>
      </c>
      <c r="AQ299" s="21">
        <f>COUNTIFS([2]nominal!$Q$7:$Q$9999,$H299,[2]nominal!$DE$7:$DE$9999,$AQ$4)</f>
        <v>0</v>
      </c>
      <c r="AR299" s="21">
        <f>COUNTIFS([2]nominal!$Q$7:$Q$9999,$H299,[2]nominal!$DQ$7:$DQ$9999,$AR$4)</f>
        <v>0</v>
      </c>
      <c r="AS299" s="21">
        <f>COUNTIFS([2]nominal!$Q$7:$Q$9999,$H299,[2]nominal!$DQ$7:$DQ$9999,$AS$4)</f>
        <v>0</v>
      </c>
      <c r="AT299" s="21">
        <f>COUNTIFS([2]nominal!$Q$7:$Q$9999,$H299,[2]nominal!$DQ$7:$DQ$9999,$AT$4)</f>
        <v>0</v>
      </c>
      <c r="AU299" s="21">
        <f>COUNTIFS([2]nominal!$Q$7:$Q$9999,$H299,[2]nominal!$DL$7:$DL$9999,$AU$4)</f>
        <v>0</v>
      </c>
      <c r="AV299" s="21">
        <f>COUNTIFS([2]nominal!$Q$7:$Q$9999,$H299,[2]nominal!$DL$7:$DL$9999,$AV$4)</f>
        <v>0</v>
      </c>
      <c r="AW299" s="21">
        <f>COUNTIFS([2]nominal!$Q$7:$Q$9999,$H299,[2]nominal!$DL$7:$DL$9999,$AW$4)</f>
        <v>0</v>
      </c>
      <c r="AX299" s="21">
        <f>COUNTIFS([2]nominal!$Q$7:$Q$9999,$H299,[2]nominal!$DL$7:$DL$9999,$AX$4)</f>
        <v>0</v>
      </c>
      <c r="AY299" s="21">
        <f>COUNTIFS([2]nominal!$Q$7:$Q$9999,$H299,[2]nominal!$DL$7:$DL$9999,$AY$4)</f>
        <v>0</v>
      </c>
      <c r="AZ299" s="21">
        <f>COUNTIFS([2]nominal!$Q$7:$Q$9999,$H299,[2]nominal!$DL$7:$DL$9999,$AZ$4)</f>
        <v>0</v>
      </c>
      <c r="BA299" s="21">
        <f>COUNTIFS([2]nominal!$Q$7:$Q$9999,$H299,[2]nominal!$DO$7:$DO$9999,$BA$4)</f>
        <v>0</v>
      </c>
      <c r="BB299" s="21">
        <f>COUNTIFS([2]nominal!$Q$7:$Q$9999,$H299,[2]nominal!$ES$7:$ES$9999,$BB$4)</f>
        <v>0</v>
      </c>
      <c r="BC299" s="11"/>
    </row>
    <row r="300" spans="1:55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f>IFERROR(VLOOKUP(H300,[1]NroPctesXeess!$E$3:$G$9999,3,FALSE),0)</f>
        <v>0</v>
      </c>
      <c r="K300" s="8">
        <f>COUNTIFS([2]nominal!$Q$7:$Q$9999,H300)</f>
        <v>0</v>
      </c>
      <c r="L300" s="8">
        <f>COUNTIFS([3]nominal!$Q$7:$Q$999,H300)</f>
        <v>0</v>
      </c>
      <c r="M300" s="8">
        <f>COUNTIFS([2]nominal!$Q$7:$Q$9999,$H300,[2]nominal!$J$7:$J$9999,"&lt;6")</f>
        <v>0</v>
      </c>
      <c r="N300" s="8">
        <f>COUNTIFS([2]nominal!$Q$7:$Q$9999,$H300,[2]nominal!$J$7:$J$9999,"&gt;5",[2]nominal!$J$7:$J$9999,"&lt;12")</f>
        <v>0</v>
      </c>
      <c r="O300" s="8">
        <f>COUNTIFS([2]nominal!$Q$7:$Q$9999,$H300,[2]nominal!$J$7:$J$9999,"&gt;11",[2]nominal!$J$7:$J$9999,"&lt;18")</f>
        <v>0</v>
      </c>
      <c r="P300" s="8">
        <f>COUNTIFS([2]nominal!$Q$7:$Q$9999,$H300,[2]nominal!$J$7:$J$9999,"&gt;17",[2]nominal!$J$7:$J$9999,"&lt;30")</f>
        <v>0</v>
      </c>
      <c r="Q300" s="8">
        <f>COUNTIFS([2]nominal!$Q$7:$Q$9999,$H300,[2]nominal!$J$7:$J$9999,"&gt;29",[2]nominal!$J$7:$J$9999,"&lt;60")</f>
        <v>0</v>
      </c>
      <c r="R300" s="8">
        <f>COUNTIFS([2]nominal!$Q$7:$Q$9999,$H300,[2]nominal!$J$7:$J$9999,"&gt;59")</f>
        <v>0</v>
      </c>
      <c r="S300" s="8">
        <f>COUNTIFS([2]nominal!$Q$7:$Q$9999,$H300,[2]nominal!$AH$7:$AH$9999,$S$4)</f>
        <v>0</v>
      </c>
      <c r="T300" s="21">
        <f>COUNTIFS([2]nominal!$Q$7:$Q$9999,$H300,[2]nominal!$AH$7:$AH$9999,$T$4)</f>
        <v>0</v>
      </c>
      <c r="U300" s="21">
        <f>COUNTIFS([2]nominal!$Q$7:$Q$9999,$H300,[2]nominal!$AH$7:$AH$9999,$U$4)</f>
        <v>0</v>
      </c>
      <c r="V300" s="21">
        <f>COUNTIFS([2]nominal!$Q$7:$Q$9999,$H300,[2]nominal!$AH$7:$AH$9999,$V$4)</f>
        <v>0</v>
      </c>
      <c r="W300" s="21">
        <f>COUNTIFS([2]nominal!$Q$7:$Q$9999,$H300,[2]nominal!$AH$7:$AH$9999,$W$4)</f>
        <v>0</v>
      </c>
      <c r="X300" s="8">
        <f>COUNTIFS([2]nominal!$Q$7:$Q$9999,$H300,[2]nominal!$AF$7:$AF$9999,$X$4)</f>
        <v>0</v>
      </c>
      <c r="Y300" s="21">
        <f>COUNTIFS([2]nominal!$Q$7:$Q$9999,$H300,[2]nominal!$AF$7:$AF$9999,$Y$4)</f>
        <v>0</v>
      </c>
      <c r="Z300" s="21">
        <f>COUNTIFS([2]nominal!$Q$7:$Q$9999,$H300,[2]nominal!$AK$7:$AK$9999,$Z$4)</f>
        <v>0</v>
      </c>
      <c r="AA300" s="21">
        <f>COUNTIFS([2]nominal!$Q$7:$Q$9999,$H300,[2]nominal!$AK$7:$AK$9999,$AA$4)</f>
        <v>0</v>
      </c>
      <c r="AB300" s="21">
        <f>COUNTIFS([2]nominal!$Q$7:$Q$9999,$H300,[2]nominal!$AK$7:$AK$9999,$AB$4)</f>
        <v>0</v>
      </c>
      <c r="AC300" s="21">
        <f>COUNTIFS([2]nominal!$Q$7:$Q$9999,$H300,[2]nominal!$AW$7:$AW$9999,$AC$4)</f>
        <v>0</v>
      </c>
      <c r="AD300" s="21">
        <f>COUNTIFS([2]nominal!$Q$7:$Q$9999,$H300,[2]nominal!$AZ$7:$AZ$9999,$AD$4)</f>
        <v>0</v>
      </c>
      <c r="AE300" s="8">
        <f>COUNTIFS([2]nominal!$Q$7:$Q$9999,$H300,[2]nominal!$AO$7:$AO$9999,$AE$4)</f>
        <v>0</v>
      </c>
      <c r="AF300" s="8">
        <f>COUNTIFS([2]nominal!$Q$7:$Q$9999,$H300,[2]nominal!$AT$7:$AT$9999,$AF$4)</f>
        <v>0</v>
      </c>
      <c r="AG300" s="21">
        <f>COUNTIFS([2]nominal!$Q$7:$Q$9999,$H300,[2]nominal!$DH$7:$DH$9999,$AG$4)</f>
        <v>0</v>
      </c>
      <c r="AH300" s="21">
        <f>COUNTIFS([2]nominal!$Q$7:$Q$9999,$H300,[2]nominal!$CN$7:$CN$9999,$AH$4)</f>
        <v>0</v>
      </c>
      <c r="AI300" s="21">
        <f>COUNTIFS([2]nominal!$Q$7:$Q$9999,$H300,[2]nominal!$CN$7:$CN$9999,$AI$4)</f>
        <v>0</v>
      </c>
      <c r="AJ300" s="21">
        <f>COUNTIFS([2]nominal!$Q$7:$Q$9999,$H300,[2]nominal!$CN$7:$CN$9999,$AJ$4)</f>
        <v>0</v>
      </c>
      <c r="AK300" s="21">
        <f>COUNTIFS([2]nominal!$Q$7:$Q$9999,$H300,[2]nominal!$CN$7:$CN$9999,$AK$4)</f>
        <v>0</v>
      </c>
      <c r="AL300" s="21">
        <f>COUNTIFS([2]nominal!$Q$7:$Q$9999,$H300,[2]nominal!$CO$7:$CO$9999,$AL$4)</f>
        <v>0</v>
      </c>
      <c r="AM300" s="21">
        <f>COUNTIFS([2]nominal!$Q$7:$Q$9999,$H300,[2]nominal!$CO$7:$CO$9999,$AM$4)</f>
        <v>0</v>
      </c>
      <c r="AN300" s="21">
        <f>COUNTIFS([2]nominal!$Q$7:$Q$9999,$H300,[2]nominal!$CO$7:$CO$9999,$AN$4)</f>
        <v>0</v>
      </c>
      <c r="AO300" s="21">
        <f>COUNTIFS([2]nominal!$Q$7:$Q$9999,$H300,[2]nominal!$DE$7:$DE$9999,$AO$4)</f>
        <v>0</v>
      </c>
      <c r="AP300" s="21">
        <f>COUNTIFS([2]nominal!$Q$7:$Q$9999,$H300,[2]nominal!$DE$7:$DE$9999,$AP$4)</f>
        <v>0</v>
      </c>
      <c r="AQ300" s="21">
        <f>COUNTIFS([2]nominal!$Q$7:$Q$9999,$H300,[2]nominal!$DE$7:$DE$9999,$AQ$4)</f>
        <v>0</v>
      </c>
      <c r="AR300" s="21">
        <f>COUNTIFS([2]nominal!$Q$7:$Q$9999,$H300,[2]nominal!$DQ$7:$DQ$9999,$AR$4)</f>
        <v>0</v>
      </c>
      <c r="AS300" s="21">
        <f>COUNTIFS([2]nominal!$Q$7:$Q$9999,$H300,[2]nominal!$DQ$7:$DQ$9999,$AS$4)</f>
        <v>0</v>
      </c>
      <c r="AT300" s="21">
        <f>COUNTIFS([2]nominal!$Q$7:$Q$9999,$H300,[2]nominal!$DQ$7:$DQ$9999,$AT$4)</f>
        <v>0</v>
      </c>
      <c r="AU300" s="21">
        <f>COUNTIFS([2]nominal!$Q$7:$Q$9999,$H300,[2]nominal!$DL$7:$DL$9999,$AU$4)</f>
        <v>0</v>
      </c>
      <c r="AV300" s="21">
        <f>COUNTIFS([2]nominal!$Q$7:$Q$9999,$H300,[2]nominal!$DL$7:$DL$9999,$AV$4)</f>
        <v>0</v>
      </c>
      <c r="AW300" s="21">
        <f>COUNTIFS([2]nominal!$Q$7:$Q$9999,$H300,[2]nominal!$DL$7:$DL$9999,$AW$4)</f>
        <v>0</v>
      </c>
      <c r="AX300" s="21">
        <f>COUNTIFS([2]nominal!$Q$7:$Q$9999,$H300,[2]nominal!$DL$7:$DL$9999,$AX$4)</f>
        <v>0</v>
      </c>
      <c r="AY300" s="21">
        <f>COUNTIFS([2]nominal!$Q$7:$Q$9999,$H300,[2]nominal!$DL$7:$DL$9999,$AY$4)</f>
        <v>0</v>
      </c>
      <c r="AZ300" s="21">
        <f>COUNTIFS([2]nominal!$Q$7:$Q$9999,$H300,[2]nominal!$DL$7:$DL$9999,$AZ$4)</f>
        <v>0</v>
      </c>
      <c r="BA300" s="21">
        <f>COUNTIFS([2]nominal!$Q$7:$Q$9999,$H300,[2]nominal!$DO$7:$DO$9999,$BA$4)</f>
        <v>0</v>
      </c>
      <c r="BB300" s="21">
        <f>COUNTIFS([2]nominal!$Q$7:$Q$9999,$H300,[2]nominal!$ES$7:$ES$9999,$BB$4)</f>
        <v>0</v>
      </c>
      <c r="BC300" s="11"/>
    </row>
    <row r="301" spans="1:55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f>IFERROR(VLOOKUP(H301,[1]NroPctesXeess!$E$3:$G$9999,3,FALSE),0)</f>
        <v>0</v>
      </c>
      <c r="K301" s="8">
        <f>COUNTIFS([2]nominal!$Q$7:$Q$9999,H301)</f>
        <v>0</v>
      </c>
      <c r="L301" s="8">
        <f>COUNTIFS([3]nominal!$Q$7:$Q$999,H301)</f>
        <v>0</v>
      </c>
      <c r="M301" s="8">
        <f>COUNTIFS([2]nominal!$Q$7:$Q$9999,$H301,[2]nominal!$J$7:$J$9999,"&lt;6")</f>
        <v>0</v>
      </c>
      <c r="N301" s="8">
        <f>COUNTIFS([2]nominal!$Q$7:$Q$9999,$H301,[2]nominal!$J$7:$J$9999,"&gt;5",[2]nominal!$J$7:$J$9999,"&lt;12")</f>
        <v>0</v>
      </c>
      <c r="O301" s="8">
        <f>COUNTIFS([2]nominal!$Q$7:$Q$9999,$H301,[2]nominal!$J$7:$J$9999,"&gt;11",[2]nominal!$J$7:$J$9999,"&lt;18")</f>
        <v>0</v>
      </c>
      <c r="P301" s="8">
        <f>COUNTIFS([2]nominal!$Q$7:$Q$9999,$H301,[2]nominal!$J$7:$J$9999,"&gt;17",[2]nominal!$J$7:$J$9999,"&lt;30")</f>
        <v>0</v>
      </c>
      <c r="Q301" s="8">
        <f>COUNTIFS([2]nominal!$Q$7:$Q$9999,$H301,[2]nominal!$J$7:$J$9999,"&gt;29",[2]nominal!$J$7:$J$9999,"&lt;60")</f>
        <v>0</v>
      </c>
      <c r="R301" s="8">
        <f>COUNTIFS([2]nominal!$Q$7:$Q$9999,$H301,[2]nominal!$J$7:$J$9999,"&gt;59")</f>
        <v>0</v>
      </c>
      <c r="S301" s="8">
        <f>COUNTIFS([2]nominal!$Q$7:$Q$9999,$H301,[2]nominal!$AH$7:$AH$9999,$S$4)</f>
        <v>0</v>
      </c>
      <c r="T301" s="21">
        <f>COUNTIFS([2]nominal!$Q$7:$Q$9999,$H301,[2]nominal!$AH$7:$AH$9999,$T$4)</f>
        <v>0</v>
      </c>
      <c r="U301" s="21">
        <f>COUNTIFS([2]nominal!$Q$7:$Q$9999,$H301,[2]nominal!$AH$7:$AH$9999,$U$4)</f>
        <v>0</v>
      </c>
      <c r="V301" s="21">
        <f>COUNTIFS([2]nominal!$Q$7:$Q$9999,$H301,[2]nominal!$AH$7:$AH$9999,$V$4)</f>
        <v>0</v>
      </c>
      <c r="W301" s="21">
        <f>COUNTIFS([2]nominal!$Q$7:$Q$9999,$H301,[2]nominal!$AH$7:$AH$9999,$W$4)</f>
        <v>0</v>
      </c>
      <c r="X301" s="8">
        <f>COUNTIFS([2]nominal!$Q$7:$Q$9999,$H301,[2]nominal!$AF$7:$AF$9999,$X$4)</f>
        <v>0</v>
      </c>
      <c r="Y301" s="21">
        <f>COUNTIFS([2]nominal!$Q$7:$Q$9999,$H301,[2]nominal!$AF$7:$AF$9999,$Y$4)</f>
        <v>0</v>
      </c>
      <c r="Z301" s="21">
        <f>COUNTIFS([2]nominal!$Q$7:$Q$9999,$H301,[2]nominal!$AK$7:$AK$9999,$Z$4)</f>
        <v>0</v>
      </c>
      <c r="AA301" s="21">
        <f>COUNTIFS([2]nominal!$Q$7:$Q$9999,$H301,[2]nominal!$AK$7:$AK$9999,$AA$4)</f>
        <v>0</v>
      </c>
      <c r="AB301" s="21">
        <f>COUNTIFS([2]nominal!$Q$7:$Q$9999,$H301,[2]nominal!$AK$7:$AK$9999,$AB$4)</f>
        <v>0</v>
      </c>
      <c r="AC301" s="21">
        <f>COUNTIFS([2]nominal!$Q$7:$Q$9999,$H301,[2]nominal!$AW$7:$AW$9999,$AC$4)</f>
        <v>0</v>
      </c>
      <c r="AD301" s="21">
        <f>COUNTIFS([2]nominal!$Q$7:$Q$9999,$H301,[2]nominal!$AZ$7:$AZ$9999,$AD$4)</f>
        <v>0</v>
      </c>
      <c r="AE301" s="8">
        <f>COUNTIFS([2]nominal!$Q$7:$Q$9999,$H301,[2]nominal!$AO$7:$AO$9999,$AE$4)</f>
        <v>0</v>
      </c>
      <c r="AF301" s="8">
        <f>COUNTIFS([2]nominal!$Q$7:$Q$9999,$H301,[2]nominal!$AT$7:$AT$9999,$AF$4)</f>
        <v>0</v>
      </c>
      <c r="AG301" s="21">
        <f>COUNTIFS([2]nominal!$Q$7:$Q$9999,$H301,[2]nominal!$DH$7:$DH$9999,$AG$4)</f>
        <v>0</v>
      </c>
      <c r="AH301" s="21">
        <f>COUNTIFS([2]nominal!$Q$7:$Q$9999,$H301,[2]nominal!$CN$7:$CN$9999,$AH$4)</f>
        <v>0</v>
      </c>
      <c r="AI301" s="21">
        <f>COUNTIFS([2]nominal!$Q$7:$Q$9999,$H301,[2]nominal!$CN$7:$CN$9999,$AI$4)</f>
        <v>0</v>
      </c>
      <c r="AJ301" s="21">
        <f>COUNTIFS([2]nominal!$Q$7:$Q$9999,$H301,[2]nominal!$CN$7:$CN$9999,$AJ$4)</f>
        <v>0</v>
      </c>
      <c r="AK301" s="21">
        <f>COUNTIFS([2]nominal!$Q$7:$Q$9999,$H301,[2]nominal!$CN$7:$CN$9999,$AK$4)</f>
        <v>0</v>
      </c>
      <c r="AL301" s="21">
        <f>COUNTIFS([2]nominal!$Q$7:$Q$9999,$H301,[2]nominal!$CO$7:$CO$9999,$AL$4)</f>
        <v>0</v>
      </c>
      <c r="AM301" s="21">
        <f>COUNTIFS([2]nominal!$Q$7:$Q$9999,$H301,[2]nominal!$CO$7:$CO$9999,$AM$4)</f>
        <v>0</v>
      </c>
      <c r="AN301" s="21">
        <f>COUNTIFS([2]nominal!$Q$7:$Q$9999,$H301,[2]nominal!$CO$7:$CO$9999,$AN$4)</f>
        <v>0</v>
      </c>
      <c r="AO301" s="21">
        <f>COUNTIFS([2]nominal!$Q$7:$Q$9999,$H301,[2]nominal!$DE$7:$DE$9999,$AO$4)</f>
        <v>0</v>
      </c>
      <c r="AP301" s="21">
        <f>COUNTIFS([2]nominal!$Q$7:$Q$9999,$H301,[2]nominal!$DE$7:$DE$9999,$AP$4)</f>
        <v>0</v>
      </c>
      <c r="AQ301" s="21">
        <f>COUNTIFS([2]nominal!$Q$7:$Q$9999,$H301,[2]nominal!$DE$7:$DE$9999,$AQ$4)</f>
        <v>0</v>
      </c>
      <c r="AR301" s="21">
        <f>COUNTIFS([2]nominal!$Q$7:$Q$9999,$H301,[2]nominal!$DQ$7:$DQ$9999,$AR$4)</f>
        <v>0</v>
      </c>
      <c r="AS301" s="21">
        <f>COUNTIFS([2]nominal!$Q$7:$Q$9999,$H301,[2]nominal!$DQ$7:$DQ$9999,$AS$4)</f>
        <v>0</v>
      </c>
      <c r="AT301" s="21">
        <f>COUNTIFS([2]nominal!$Q$7:$Q$9999,$H301,[2]nominal!$DQ$7:$DQ$9999,$AT$4)</f>
        <v>0</v>
      </c>
      <c r="AU301" s="21">
        <f>COUNTIFS([2]nominal!$Q$7:$Q$9999,$H301,[2]nominal!$DL$7:$DL$9999,$AU$4)</f>
        <v>0</v>
      </c>
      <c r="AV301" s="21">
        <f>COUNTIFS([2]nominal!$Q$7:$Q$9999,$H301,[2]nominal!$DL$7:$DL$9999,$AV$4)</f>
        <v>0</v>
      </c>
      <c r="AW301" s="21">
        <f>COUNTIFS([2]nominal!$Q$7:$Q$9999,$H301,[2]nominal!$DL$7:$DL$9999,$AW$4)</f>
        <v>0</v>
      </c>
      <c r="AX301" s="21">
        <f>COUNTIFS([2]nominal!$Q$7:$Q$9999,$H301,[2]nominal!$DL$7:$DL$9999,$AX$4)</f>
        <v>0</v>
      </c>
      <c r="AY301" s="21">
        <f>COUNTIFS([2]nominal!$Q$7:$Q$9999,$H301,[2]nominal!$DL$7:$DL$9999,$AY$4)</f>
        <v>0</v>
      </c>
      <c r="AZ301" s="21">
        <f>COUNTIFS([2]nominal!$Q$7:$Q$9999,$H301,[2]nominal!$DL$7:$DL$9999,$AZ$4)</f>
        <v>0</v>
      </c>
      <c r="BA301" s="21">
        <f>COUNTIFS([2]nominal!$Q$7:$Q$9999,$H301,[2]nominal!$DO$7:$DO$9999,$BA$4)</f>
        <v>0</v>
      </c>
      <c r="BB301" s="21">
        <f>COUNTIFS([2]nominal!$Q$7:$Q$9999,$H301,[2]nominal!$ES$7:$ES$9999,$BB$4)</f>
        <v>0</v>
      </c>
      <c r="BC301" s="11"/>
    </row>
    <row r="302" spans="1:55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f>IFERROR(VLOOKUP(H302,[1]NroPctesXeess!$E$3:$G$9999,3,FALSE),0)</f>
        <v>1</v>
      </c>
      <c r="K302" s="8">
        <f>COUNTIFS([2]nominal!$Q$7:$Q$9999,H302)</f>
        <v>1</v>
      </c>
      <c r="L302" s="8">
        <f>COUNTIFS([3]nominal!$Q$7:$Q$999,H302)</f>
        <v>0</v>
      </c>
      <c r="M302" s="8">
        <f>COUNTIFS([2]nominal!$Q$7:$Q$9999,$H302,[2]nominal!$J$7:$J$9999,"&lt;6")</f>
        <v>0</v>
      </c>
      <c r="N302" s="8">
        <f>COUNTIFS([2]nominal!$Q$7:$Q$9999,$H302,[2]nominal!$J$7:$J$9999,"&gt;5",[2]nominal!$J$7:$J$9999,"&lt;12")</f>
        <v>0</v>
      </c>
      <c r="O302" s="8">
        <f>COUNTIFS([2]nominal!$Q$7:$Q$9999,$H302,[2]nominal!$J$7:$J$9999,"&gt;11",[2]nominal!$J$7:$J$9999,"&lt;18")</f>
        <v>0</v>
      </c>
      <c r="P302" s="8">
        <f>COUNTIFS([2]nominal!$Q$7:$Q$9999,$H302,[2]nominal!$J$7:$J$9999,"&gt;17",[2]nominal!$J$7:$J$9999,"&lt;30")</f>
        <v>1</v>
      </c>
      <c r="Q302" s="8">
        <f>COUNTIFS([2]nominal!$Q$7:$Q$9999,$H302,[2]nominal!$J$7:$J$9999,"&gt;29",[2]nominal!$J$7:$J$9999,"&lt;60")</f>
        <v>0</v>
      </c>
      <c r="R302" s="8">
        <f>COUNTIFS([2]nominal!$Q$7:$Q$9999,$H302,[2]nominal!$J$7:$J$9999,"&gt;59")</f>
        <v>0</v>
      </c>
      <c r="S302" s="8">
        <f>COUNTIFS([2]nominal!$Q$7:$Q$9999,$H302,[2]nominal!$AH$7:$AH$9999,$S$4)</f>
        <v>1</v>
      </c>
      <c r="T302" s="21">
        <f>COUNTIFS([2]nominal!$Q$7:$Q$9999,$H302,[2]nominal!$AH$7:$AH$9999,$T$4)</f>
        <v>0</v>
      </c>
      <c r="U302" s="21">
        <f>COUNTIFS([2]nominal!$Q$7:$Q$9999,$H302,[2]nominal!$AH$7:$AH$9999,$U$4)</f>
        <v>0</v>
      </c>
      <c r="V302" s="21">
        <f>COUNTIFS([2]nominal!$Q$7:$Q$9999,$H302,[2]nominal!$AH$7:$AH$9999,$V$4)</f>
        <v>0</v>
      </c>
      <c r="W302" s="21">
        <f>COUNTIFS([2]nominal!$Q$7:$Q$9999,$H302,[2]nominal!$AH$7:$AH$9999,$W$4)</f>
        <v>0</v>
      </c>
      <c r="X302" s="8">
        <f>COUNTIFS([2]nominal!$Q$7:$Q$9999,$H302,[2]nominal!$AF$7:$AF$9999,$X$4)</f>
        <v>1</v>
      </c>
      <c r="Y302" s="21">
        <f>COUNTIFS([2]nominal!$Q$7:$Q$9999,$H302,[2]nominal!$AF$7:$AF$9999,$Y$4)</f>
        <v>0</v>
      </c>
      <c r="Z302" s="21">
        <f>COUNTIFS([2]nominal!$Q$7:$Q$9999,$H302,[2]nominal!$AK$7:$AK$9999,$Z$4)</f>
        <v>1</v>
      </c>
      <c r="AA302" s="21">
        <f>COUNTIFS([2]nominal!$Q$7:$Q$9999,$H302,[2]nominal!$AK$7:$AK$9999,$AA$4)</f>
        <v>0</v>
      </c>
      <c r="AB302" s="21">
        <f>COUNTIFS([2]nominal!$Q$7:$Q$9999,$H302,[2]nominal!$AK$7:$AK$9999,$AB$4)</f>
        <v>0</v>
      </c>
      <c r="AC302" s="21">
        <f>COUNTIFS([2]nominal!$Q$7:$Q$9999,$H302,[2]nominal!$AW$7:$AW$9999,$AC$4)</f>
        <v>0</v>
      </c>
      <c r="AD302" s="21">
        <f>COUNTIFS([2]nominal!$Q$7:$Q$9999,$H302,[2]nominal!$AZ$7:$AZ$9999,$AD$4)</f>
        <v>0</v>
      </c>
      <c r="AE302" s="8">
        <f>COUNTIFS([2]nominal!$Q$7:$Q$9999,$H302,[2]nominal!$AO$7:$AO$9999,$AE$4)</f>
        <v>0</v>
      </c>
      <c r="AF302" s="8">
        <f>COUNTIFS([2]nominal!$Q$7:$Q$9999,$H302,[2]nominal!$AT$7:$AT$9999,$AF$4)</f>
        <v>0</v>
      </c>
      <c r="AG302" s="21">
        <f>COUNTIFS([2]nominal!$Q$7:$Q$9999,$H302,[2]nominal!$DH$7:$DH$9999,$AG$4)</f>
        <v>1</v>
      </c>
      <c r="AH302" s="21">
        <f>COUNTIFS([2]nominal!$Q$7:$Q$9999,$H302,[2]nominal!$CN$7:$CN$9999,$AH$4)</f>
        <v>0</v>
      </c>
      <c r="AI302" s="21">
        <f>COUNTIFS([2]nominal!$Q$7:$Q$9999,$H302,[2]nominal!$CN$7:$CN$9999,$AI$4)</f>
        <v>0</v>
      </c>
      <c r="AJ302" s="21">
        <f>COUNTIFS([2]nominal!$Q$7:$Q$9999,$H302,[2]nominal!$CN$7:$CN$9999,$AJ$4)</f>
        <v>0</v>
      </c>
      <c r="AK302" s="21">
        <f>COUNTIFS([2]nominal!$Q$7:$Q$9999,$H302,[2]nominal!$CN$7:$CN$9999,$AK$4)</f>
        <v>1</v>
      </c>
      <c r="AL302" s="21">
        <f>COUNTIFS([2]nominal!$Q$7:$Q$9999,$H302,[2]nominal!$CO$7:$CO$9999,$AL$4)</f>
        <v>0</v>
      </c>
      <c r="AM302" s="21">
        <f>COUNTIFS([2]nominal!$Q$7:$Q$9999,$H302,[2]nominal!$CO$7:$CO$9999,$AM$4)</f>
        <v>0</v>
      </c>
      <c r="AN302" s="21">
        <f>COUNTIFS([2]nominal!$Q$7:$Q$9999,$H302,[2]nominal!$CO$7:$CO$9999,$AN$4)</f>
        <v>1</v>
      </c>
      <c r="AO302" s="21">
        <f>COUNTIFS([2]nominal!$Q$7:$Q$9999,$H302,[2]nominal!$DE$7:$DE$9999,$AO$4)</f>
        <v>0</v>
      </c>
      <c r="AP302" s="21">
        <f>COUNTIFS([2]nominal!$Q$7:$Q$9999,$H302,[2]nominal!$DE$7:$DE$9999,$AP$4)</f>
        <v>1</v>
      </c>
      <c r="AQ302" s="21">
        <f>COUNTIFS([2]nominal!$Q$7:$Q$9999,$H302,[2]nominal!$DE$7:$DE$9999,$AQ$4)</f>
        <v>0</v>
      </c>
      <c r="AR302" s="21">
        <f>COUNTIFS([2]nominal!$Q$7:$Q$9999,$H302,[2]nominal!$DQ$7:$DQ$9999,$AR$4)</f>
        <v>0</v>
      </c>
      <c r="AS302" s="21">
        <f>COUNTIFS([2]nominal!$Q$7:$Q$9999,$H302,[2]nominal!$DQ$7:$DQ$9999,$AS$4)</f>
        <v>1</v>
      </c>
      <c r="AT302" s="21">
        <f>COUNTIFS([2]nominal!$Q$7:$Q$9999,$H302,[2]nominal!$DQ$7:$DQ$9999,$AT$4)</f>
        <v>0</v>
      </c>
      <c r="AU302" s="21">
        <f>COUNTIFS([2]nominal!$Q$7:$Q$9999,$H302,[2]nominal!$DL$7:$DL$9999,$AU$4)</f>
        <v>1</v>
      </c>
      <c r="AV302" s="21">
        <f>COUNTIFS([2]nominal!$Q$7:$Q$9999,$H302,[2]nominal!$DL$7:$DL$9999,$AV$4)</f>
        <v>0</v>
      </c>
      <c r="AW302" s="21">
        <f>COUNTIFS([2]nominal!$Q$7:$Q$9999,$H302,[2]nominal!$DL$7:$DL$9999,$AW$4)</f>
        <v>0</v>
      </c>
      <c r="AX302" s="21">
        <f>COUNTIFS([2]nominal!$Q$7:$Q$9999,$H302,[2]nominal!$DL$7:$DL$9999,$AX$4)</f>
        <v>0</v>
      </c>
      <c r="AY302" s="21">
        <f>COUNTIFS([2]nominal!$Q$7:$Q$9999,$H302,[2]nominal!$DL$7:$DL$9999,$AY$4)</f>
        <v>0</v>
      </c>
      <c r="AZ302" s="21">
        <f>COUNTIFS([2]nominal!$Q$7:$Q$9999,$H302,[2]nominal!$DL$7:$DL$9999,$AZ$4)</f>
        <v>0</v>
      </c>
      <c r="BA302" s="21">
        <f>COUNTIFS([2]nominal!$Q$7:$Q$9999,$H302,[2]nominal!$DO$7:$DO$9999,$BA$4)</f>
        <v>0</v>
      </c>
      <c r="BB302" s="21">
        <f>COUNTIFS([2]nominal!$Q$7:$Q$9999,$H302,[2]nominal!$ES$7:$ES$9999,$BB$4)</f>
        <v>0</v>
      </c>
      <c r="BC302" s="11"/>
    </row>
    <row r="303" spans="1:55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f>IFERROR(VLOOKUP(H303,[1]NroPctesXeess!$E$3:$G$9999,3,FALSE),0)</f>
        <v>0</v>
      </c>
      <c r="K303" s="8">
        <f>COUNTIFS([2]nominal!$Q$7:$Q$9999,H303)</f>
        <v>0</v>
      </c>
      <c r="L303" s="8">
        <f>COUNTIFS([3]nominal!$Q$7:$Q$999,H303)</f>
        <v>0</v>
      </c>
      <c r="M303" s="8">
        <f>COUNTIFS([2]nominal!$Q$7:$Q$9999,$H303,[2]nominal!$J$7:$J$9999,"&lt;6")</f>
        <v>0</v>
      </c>
      <c r="N303" s="8">
        <f>COUNTIFS([2]nominal!$Q$7:$Q$9999,$H303,[2]nominal!$J$7:$J$9999,"&gt;5",[2]nominal!$J$7:$J$9999,"&lt;12")</f>
        <v>0</v>
      </c>
      <c r="O303" s="8">
        <f>COUNTIFS([2]nominal!$Q$7:$Q$9999,$H303,[2]nominal!$J$7:$J$9999,"&gt;11",[2]nominal!$J$7:$J$9999,"&lt;18")</f>
        <v>0</v>
      </c>
      <c r="P303" s="8">
        <f>COUNTIFS([2]nominal!$Q$7:$Q$9999,$H303,[2]nominal!$J$7:$J$9999,"&gt;17",[2]nominal!$J$7:$J$9999,"&lt;30")</f>
        <v>0</v>
      </c>
      <c r="Q303" s="8">
        <f>COUNTIFS([2]nominal!$Q$7:$Q$9999,$H303,[2]nominal!$J$7:$J$9999,"&gt;29",[2]nominal!$J$7:$J$9999,"&lt;60")</f>
        <v>0</v>
      </c>
      <c r="R303" s="8">
        <f>COUNTIFS([2]nominal!$Q$7:$Q$9999,$H303,[2]nominal!$J$7:$J$9999,"&gt;59")</f>
        <v>0</v>
      </c>
      <c r="S303" s="8">
        <f>COUNTIFS([2]nominal!$Q$7:$Q$9999,$H303,[2]nominal!$AH$7:$AH$9999,$S$4)</f>
        <v>0</v>
      </c>
      <c r="T303" s="21">
        <f>COUNTIFS([2]nominal!$Q$7:$Q$9999,$H303,[2]nominal!$AH$7:$AH$9999,$T$4)</f>
        <v>0</v>
      </c>
      <c r="U303" s="21">
        <f>COUNTIFS([2]nominal!$Q$7:$Q$9999,$H303,[2]nominal!$AH$7:$AH$9999,$U$4)</f>
        <v>0</v>
      </c>
      <c r="V303" s="21">
        <f>COUNTIFS([2]nominal!$Q$7:$Q$9999,$H303,[2]nominal!$AH$7:$AH$9999,$V$4)</f>
        <v>0</v>
      </c>
      <c r="W303" s="21">
        <f>COUNTIFS([2]nominal!$Q$7:$Q$9999,$H303,[2]nominal!$AH$7:$AH$9999,$W$4)</f>
        <v>0</v>
      </c>
      <c r="X303" s="8">
        <f>COUNTIFS([2]nominal!$Q$7:$Q$9999,$H303,[2]nominal!$AF$7:$AF$9999,$X$4)</f>
        <v>0</v>
      </c>
      <c r="Y303" s="21">
        <f>COUNTIFS([2]nominal!$Q$7:$Q$9999,$H303,[2]nominal!$AF$7:$AF$9999,$Y$4)</f>
        <v>0</v>
      </c>
      <c r="Z303" s="21">
        <f>COUNTIFS([2]nominal!$Q$7:$Q$9999,$H303,[2]nominal!$AK$7:$AK$9999,$Z$4)</f>
        <v>0</v>
      </c>
      <c r="AA303" s="21">
        <f>COUNTIFS([2]nominal!$Q$7:$Q$9999,$H303,[2]nominal!$AK$7:$AK$9999,$AA$4)</f>
        <v>0</v>
      </c>
      <c r="AB303" s="21">
        <f>COUNTIFS([2]nominal!$Q$7:$Q$9999,$H303,[2]nominal!$AK$7:$AK$9999,$AB$4)</f>
        <v>0</v>
      </c>
      <c r="AC303" s="21">
        <f>COUNTIFS([2]nominal!$Q$7:$Q$9999,$H303,[2]nominal!$AW$7:$AW$9999,$AC$4)</f>
        <v>0</v>
      </c>
      <c r="AD303" s="21">
        <f>COUNTIFS([2]nominal!$Q$7:$Q$9999,$H303,[2]nominal!$AZ$7:$AZ$9999,$AD$4)</f>
        <v>0</v>
      </c>
      <c r="AE303" s="8">
        <f>COUNTIFS([2]nominal!$Q$7:$Q$9999,$H303,[2]nominal!$AO$7:$AO$9999,$AE$4)</f>
        <v>0</v>
      </c>
      <c r="AF303" s="8">
        <f>COUNTIFS([2]nominal!$Q$7:$Q$9999,$H303,[2]nominal!$AT$7:$AT$9999,$AF$4)</f>
        <v>0</v>
      </c>
      <c r="AG303" s="21">
        <f>COUNTIFS([2]nominal!$Q$7:$Q$9999,$H303,[2]nominal!$DH$7:$DH$9999,$AG$4)</f>
        <v>0</v>
      </c>
      <c r="AH303" s="21">
        <f>COUNTIFS([2]nominal!$Q$7:$Q$9999,$H303,[2]nominal!$CN$7:$CN$9999,$AH$4)</f>
        <v>0</v>
      </c>
      <c r="AI303" s="21">
        <f>COUNTIFS([2]nominal!$Q$7:$Q$9999,$H303,[2]nominal!$CN$7:$CN$9999,$AI$4)</f>
        <v>0</v>
      </c>
      <c r="AJ303" s="21">
        <f>COUNTIFS([2]nominal!$Q$7:$Q$9999,$H303,[2]nominal!$CN$7:$CN$9999,$AJ$4)</f>
        <v>0</v>
      </c>
      <c r="AK303" s="21">
        <f>COUNTIFS([2]nominal!$Q$7:$Q$9999,$H303,[2]nominal!$CN$7:$CN$9999,$AK$4)</f>
        <v>0</v>
      </c>
      <c r="AL303" s="21">
        <f>COUNTIFS([2]nominal!$Q$7:$Q$9999,$H303,[2]nominal!$CO$7:$CO$9999,$AL$4)</f>
        <v>0</v>
      </c>
      <c r="AM303" s="21">
        <f>COUNTIFS([2]nominal!$Q$7:$Q$9999,$H303,[2]nominal!$CO$7:$CO$9999,$AM$4)</f>
        <v>0</v>
      </c>
      <c r="AN303" s="21">
        <f>COUNTIFS([2]nominal!$Q$7:$Q$9999,$H303,[2]nominal!$CO$7:$CO$9999,$AN$4)</f>
        <v>0</v>
      </c>
      <c r="AO303" s="21">
        <f>COUNTIFS([2]nominal!$Q$7:$Q$9999,$H303,[2]nominal!$DE$7:$DE$9999,$AO$4)</f>
        <v>0</v>
      </c>
      <c r="AP303" s="21">
        <f>COUNTIFS([2]nominal!$Q$7:$Q$9999,$H303,[2]nominal!$DE$7:$DE$9999,$AP$4)</f>
        <v>0</v>
      </c>
      <c r="AQ303" s="21">
        <f>COUNTIFS([2]nominal!$Q$7:$Q$9999,$H303,[2]nominal!$DE$7:$DE$9999,$AQ$4)</f>
        <v>0</v>
      </c>
      <c r="AR303" s="21">
        <f>COUNTIFS([2]nominal!$Q$7:$Q$9999,$H303,[2]nominal!$DQ$7:$DQ$9999,$AR$4)</f>
        <v>0</v>
      </c>
      <c r="AS303" s="21">
        <f>COUNTIFS([2]nominal!$Q$7:$Q$9999,$H303,[2]nominal!$DQ$7:$DQ$9999,$AS$4)</f>
        <v>0</v>
      </c>
      <c r="AT303" s="21">
        <f>COUNTIFS([2]nominal!$Q$7:$Q$9999,$H303,[2]nominal!$DQ$7:$DQ$9999,$AT$4)</f>
        <v>0</v>
      </c>
      <c r="AU303" s="21">
        <f>COUNTIFS([2]nominal!$Q$7:$Q$9999,$H303,[2]nominal!$DL$7:$DL$9999,$AU$4)</f>
        <v>0</v>
      </c>
      <c r="AV303" s="21">
        <f>COUNTIFS([2]nominal!$Q$7:$Q$9999,$H303,[2]nominal!$DL$7:$DL$9999,$AV$4)</f>
        <v>0</v>
      </c>
      <c r="AW303" s="21">
        <f>COUNTIFS([2]nominal!$Q$7:$Q$9999,$H303,[2]nominal!$DL$7:$DL$9999,$AW$4)</f>
        <v>0</v>
      </c>
      <c r="AX303" s="21">
        <f>COUNTIFS([2]nominal!$Q$7:$Q$9999,$H303,[2]nominal!$DL$7:$DL$9999,$AX$4)</f>
        <v>0</v>
      </c>
      <c r="AY303" s="21">
        <f>COUNTIFS([2]nominal!$Q$7:$Q$9999,$H303,[2]nominal!$DL$7:$DL$9999,$AY$4)</f>
        <v>0</v>
      </c>
      <c r="AZ303" s="21">
        <f>COUNTIFS([2]nominal!$Q$7:$Q$9999,$H303,[2]nominal!$DL$7:$DL$9999,$AZ$4)</f>
        <v>0</v>
      </c>
      <c r="BA303" s="21">
        <f>COUNTIFS([2]nominal!$Q$7:$Q$9999,$H303,[2]nominal!$DO$7:$DO$9999,$BA$4)</f>
        <v>0</v>
      </c>
      <c r="BB303" s="21">
        <f>COUNTIFS([2]nominal!$Q$7:$Q$9999,$H303,[2]nominal!$ES$7:$ES$9999,$BB$4)</f>
        <v>0</v>
      </c>
      <c r="BC303" s="11"/>
    </row>
    <row r="304" spans="1:55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f>IFERROR(VLOOKUP(H304,[1]NroPctesXeess!$E$3:$G$9999,3,FALSE),0)</f>
        <v>0</v>
      </c>
      <c r="K304" s="8">
        <f>COUNTIFS([2]nominal!$Q$7:$Q$9999,H304)</f>
        <v>0</v>
      </c>
      <c r="L304" s="8">
        <f>COUNTIFS([3]nominal!$Q$7:$Q$999,H304)</f>
        <v>0</v>
      </c>
      <c r="M304" s="8">
        <f>COUNTIFS([2]nominal!$Q$7:$Q$9999,$H304,[2]nominal!$J$7:$J$9999,"&lt;6")</f>
        <v>0</v>
      </c>
      <c r="N304" s="8">
        <f>COUNTIFS([2]nominal!$Q$7:$Q$9999,$H304,[2]nominal!$J$7:$J$9999,"&gt;5",[2]nominal!$J$7:$J$9999,"&lt;12")</f>
        <v>0</v>
      </c>
      <c r="O304" s="8">
        <f>COUNTIFS([2]nominal!$Q$7:$Q$9999,$H304,[2]nominal!$J$7:$J$9999,"&gt;11",[2]nominal!$J$7:$J$9999,"&lt;18")</f>
        <v>0</v>
      </c>
      <c r="P304" s="8">
        <f>COUNTIFS([2]nominal!$Q$7:$Q$9999,$H304,[2]nominal!$J$7:$J$9999,"&gt;17",[2]nominal!$J$7:$J$9999,"&lt;30")</f>
        <v>0</v>
      </c>
      <c r="Q304" s="8">
        <f>COUNTIFS([2]nominal!$Q$7:$Q$9999,$H304,[2]nominal!$J$7:$J$9999,"&gt;29",[2]nominal!$J$7:$J$9999,"&lt;60")</f>
        <v>0</v>
      </c>
      <c r="R304" s="8">
        <f>COUNTIFS([2]nominal!$Q$7:$Q$9999,$H304,[2]nominal!$J$7:$J$9999,"&gt;59")</f>
        <v>0</v>
      </c>
      <c r="S304" s="8">
        <f>COUNTIFS([2]nominal!$Q$7:$Q$9999,$H304,[2]nominal!$AH$7:$AH$9999,$S$4)</f>
        <v>0</v>
      </c>
      <c r="T304" s="21">
        <f>COUNTIFS([2]nominal!$Q$7:$Q$9999,$H304,[2]nominal!$AH$7:$AH$9999,$T$4)</f>
        <v>0</v>
      </c>
      <c r="U304" s="21">
        <f>COUNTIFS([2]nominal!$Q$7:$Q$9999,$H304,[2]nominal!$AH$7:$AH$9999,$U$4)</f>
        <v>0</v>
      </c>
      <c r="V304" s="21">
        <f>COUNTIFS([2]nominal!$Q$7:$Q$9999,$H304,[2]nominal!$AH$7:$AH$9999,$V$4)</f>
        <v>0</v>
      </c>
      <c r="W304" s="21">
        <f>COUNTIFS([2]nominal!$Q$7:$Q$9999,$H304,[2]nominal!$AH$7:$AH$9999,$W$4)</f>
        <v>0</v>
      </c>
      <c r="X304" s="8">
        <f>COUNTIFS([2]nominal!$Q$7:$Q$9999,$H304,[2]nominal!$AF$7:$AF$9999,$X$4)</f>
        <v>0</v>
      </c>
      <c r="Y304" s="21">
        <f>COUNTIFS([2]nominal!$Q$7:$Q$9999,$H304,[2]nominal!$AF$7:$AF$9999,$Y$4)</f>
        <v>0</v>
      </c>
      <c r="Z304" s="21">
        <f>COUNTIFS([2]nominal!$Q$7:$Q$9999,$H304,[2]nominal!$AK$7:$AK$9999,$Z$4)</f>
        <v>0</v>
      </c>
      <c r="AA304" s="21">
        <f>COUNTIFS([2]nominal!$Q$7:$Q$9999,$H304,[2]nominal!$AK$7:$AK$9999,$AA$4)</f>
        <v>0</v>
      </c>
      <c r="AB304" s="21">
        <f>COUNTIFS([2]nominal!$Q$7:$Q$9999,$H304,[2]nominal!$AK$7:$AK$9999,$AB$4)</f>
        <v>0</v>
      </c>
      <c r="AC304" s="21">
        <f>COUNTIFS([2]nominal!$Q$7:$Q$9999,$H304,[2]nominal!$AW$7:$AW$9999,$AC$4)</f>
        <v>0</v>
      </c>
      <c r="AD304" s="21">
        <f>COUNTIFS([2]nominal!$Q$7:$Q$9999,$H304,[2]nominal!$AZ$7:$AZ$9999,$AD$4)</f>
        <v>0</v>
      </c>
      <c r="AE304" s="8">
        <f>COUNTIFS([2]nominal!$Q$7:$Q$9999,$H304,[2]nominal!$AO$7:$AO$9999,$AE$4)</f>
        <v>0</v>
      </c>
      <c r="AF304" s="8">
        <f>COUNTIFS([2]nominal!$Q$7:$Q$9999,$H304,[2]nominal!$AT$7:$AT$9999,$AF$4)</f>
        <v>0</v>
      </c>
      <c r="AG304" s="21">
        <f>COUNTIFS([2]nominal!$Q$7:$Q$9999,$H304,[2]nominal!$DH$7:$DH$9999,$AG$4)</f>
        <v>0</v>
      </c>
      <c r="AH304" s="21">
        <f>COUNTIFS([2]nominal!$Q$7:$Q$9999,$H304,[2]nominal!$CN$7:$CN$9999,$AH$4)</f>
        <v>0</v>
      </c>
      <c r="AI304" s="21">
        <f>COUNTIFS([2]nominal!$Q$7:$Q$9999,$H304,[2]nominal!$CN$7:$CN$9999,$AI$4)</f>
        <v>0</v>
      </c>
      <c r="AJ304" s="21">
        <f>COUNTIFS([2]nominal!$Q$7:$Q$9999,$H304,[2]nominal!$CN$7:$CN$9999,$AJ$4)</f>
        <v>0</v>
      </c>
      <c r="AK304" s="21">
        <f>COUNTIFS([2]nominal!$Q$7:$Q$9999,$H304,[2]nominal!$CN$7:$CN$9999,$AK$4)</f>
        <v>0</v>
      </c>
      <c r="AL304" s="21">
        <f>COUNTIFS([2]nominal!$Q$7:$Q$9999,$H304,[2]nominal!$CO$7:$CO$9999,$AL$4)</f>
        <v>0</v>
      </c>
      <c r="AM304" s="21">
        <f>COUNTIFS([2]nominal!$Q$7:$Q$9999,$H304,[2]nominal!$CO$7:$CO$9999,$AM$4)</f>
        <v>0</v>
      </c>
      <c r="AN304" s="21">
        <f>COUNTIFS([2]nominal!$Q$7:$Q$9999,$H304,[2]nominal!$CO$7:$CO$9999,$AN$4)</f>
        <v>0</v>
      </c>
      <c r="AO304" s="21">
        <f>COUNTIFS([2]nominal!$Q$7:$Q$9999,$H304,[2]nominal!$DE$7:$DE$9999,$AO$4)</f>
        <v>0</v>
      </c>
      <c r="AP304" s="21">
        <f>COUNTIFS([2]nominal!$Q$7:$Q$9999,$H304,[2]nominal!$DE$7:$DE$9999,$AP$4)</f>
        <v>0</v>
      </c>
      <c r="AQ304" s="21">
        <f>COUNTIFS([2]nominal!$Q$7:$Q$9999,$H304,[2]nominal!$DE$7:$DE$9999,$AQ$4)</f>
        <v>0</v>
      </c>
      <c r="AR304" s="21">
        <f>COUNTIFS([2]nominal!$Q$7:$Q$9999,$H304,[2]nominal!$DQ$7:$DQ$9999,$AR$4)</f>
        <v>0</v>
      </c>
      <c r="AS304" s="21">
        <f>COUNTIFS([2]nominal!$Q$7:$Q$9999,$H304,[2]nominal!$DQ$7:$DQ$9999,$AS$4)</f>
        <v>0</v>
      </c>
      <c r="AT304" s="21">
        <f>COUNTIFS([2]nominal!$Q$7:$Q$9999,$H304,[2]nominal!$DQ$7:$DQ$9999,$AT$4)</f>
        <v>0</v>
      </c>
      <c r="AU304" s="21">
        <f>COUNTIFS([2]nominal!$Q$7:$Q$9999,$H304,[2]nominal!$DL$7:$DL$9999,$AU$4)</f>
        <v>0</v>
      </c>
      <c r="AV304" s="21">
        <f>COUNTIFS([2]nominal!$Q$7:$Q$9999,$H304,[2]nominal!$DL$7:$DL$9999,$AV$4)</f>
        <v>0</v>
      </c>
      <c r="AW304" s="21">
        <f>COUNTIFS([2]nominal!$Q$7:$Q$9999,$H304,[2]nominal!$DL$7:$DL$9999,$AW$4)</f>
        <v>0</v>
      </c>
      <c r="AX304" s="21">
        <f>COUNTIFS([2]nominal!$Q$7:$Q$9999,$H304,[2]nominal!$DL$7:$DL$9999,$AX$4)</f>
        <v>0</v>
      </c>
      <c r="AY304" s="21">
        <f>COUNTIFS([2]nominal!$Q$7:$Q$9999,$H304,[2]nominal!$DL$7:$DL$9999,$AY$4)</f>
        <v>0</v>
      </c>
      <c r="AZ304" s="21">
        <f>COUNTIFS([2]nominal!$Q$7:$Q$9999,$H304,[2]nominal!$DL$7:$DL$9999,$AZ$4)</f>
        <v>0</v>
      </c>
      <c r="BA304" s="21">
        <f>COUNTIFS([2]nominal!$Q$7:$Q$9999,$H304,[2]nominal!$DO$7:$DO$9999,$BA$4)</f>
        <v>0</v>
      </c>
      <c r="BB304" s="21">
        <f>COUNTIFS([2]nominal!$Q$7:$Q$9999,$H304,[2]nominal!$ES$7:$ES$9999,$BB$4)</f>
        <v>0</v>
      </c>
      <c r="BC304" s="11"/>
    </row>
    <row r="305" spans="1:55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f>IFERROR(VLOOKUP(H305,[1]NroPctesXeess!$E$3:$G$9999,3,FALSE),0)</f>
        <v>1</v>
      </c>
      <c r="K305" s="8">
        <f>COUNTIFS([2]nominal!$Q$7:$Q$9999,H305)</f>
        <v>1</v>
      </c>
      <c r="L305" s="8">
        <f>COUNTIFS([3]nominal!$Q$7:$Q$999,H305)</f>
        <v>0</v>
      </c>
      <c r="M305" s="8">
        <f>COUNTIFS([2]nominal!$Q$7:$Q$9999,$H305,[2]nominal!$J$7:$J$9999,"&lt;6")</f>
        <v>0</v>
      </c>
      <c r="N305" s="8">
        <f>COUNTIFS([2]nominal!$Q$7:$Q$9999,$H305,[2]nominal!$J$7:$J$9999,"&gt;5",[2]nominal!$J$7:$J$9999,"&lt;12")</f>
        <v>0</v>
      </c>
      <c r="O305" s="8">
        <f>COUNTIFS([2]nominal!$Q$7:$Q$9999,$H305,[2]nominal!$J$7:$J$9999,"&gt;11",[2]nominal!$J$7:$J$9999,"&lt;18")</f>
        <v>0</v>
      </c>
      <c r="P305" s="8">
        <f>COUNTIFS([2]nominal!$Q$7:$Q$9999,$H305,[2]nominal!$J$7:$J$9999,"&gt;17",[2]nominal!$J$7:$J$9999,"&lt;30")</f>
        <v>0</v>
      </c>
      <c r="Q305" s="8">
        <f>COUNTIFS([2]nominal!$Q$7:$Q$9999,$H305,[2]nominal!$J$7:$J$9999,"&gt;29",[2]nominal!$J$7:$J$9999,"&lt;60")</f>
        <v>1</v>
      </c>
      <c r="R305" s="8">
        <f>COUNTIFS([2]nominal!$Q$7:$Q$9999,$H305,[2]nominal!$J$7:$J$9999,"&gt;59")</f>
        <v>0</v>
      </c>
      <c r="S305" s="8">
        <f>COUNTIFS([2]nominal!$Q$7:$Q$9999,$H305,[2]nominal!$AH$7:$AH$9999,$S$4)</f>
        <v>1</v>
      </c>
      <c r="T305" s="21">
        <f>COUNTIFS([2]nominal!$Q$7:$Q$9999,$H305,[2]nominal!$AH$7:$AH$9999,$T$4)</f>
        <v>0</v>
      </c>
      <c r="U305" s="21">
        <f>COUNTIFS([2]nominal!$Q$7:$Q$9999,$H305,[2]nominal!$AH$7:$AH$9999,$U$4)</f>
        <v>0</v>
      </c>
      <c r="V305" s="21">
        <f>COUNTIFS([2]nominal!$Q$7:$Q$9999,$H305,[2]nominal!$AH$7:$AH$9999,$V$4)</f>
        <v>0</v>
      </c>
      <c r="W305" s="21">
        <f>COUNTIFS([2]nominal!$Q$7:$Q$9999,$H305,[2]nominal!$AH$7:$AH$9999,$W$4)</f>
        <v>0</v>
      </c>
      <c r="X305" s="8">
        <f>COUNTIFS([2]nominal!$Q$7:$Q$9999,$H305,[2]nominal!$AF$7:$AF$9999,$X$4)</f>
        <v>1</v>
      </c>
      <c r="Y305" s="21">
        <f>COUNTIFS([2]nominal!$Q$7:$Q$9999,$H305,[2]nominal!$AF$7:$AF$9999,$Y$4)</f>
        <v>0</v>
      </c>
      <c r="Z305" s="21">
        <f>COUNTIFS([2]nominal!$Q$7:$Q$9999,$H305,[2]nominal!$AK$7:$AK$9999,$Z$4)</f>
        <v>1</v>
      </c>
      <c r="AA305" s="21">
        <f>COUNTIFS([2]nominal!$Q$7:$Q$9999,$H305,[2]nominal!$AK$7:$AK$9999,$AA$4)</f>
        <v>0</v>
      </c>
      <c r="AB305" s="21">
        <f>COUNTIFS([2]nominal!$Q$7:$Q$9999,$H305,[2]nominal!$AK$7:$AK$9999,$AB$4)</f>
        <v>0</v>
      </c>
      <c r="AC305" s="21">
        <f>COUNTIFS([2]nominal!$Q$7:$Q$9999,$H305,[2]nominal!$AW$7:$AW$9999,$AC$4)</f>
        <v>0</v>
      </c>
      <c r="AD305" s="21">
        <f>COUNTIFS([2]nominal!$Q$7:$Q$9999,$H305,[2]nominal!$AZ$7:$AZ$9999,$AD$4)</f>
        <v>0</v>
      </c>
      <c r="AE305" s="8">
        <f>COUNTIFS([2]nominal!$Q$7:$Q$9999,$H305,[2]nominal!$AO$7:$AO$9999,$AE$4)</f>
        <v>0</v>
      </c>
      <c r="AF305" s="8">
        <f>COUNTIFS([2]nominal!$Q$7:$Q$9999,$H305,[2]nominal!$AT$7:$AT$9999,$AF$4)</f>
        <v>0</v>
      </c>
      <c r="AG305" s="21">
        <f>COUNTIFS([2]nominal!$Q$7:$Q$9999,$H305,[2]nominal!$DH$7:$DH$9999,$AG$4)</f>
        <v>0</v>
      </c>
      <c r="AH305" s="21">
        <f>COUNTIFS([2]nominal!$Q$7:$Q$9999,$H305,[2]nominal!$CN$7:$CN$9999,$AH$4)</f>
        <v>0</v>
      </c>
      <c r="AI305" s="21">
        <f>COUNTIFS([2]nominal!$Q$7:$Q$9999,$H305,[2]nominal!$CN$7:$CN$9999,$AI$4)</f>
        <v>0</v>
      </c>
      <c r="AJ305" s="21">
        <f>COUNTIFS([2]nominal!$Q$7:$Q$9999,$H305,[2]nominal!$CN$7:$CN$9999,$AJ$4)</f>
        <v>0</v>
      </c>
      <c r="AK305" s="21">
        <f>COUNTIFS([2]nominal!$Q$7:$Q$9999,$H305,[2]nominal!$CN$7:$CN$9999,$AK$4)</f>
        <v>1</v>
      </c>
      <c r="AL305" s="21">
        <f>COUNTIFS([2]nominal!$Q$7:$Q$9999,$H305,[2]nominal!$CO$7:$CO$9999,$AL$4)</f>
        <v>0</v>
      </c>
      <c r="AM305" s="21">
        <f>COUNTIFS([2]nominal!$Q$7:$Q$9999,$H305,[2]nominal!$CO$7:$CO$9999,$AM$4)</f>
        <v>0</v>
      </c>
      <c r="AN305" s="21">
        <f>COUNTIFS([2]nominal!$Q$7:$Q$9999,$H305,[2]nominal!$CO$7:$CO$9999,$AN$4)</f>
        <v>1</v>
      </c>
      <c r="AO305" s="21">
        <f>COUNTIFS([2]nominal!$Q$7:$Q$9999,$H305,[2]nominal!$DE$7:$DE$9999,$AO$4)</f>
        <v>0</v>
      </c>
      <c r="AP305" s="21">
        <f>COUNTIFS([2]nominal!$Q$7:$Q$9999,$H305,[2]nominal!$DE$7:$DE$9999,$AP$4)</f>
        <v>0</v>
      </c>
      <c r="AQ305" s="21">
        <f>COUNTIFS([2]nominal!$Q$7:$Q$9999,$H305,[2]nominal!$DE$7:$DE$9999,$AQ$4)</f>
        <v>1</v>
      </c>
      <c r="AR305" s="21">
        <f>COUNTIFS([2]nominal!$Q$7:$Q$9999,$H305,[2]nominal!$DQ$7:$DQ$9999,$AR$4)</f>
        <v>0</v>
      </c>
      <c r="AS305" s="21">
        <f>COUNTIFS([2]nominal!$Q$7:$Q$9999,$H305,[2]nominal!$DQ$7:$DQ$9999,$AS$4)</f>
        <v>0</v>
      </c>
      <c r="AT305" s="21">
        <f>COUNTIFS([2]nominal!$Q$7:$Q$9999,$H305,[2]nominal!$DQ$7:$DQ$9999,$AT$4)</f>
        <v>1</v>
      </c>
      <c r="AU305" s="21">
        <f>COUNTIFS([2]nominal!$Q$7:$Q$9999,$H305,[2]nominal!$DL$7:$DL$9999,$AU$4)</f>
        <v>0</v>
      </c>
      <c r="AV305" s="21">
        <f>COUNTIFS([2]nominal!$Q$7:$Q$9999,$H305,[2]nominal!$DL$7:$DL$9999,$AV$4)</f>
        <v>0</v>
      </c>
      <c r="AW305" s="21">
        <f>COUNTIFS([2]nominal!$Q$7:$Q$9999,$H305,[2]nominal!$DL$7:$DL$9999,$AW$4)</f>
        <v>0</v>
      </c>
      <c r="AX305" s="21">
        <f>COUNTIFS([2]nominal!$Q$7:$Q$9999,$H305,[2]nominal!$DL$7:$DL$9999,$AX$4)</f>
        <v>0</v>
      </c>
      <c r="AY305" s="21">
        <f>COUNTIFS([2]nominal!$Q$7:$Q$9999,$H305,[2]nominal!$DL$7:$DL$9999,$AY$4)</f>
        <v>0</v>
      </c>
      <c r="AZ305" s="21">
        <f>COUNTIFS([2]nominal!$Q$7:$Q$9999,$H305,[2]nominal!$DL$7:$DL$9999,$AZ$4)</f>
        <v>1</v>
      </c>
      <c r="BA305" s="21">
        <f>COUNTIFS([2]nominal!$Q$7:$Q$9999,$H305,[2]nominal!$DO$7:$DO$9999,$BA$4)</f>
        <v>0</v>
      </c>
      <c r="BB305" s="21">
        <f>COUNTIFS([2]nominal!$Q$7:$Q$9999,$H305,[2]nominal!$ES$7:$ES$9999,$BB$4)</f>
        <v>0</v>
      </c>
      <c r="BC305" s="11"/>
    </row>
    <row r="306" spans="1:55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f>IFERROR(VLOOKUP(H306,[1]NroPctesXeess!$E$3:$G$9999,3,FALSE),0)</f>
        <v>1</v>
      </c>
      <c r="K306" s="8">
        <f>COUNTIFS([2]nominal!$Q$7:$Q$9999,H306)</f>
        <v>1</v>
      </c>
      <c r="L306" s="8">
        <f>COUNTIFS([3]nominal!$Q$7:$Q$999,H306)</f>
        <v>0</v>
      </c>
      <c r="M306" s="8">
        <f>COUNTIFS([2]nominal!$Q$7:$Q$9999,$H306,[2]nominal!$J$7:$J$9999,"&lt;6")</f>
        <v>0</v>
      </c>
      <c r="N306" s="8">
        <f>COUNTIFS([2]nominal!$Q$7:$Q$9999,$H306,[2]nominal!$J$7:$J$9999,"&gt;5",[2]nominal!$J$7:$J$9999,"&lt;12")</f>
        <v>0</v>
      </c>
      <c r="O306" s="8">
        <f>COUNTIFS([2]nominal!$Q$7:$Q$9999,$H306,[2]nominal!$J$7:$J$9999,"&gt;11",[2]nominal!$J$7:$J$9999,"&lt;18")</f>
        <v>0</v>
      </c>
      <c r="P306" s="8">
        <f>COUNTIFS([2]nominal!$Q$7:$Q$9999,$H306,[2]nominal!$J$7:$J$9999,"&gt;17",[2]nominal!$J$7:$J$9999,"&lt;30")</f>
        <v>0</v>
      </c>
      <c r="Q306" s="8">
        <f>COUNTIFS([2]nominal!$Q$7:$Q$9999,$H306,[2]nominal!$J$7:$J$9999,"&gt;29",[2]nominal!$J$7:$J$9999,"&lt;60")</f>
        <v>1</v>
      </c>
      <c r="R306" s="8">
        <f>COUNTIFS([2]nominal!$Q$7:$Q$9999,$H306,[2]nominal!$J$7:$J$9999,"&gt;59")</f>
        <v>0</v>
      </c>
      <c r="S306" s="8">
        <f>COUNTIFS([2]nominal!$Q$7:$Q$9999,$H306,[2]nominal!$AH$7:$AH$9999,$S$4)</f>
        <v>1</v>
      </c>
      <c r="T306" s="21">
        <f>COUNTIFS([2]nominal!$Q$7:$Q$9999,$H306,[2]nominal!$AH$7:$AH$9999,$T$4)</f>
        <v>0</v>
      </c>
      <c r="U306" s="21">
        <f>COUNTIFS([2]nominal!$Q$7:$Q$9999,$H306,[2]nominal!$AH$7:$AH$9999,$U$4)</f>
        <v>0</v>
      </c>
      <c r="V306" s="21">
        <f>COUNTIFS([2]nominal!$Q$7:$Q$9999,$H306,[2]nominal!$AH$7:$AH$9999,$V$4)</f>
        <v>0</v>
      </c>
      <c r="W306" s="21">
        <f>COUNTIFS([2]nominal!$Q$7:$Q$9999,$H306,[2]nominal!$AH$7:$AH$9999,$W$4)</f>
        <v>0</v>
      </c>
      <c r="X306" s="8">
        <f>COUNTIFS([2]nominal!$Q$7:$Q$9999,$H306,[2]nominal!$AF$7:$AF$9999,$X$4)</f>
        <v>1</v>
      </c>
      <c r="Y306" s="21">
        <f>COUNTIFS([2]nominal!$Q$7:$Q$9999,$H306,[2]nominal!$AF$7:$AF$9999,$Y$4)</f>
        <v>0</v>
      </c>
      <c r="Z306" s="21">
        <f>COUNTIFS([2]nominal!$Q$7:$Q$9999,$H306,[2]nominal!$AK$7:$AK$9999,$Z$4)</f>
        <v>1</v>
      </c>
      <c r="AA306" s="21">
        <f>COUNTIFS([2]nominal!$Q$7:$Q$9999,$H306,[2]nominal!$AK$7:$AK$9999,$AA$4)</f>
        <v>0</v>
      </c>
      <c r="AB306" s="21">
        <f>COUNTIFS([2]nominal!$Q$7:$Q$9999,$H306,[2]nominal!$AK$7:$AK$9999,$AB$4)</f>
        <v>0</v>
      </c>
      <c r="AC306" s="21">
        <f>COUNTIFS([2]nominal!$Q$7:$Q$9999,$H306,[2]nominal!$AW$7:$AW$9999,$AC$4)</f>
        <v>0</v>
      </c>
      <c r="AD306" s="21">
        <f>COUNTIFS([2]nominal!$Q$7:$Q$9999,$H306,[2]nominal!$AZ$7:$AZ$9999,$AD$4)</f>
        <v>0</v>
      </c>
      <c r="AE306" s="8">
        <f>COUNTIFS([2]nominal!$Q$7:$Q$9999,$H306,[2]nominal!$AO$7:$AO$9999,$AE$4)</f>
        <v>0</v>
      </c>
      <c r="AF306" s="8">
        <f>COUNTIFS([2]nominal!$Q$7:$Q$9999,$H306,[2]nominal!$AT$7:$AT$9999,$AF$4)</f>
        <v>0</v>
      </c>
      <c r="AG306" s="21">
        <f>COUNTIFS([2]nominal!$Q$7:$Q$9999,$H306,[2]nominal!$DH$7:$DH$9999,$AG$4)</f>
        <v>0</v>
      </c>
      <c r="AH306" s="21">
        <f>COUNTIFS([2]nominal!$Q$7:$Q$9999,$H306,[2]nominal!$CN$7:$CN$9999,$AH$4)</f>
        <v>0</v>
      </c>
      <c r="AI306" s="21">
        <f>COUNTIFS([2]nominal!$Q$7:$Q$9999,$H306,[2]nominal!$CN$7:$CN$9999,$AI$4)</f>
        <v>0</v>
      </c>
      <c r="AJ306" s="21">
        <f>COUNTIFS([2]nominal!$Q$7:$Q$9999,$H306,[2]nominal!$CN$7:$CN$9999,$AJ$4)</f>
        <v>0</v>
      </c>
      <c r="AK306" s="21">
        <f>COUNTIFS([2]nominal!$Q$7:$Q$9999,$H306,[2]nominal!$CN$7:$CN$9999,$AK$4)</f>
        <v>1</v>
      </c>
      <c r="AL306" s="21">
        <f>COUNTIFS([2]nominal!$Q$7:$Q$9999,$H306,[2]nominal!$CO$7:$CO$9999,$AL$4)</f>
        <v>0</v>
      </c>
      <c r="AM306" s="21">
        <f>COUNTIFS([2]nominal!$Q$7:$Q$9999,$H306,[2]nominal!$CO$7:$CO$9999,$AM$4)</f>
        <v>0</v>
      </c>
      <c r="AN306" s="21">
        <f>COUNTIFS([2]nominal!$Q$7:$Q$9999,$H306,[2]nominal!$CO$7:$CO$9999,$AN$4)</f>
        <v>1</v>
      </c>
      <c r="AO306" s="21">
        <f>COUNTIFS([2]nominal!$Q$7:$Q$9999,$H306,[2]nominal!$DE$7:$DE$9999,$AO$4)</f>
        <v>0</v>
      </c>
      <c r="AP306" s="21">
        <f>COUNTIFS([2]nominal!$Q$7:$Q$9999,$H306,[2]nominal!$DE$7:$DE$9999,$AP$4)</f>
        <v>0</v>
      </c>
      <c r="AQ306" s="21">
        <f>COUNTIFS([2]nominal!$Q$7:$Q$9999,$H306,[2]nominal!$DE$7:$DE$9999,$AQ$4)</f>
        <v>1</v>
      </c>
      <c r="AR306" s="21">
        <f>COUNTIFS([2]nominal!$Q$7:$Q$9999,$H306,[2]nominal!$DQ$7:$DQ$9999,$AR$4)</f>
        <v>0</v>
      </c>
      <c r="AS306" s="21">
        <f>COUNTIFS([2]nominal!$Q$7:$Q$9999,$H306,[2]nominal!$DQ$7:$DQ$9999,$AS$4)</f>
        <v>1</v>
      </c>
      <c r="AT306" s="21">
        <f>COUNTIFS([2]nominal!$Q$7:$Q$9999,$H306,[2]nominal!$DQ$7:$DQ$9999,$AT$4)</f>
        <v>0</v>
      </c>
      <c r="AU306" s="21">
        <f>COUNTIFS([2]nominal!$Q$7:$Q$9999,$H306,[2]nominal!$DL$7:$DL$9999,$AU$4)</f>
        <v>0</v>
      </c>
      <c r="AV306" s="21">
        <f>COUNTIFS([2]nominal!$Q$7:$Q$9999,$H306,[2]nominal!$DL$7:$DL$9999,$AV$4)</f>
        <v>0</v>
      </c>
      <c r="AW306" s="21">
        <f>COUNTIFS([2]nominal!$Q$7:$Q$9999,$H306,[2]nominal!$DL$7:$DL$9999,$AW$4)</f>
        <v>0</v>
      </c>
      <c r="AX306" s="21">
        <f>COUNTIFS([2]nominal!$Q$7:$Q$9999,$H306,[2]nominal!$DL$7:$DL$9999,$AX$4)</f>
        <v>1</v>
      </c>
      <c r="AY306" s="21">
        <f>COUNTIFS([2]nominal!$Q$7:$Q$9999,$H306,[2]nominal!$DL$7:$DL$9999,$AY$4)</f>
        <v>0</v>
      </c>
      <c r="AZ306" s="21">
        <f>COUNTIFS([2]nominal!$Q$7:$Q$9999,$H306,[2]nominal!$DL$7:$DL$9999,$AZ$4)</f>
        <v>0</v>
      </c>
      <c r="BA306" s="21">
        <f>COUNTIFS([2]nominal!$Q$7:$Q$9999,$H306,[2]nominal!$DO$7:$DO$9999,$BA$4)</f>
        <v>0</v>
      </c>
      <c r="BB306" s="21">
        <f>COUNTIFS([2]nominal!$Q$7:$Q$9999,$H306,[2]nominal!$ES$7:$ES$9999,$BB$4)</f>
        <v>0</v>
      </c>
      <c r="BC306" s="11"/>
    </row>
    <row r="307" spans="1:55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f>IFERROR(VLOOKUP(H307,[1]NroPctesXeess!$E$3:$G$9999,3,FALSE),0)</f>
        <v>0</v>
      </c>
      <c r="K307" s="8">
        <f>COUNTIFS([2]nominal!$Q$7:$Q$9999,H307)</f>
        <v>0</v>
      </c>
      <c r="L307" s="8">
        <f>COUNTIFS([3]nominal!$Q$7:$Q$999,H307)</f>
        <v>0</v>
      </c>
      <c r="M307" s="8">
        <f>COUNTIFS([2]nominal!$Q$7:$Q$9999,$H307,[2]nominal!$J$7:$J$9999,"&lt;6")</f>
        <v>0</v>
      </c>
      <c r="N307" s="8">
        <f>COUNTIFS([2]nominal!$Q$7:$Q$9999,$H307,[2]nominal!$J$7:$J$9999,"&gt;5",[2]nominal!$J$7:$J$9999,"&lt;12")</f>
        <v>0</v>
      </c>
      <c r="O307" s="8">
        <f>COUNTIFS([2]nominal!$Q$7:$Q$9999,$H307,[2]nominal!$J$7:$J$9999,"&gt;11",[2]nominal!$J$7:$J$9999,"&lt;18")</f>
        <v>0</v>
      </c>
      <c r="P307" s="8">
        <f>COUNTIFS([2]nominal!$Q$7:$Q$9999,$H307,[2]nominal!$J$7:$J$9999,"&gt;17",[2]nominal!$J$7:$J$9999,"&lt;30")</f>
        <v>0</v>
      </c>
      <c r="Q307" s="8">
        <f>COUNTIFS([2]nominal!$Q$7:$Q$9999,$H307,[2]nominal!$J$7:$J$9999,"&gt;29",[2]nominal!$J$7:$J$9999,"&lt;60")</f>
        <v>0</v>
      </c>
      <c r="R307" s="8">
        <f>COUNTIFS([2]nominal!$Q$7:$Q$9999,$H307,[2]nominal!$J$7:$J$9999,"&gt;59")</f>
        <v>0</v>
      </c>
      <c r="S307" s="8">
        <f>COUNTIFS([2]nominal!$Q$7:$Q$9999,$H307,[2]nominal!$AH$7:$AH$9999,$S$4)</f>
        <v>0</v>
      </c>
      <c r="T307" s="21">
        <f>COUNTIFS([2]nominal!$Q$7:$Q$9999,$H307,[2]nominal!$AH$7:$AH$9999,$T$4)</f>
        <v>0</v>
      </c>
      <c r="U307" s="21">
        <f>COUNTIFS([2]nominal!$Q$7:$Q$9999,$H307,[2]nominal!$AH$7:$AH$9999,$U$4)</f>
        <v>0</v>
      </c>
      <c r="V307" s="21">
        <f>COUNTIFS([2]nominal!$Q$7:$Q$9999,$H307,[2]nominal!$AH$7:$AH$9999,$V$4)</f>
        <v>0</v>
      </c>
      <c r="W307" s="21">
        <f>COUNTIFS([2]nominal!$Q$7:$Q$9999,$H307,[2]nominal!$AH$7:$AH$9999,$W$4)</f>
        <v>0</v>
      </c>
      <c r="X307" s="8">
        <f>COUNTIFS([2]nominal!$Q$7:$Q$9999,$H307,[2]nominal!$AF$7:$AF$9999,$X$4)</f>
        <v>0</v>
      </c>
      <c r="Y307" s="21">
        <f>COUNTIFS([2]nominal!$Q$7:$Q$9999,$H307,[2]nominal!$AF$7:$AF$9999,$Y$4)</f>
        <v>0</v>
      </c>
      <c r="Z307" s="21">
        <f>COUNTIFS([2]nominal!$Q$7:$Q$9999,$H307,[2]nominal!$AK$7:$AK$9999,$Z$4)</f>
        <v>0</v>
      </c>
      <c r="AA307" s="21">
        <f>COUNTIFS([2]nominal!$Q$7:$Q$9999,$H307,[2]nominal!$AK$7:$AK$9999,$AA$4)</f>
        <v>0</v>
      </c>
      <c r="AB307" s="21">
        <f>COUNTIFS([2]nominal!$Q$7:$Q$9999,$H307,[2]nominal!$AK$7:$AK$9999,$AB$4)</f>
        <v>0</v>
      </c>
      <c r="AC307" s="21">
        <f>COUNTIFS([2]nominal!$Q$7:$Q$9999,$H307,[2]nominal!$AW$7:$AW$9999,$AC$4)</f>
        <v>0</v>
      </c>
      <c r="AD307" s="21">
        <f>COUNTIFS([2]nominal!$Q$7:$Q$9999,$H307,[2]nominal!$AZ$7:$AZ$9999,$AD$4)</f>
        <v>0</v>
      </c>
      <c r="AE307" s="8">
        <f>COUNTIFS([2]nominal!$Q$7:$Q$9999,$H307,[2]nominal!$AO$7:$AO$9999,$AE$4)</f>
        <v>0</v>
      </c>
      <c r="AF307" s="8">
        <f>COUNTIFS([2]nominal!$Q$7:$Q$9999,$H307,[2]nominal!$AT$7:$AT$9999,$AF$4)</f>
        <v>0</v>
      </c>
      <c r="AG307" s="21">
        <f>COUNTIFS([2]nominal!$Q$7:$Q$9999,$H307,[2]nominal!$DH$7:$DH$9999,$AG$4)</f>
        <v>0</v>
      </c>
      <c r="AH307" s="21">
        <f>COUNTIFS([2]nominal!$Q$7:$Q$9999,$H307,[2]nominal!$CN$7:$CN$9999,$AH$4)</f>
        <v>0</v>
      </c>
      <c r="AI307" s="21">
        <f>COUNTIFS([2]nominal!$Q$7:$Q$9999,$H307,[2]nominal!$CN$7:$CN$9999,$AI$4)</f>
        <v>0</v>
      </c>
      <c r="AJ307" s="21">
        <f>COUNTIFS([2]nominal!$Q$7:$Q$9999,$H307,[2]nominal!$CN$7:$CN$9999,$AJ$4)</f>
        <v>0</v>
      </c>
      <c r="AK307" s="21">
        <f>COUNTIFS([2]nominal!$Q$7:$Q$9999,$H307,[2]nominal!$CN$7:$CN$9999,$AK$4)</f>
        <v>0</v>
      </c>
      <c r="AL307" s="21">
        <f>COUNTIFS([2]nominal!$Q$7:$Q$9999,$H307,[2]nominal!$CO$7:$CO$9999,$AL$4)</f>
        <v>0</v>
      </c>
      <c r="AM307" s="21">
        <f>COUNTIFS([2]nominal!$Q$7:$Q$9999,$H307,[2]nominal!$CO$7:$CO$9999,$AM$4)</f>
        <v>0</v>
      </c>
      <c r="AN307" s="21">
        <f>COUNTIFS([2]nominal!$Q$7:$Q$9999,$H307,[2]nominal!$CO$7:$CO$9999,$AN$4)</f>
        <v>0</v>
      </c>
      <c r="AO307" s="21">
        <f>COUNTIFS([2]nominal!$Q$7:$Q$9999,$H307,[2]nominal!$DE$7:$DE$9999,$AO$4)</f>
        <v>0</v>
      </c>
      <c r="AP307" s="21">
        <f>COUNTIFS([2]nominal!$Q$7:$Q$9999,$H307,[2]nominal!$DE$7:$DE$9999,$AP$4)</f>
        <v>0</v>
      </c>
      <c r="AQ307" s="21">
        <f>COUNTIFS([2]nominal!$Q$7:$Q$9999,$H307,[2]nominal!$DE$7:$DE$9999,$AQ$4)</f>
        <v>0</v>
      </c>
      <c r="AR307" s="21">
        <f>COUNTIFS([2]nominal!$Q$7:$Q$9999,$H307,[2]nominal!$DQ$7:$DQ$9999,$AR$4)</f>
        <v>0</v>
      </c>
      <c r="AS307" s="21">
        <f>COUNTIFS([2]nominal!$Q$7:$Q$9999,$H307,[2]nominal!$DQ$7:$DQ$9999,$AS$4)</f>
        <v>0</v>
      </c>
      <c r="AT307" s="21">
        <f>COUNTIFS([2]nominal!$Q$7:$Q$9999,$H307,[2]nominal!$DQ$7:$DQ$9999,$AT$4)</f>
        <v>0</v>
      </c>
      <c r="AU307" s="21">
        <f>COUNTIFS([2]nominal!$Q$7:$Q$9999,$H307,[2]nominal!$DL$7:$DL$9999,$AU$4)</f>
        <v>0</v>
      </c>
      <c r="AV307" s="21">
        <f>COUNTIFS([2]nominal!$Q$7:$Q$9999,$H307,[2]nominal!$DL$7:$DL$9999,$AV$4)</f>
        <v>0</v>
      </c>
      <c r="AW307" s="21">
        <f>COUNTIFS([2]nominal!$Q$7:$Q$9999,$H307,[2]nominal!$DL$7:$DL$9999,$AW$4)</f>
        <v>0</v>
      </c>
      <c r="AX307" s="21">
        <f>COUNTIFS([2]nominal!$Q$7:$Q$9999,$H307,[2]nominal!$DL$7:$DL$9999,$AX$4)</f>
        <v>0</v>
      </c>
      <c r="AY307" s="21">
        <f>COUNTIFS([2]nominal!$Q$7:$Q$9999,$H307,[2]nominal!$DL$7:$DL$9999,$AY$4)</f>
        <v>0</v>
      </c>
      <c r="AZ307" s="21">
        <f>COUNTIFS([2]nominal!$Q$7:$Q$9999,$H307,[2]nominal!$DL$7:$DL$9999,$AZ$4)</f>
        <v>0</v>
      </c>
      <c r="BA307" s="21">
        <f>COUNTIFS([2]nominal!$Q$7:$Q$9999,$H307,[2]nominal!$DO$7:$DO$9999,$BA$4)</f>
        <v>0</v>
      </c>
      <c r="BB307" s="21">
        <f>COUNTIFS([2]nominal!$Q$7:$Q$9999,$H307,[2]nominal!$ES$7:$ES$9999,$BB$4)</f>
        <v>0</v>
      </c>
      <c r="BC307" s="11"/>
    </row>
    <row r="308" spans="1:55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f>IFERROR(VLOOKUP(H308,[1]NroPctesXeess!$E$3:$G$9999,3,FALSE),0)</f>
        <v>0</v>
      </c>
      <c r="K308" s="8">
        <f>COUNTIFS([2]nominal!$Q$7:$Q$9999,H308)</f>
        <v>0</v>
      </c>
      <c r="L308" s="8">
        <f>COUNTIFS([3]nominal!$Q$7:$Q$999,H308)</f>
        <v>0</v>
      </c>
      <c r="M308" s="8">
        <f>COUNTIFS([2]nominal!$Q$7:$Q$9999,$H308,[2]nominal!$J$7:$J$9999,"&lt;6")</f>
        <v>0</v>
      </c>
      <c r="N308" s="8">
        <f>COUNTIFS([2]nominal!$Q$7:$Q$9999,$H308,[2]nominal!$J$7:$J$9999,"&gt;5",[2]nominal!$J$7:$J$9999,"&lt;12")</f>
        <v>0</v>
      </c>
      <c r="O308" s="8">
        <f>COUNTIFS([2]nominal!$Q$7:$Q$9999,$H308,[2]nominal!$J$7:$J$9999,"&gt;11",[2]nominal!$J$7:$J$9999,"&lt;18")</f>
        <v>0</v>
      </c>
      <c r="P308" s="8">
        <f>COUNTIFS([2]nominal!$Q$7:$Q$9999,$H308,[2]nominal!$J$7:$J$9999,"&gt;17",[2]nominal!$J$7:$J$9999,"&lt;30")</f>
        <v>0</v>
      </c>
      <c r="Q308" s="8">
        <f>COUNTIFS([2]nominal!$Q$7:$Q$9999,$H308,[2]nominal!$J$7:$J$9999,"&gt;29",[2]nominal!$J$7:$J$9999,"&lt;60")</f>
        <v>0</v>
      </c>
      <c r="R308" s="8">
        <f>COUNTIFS([2]nominal!$Q$7:$Q$9999,$H308,[2]nominal!$J$7:$J$9999,"&gt;59")</f>
        <v>0</v>
      </c>
      <c r="S308" s="8">
        <f>COUNTIFS([2]nominal!$Q$7:$Q$9999,$H308,[2]nominal!$AH$7:$AH$9999,$S$4)</f>
        <v>0</v>
      </c>
      <c r="T308" s="21">
        <f>COUNTIFS([2]nominal!$Q$7:$Q$9999,$H308,[2]nominal!$AH$7:$AH$9999,$T$4)</f>
        <v>0</v>
      </c>
      <c r="U308" s="21">
        <f>COUNTIFS([2]nominal!$Q$7:$Q$9999,$H308,[2]nominal!$AH$7:$AH$9999,$U$4)</f>
        <v>0</v>
      </c>
      <c r="V308" s="21">
        <f>COUNTIFS([2]nominal!$Q$7:$Q$9999,$H308,[2]nominal!$AH$7:$AH$9999,$V$4)</f>
        <v>0</v>
      </c>
      <c r="W308" s="21">
        <f>COUNTIFS([2]nominal!$Q$7:$Q$9999,$H308,[2]nominal!$AH$7:$AH$9999,$W$4)</f>
        <v>0</v>
      </c>
      <c r="X308" s="8">
        <f>COUNTIFS([2]nominal!$Q$7:$Q$9999,$H308,[2]nominal!$AF$7:$AF$9999,$X$4)</f>
        <v>0</v>
      </c>
      <c r="Y308" s="21">
        <f>COUNTIFS([2]nominal!$Q$7:$Q$9999,$H308,[2]nominal!$AF$7:$AF$9999,$Y$4)</f>
        <v>0</v>
      </c>
      <c r="Z308" s="21">
        <f>COUNTIFS([2]nominal!$Q$7:$Q$9999,$H308,[2]nominal!$AK$7:$AK$9999,$Z$4)</f>
        <v>0</v>
      </c>
      <c r="AA308" s="21">
        <f>COUNTIFS([2]nominal!$Q$7:$Q$9999,$H308,[2]nominal!$AK$7:$AK$9999,$AA$4)</f>
        <v>0</v>
      </c>
      <c r="AB308" s="21">
        <f>COUNTIFS([2]nominal!$Q$7:$Q$9999,$H308,[2]nominal!$AK$7:$AK$9999,$AB$4)</f>
        <v>0</v>
      </c>
      <c r="AC308" s="21">
        <f>COUNTIFS([2]nominal!$Q$7:$Q$9999,$H308,[2]nominal!$AW$7:$AW$9999,$AC$4)</f>
        <v>0</v>
      </c>
      <c r="AD308" s="21">
        <f>COUNTIFS([2]nominal!$Q$7:$Q$9999,$H308,[2]nominal!$AZ$7:$AZ$9999,$AD$4)</f>
        <v>0</v>
      </c>
      <c r="AE308" s="8">
        <f>COUNTIFS([2]nominal!$Q$7:$Q$9999,$H308,[2]nominal!$AO$7:$AO$9999,$AE$4)</f>
        <v>0</v>
      </c>
      <c r="AF308" s="8">
        <f>COUNTIFS([2]nominal!$Q$7:$Q$9999,$H308,[2]nominal!$AT$7:$AT$9999,$AF$4)</f>
        <v>0</v>
      </c>
      <c r="AG308" s="21">
        <f>COUNTIFS([2]nominal!$Q$7:$Q$9999,$H308,[2]nominal!$DH$7:$DH$9999,$AG$4)</f>
        <v>0</v>
      </c>
      <c r="AH308" s="21">
        <f>COUNTIFS([2]nominal!$Q$7:$Q$9999,$H308,[2]nominal!$CN$7:$CN$9999,$AH$4)</f>
        <v>0</v>
      </c>
      <c r="AI308" s="21">
        <f>COUNTIFS([2]nominal!$Q$7:$Q$9999,$H308,[2]nominal!$CN$7:$CN$9999,$AI$4)</f>
        <v>0</v>
      </c>
      <c r="AJ308" s="21">
        <f>COUNTIFS([2]nominal!$Q$7:$Q$9999,$H308,[2]nominal!$CN$7:$CN$9999,$AJ$4)</f>
        <v>0</v>
      </c>
      <c r="AK308" s="21">
        <f>COUNTIFS([2]nominal!$Q$7:$Q$9999,$H308,[2]nominal!$CN$7:$CN$9999,$AK$4)</f>
        <v>0</v>
      </c>
      <c r="AL308" s="21">
        <f>COUNTIFS([2]nominal!$Q$7:$Q$9999,$H308,[2]nominal!$CO$7:$CO$9999,$AL$4)</f>
        <v>0</v>
      </c>
      <c r="AM308" s="21">
        <f>COUNTIFS([2]nominal!$Q$7:$Q$9999,$H308,[2]nominal!$CO$7:$CO$9999,$AM$4)</f>
        <v>0</v>
      </c>
      <c r="AN308" s="21">
        <f>COUNTIFS([2]nominal!$Q$7:$Q$9999,$H308,[2]nominal!$CO$7:$CO$9999,$AN$4)</f>
        <v>0</v>
      </c>
      <c r="AO308" s="21">
        <f>COUNTIFS([2]nominal!$Q$7:$Q$9999,$H308,[2]nominal!$DE$7:$DE$9999,$AO$4)</f>
        <v>0</v>
      </c>
      <c r="AP308" s="21">
        <f>COUNTIFS([2]nominal!$Q$7:$Q$9999,$H308,[2]nominal!$DE$7:$DE$9999,$AP$4)</f>
        <v>0</v>
      </c>
      <c r="AQ308" s="21">
        <f>COUNTIFS([2]nominal!$Q$7:$Q$9999,$H308,[2]nominal!$DE$7:$DE$9999,$AQ$4)</f>
        <v>0</v>
      </c>
      <c r="AR308" s="21">
        <f>COUNTIFS([2]nominal!$Q$7:$Q$9999,$H308,[2]nominal!$DQ$7:$DQ$9999,$AR$4)</f>
        <v>0</v>
      </c>
      <c r="AS308" s="21">
        <f>COUNTIFS([2]nominal!$Q$7:$Q$9999,$H308,[2]nominal!$DQ$7:$DQ$9999,$AS$4)</f>
        <v>0</v>
      </c>
      <c r="AT308" s="21">
        <f>COUNTIFS([2]nominal!$Q$7:$Q$9999,$H308,[2]nominal!$DQ$7:$DQ$9999,$AT$4)</f>
        <v>0</v>
      </c>
      <c r="AU308" s="21">
        <f>COUNTIFS([2]nominal!$Q$7:$Q$9999,$H308,[2]nominal!$DL$7:$DL$9999,$AU$4)</f>
        <v>0</v>
      </c>
      <c r="AV308" s="21">
        <f>COUNTIFS([2]nominal!$Q$7:$Q$9999,$H308,[2]nominal!$DL$7:$DL$9999,$AV$4)</f>
        <v>0</v>
      </c>
      <c r="AW308" s="21">
        <f>COUNTIFS([2]nominal!$Q$7:$Q$9999,$H308,[2]nominal!$DL$7:$DL$9999,$AW$4)</f>
        <v>0</v>
      </c>
      <c r="AX308" s="21">
        <f>COUNTIFS([2]nominal!$Q$7:$Q$9999,$H308,[2]nominal!$DL$7:$DL$9999,$AX$4)</f>
        <v>0</v>
      </c>
      <c r="AY308" s="21">
        <f>COUNTIFS([2]nominal!$Q$7:$Q$9999,$H308,[2]nominal!$DL$7:$DL$9999,$AY$4)</f>
        <v>0</v>
      </c>
      <c r="AZ308" s="21">
        <f>COUNTIFS([2]nominal!$Q$7:$Q$9999,$H308,[2]nominal!$DL$7:$DL$9999,$AZ$4)</f>
        <v>0</v>
      </c>
      <c r="BA308" s="21">
        <f>COUNTIFS([2]nominal!$Q$7:$Q$9999,$H308,[2]nominal!$DO$7:$DO$9999,$BA$4)</f>
        <v>0</v>
      </c>
      <c r="BB308" s="21">
        <f>COUNTIFS([2]nominal!$Q$7:$Q$9999,$H308,[2]nominal!$ES$7:$ES$9999,$BB$4)</f>
        <v>0</v>
      </c>
      <c r="BC308" s="11"/>
    </row>
    <row r="309" spans="1:55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f>IFERROR(VLOOKUP(H309,[1]NroPctesXeess!$E$3:$G$9999,3,FALSE),0)</f>
        <v>0</v>
      </c>
      <c r="K309" s="8">
        <f>COUNTIFS([2]nominal!$Q$7:$Q$9999,H309)</f>
        <v>0</v>
      </c>
      <c r="L309" s="8">
        <f>COUNTIFS([3]nominal!$Q$7:$Q$999,H309)</f>
        <v>0</v>
      </c>
      <c r="M309" s="8">
        <f>COUNTIFS([2]nominal!$Q$7:$Q$9999,$H309,[2]nominal!$J$7:$J$9999,"&lt;6")</f>
        <v>0</v>
      </c>
      <c r="N309" s="8">
        <f>COUNTIFS([2]nominal!$Q$7:$Q$9999,$H309,[2]nominal!$J$7:$J$9999,"&gt;5",[2]nominal!$J$7:$J$9999,"&lt;12")</f>
        <v>0</v>
      </c>
      <c r="O309" s="8">
        <f>COUNTIFS([2]nominal!$Q$7:$Q$9999,$H309,[2]nominal!$J$7:$J$9999,"&gt;11",[2]nominal!$J$7:$J$9999,"&lt;18")</f>
        <v>0</v>
      </c>
      <c r="P309" s="8">
        <f>COUNTIFS([2]nominal!$Q$7:$Q$9999,$H309,[2]nominal!$J$7:$J$9999,"&gt;17",[2]nominal!$J$7:$J$9999,"&lt;30")</f>
        <v>0</v>
      </c>
      <c r="Q309" s="8">
        <f>COUNTIFS([2]nominal!$Q$7:$Q$9999,$H309,[2]nominal!$J$7:$J$9999,"&gt;29",[2]nominal!$J$7:$J$9999,"&lt;60")</f>
        <v>0</v>
      </c>
      <c r="R309" s="8">
        <f>COUNTIFS([2]nominal!$Q$7:$Q$9999,$H309,[2]nominal!$J$7:$J$9999,"&gt;59")</f>
        <v>0</v>
      </c>
      <c r="S309" s="8">
        <f>COUNTIFS([2]nominal!$Q$7:$Q$9999,$H309,[2]nominal!$AH$7:$AH$9999,$S$4)</f>
        <v>0</v>
      </c>
      <c r="T309" s="21">
        <f>COUNTIFS([2]nominal!$Q$7:$Q$9999,$H309,[2]nominal!$AH$7:$AH$9999,$T$4)</f>
        <v>0</v>
      </c>
      <c r="U309" s="21">
        <f>COUNTIFS([2]nominal!$Q$7:$Q$9999,$H309,[2]nominal!$AH$7:$AH$9999,$U$4)</f>
        <v>0</v>
      </c>
      <c r="V309" s="21">
        <f>COUNTIFS([2]nominal!$Q$7:$Q$9999,$H309,[2]nominal!$AH$7:$AH$9999,$V$4)</f>
        <v>0</v>
      </c>
      <c r="W309" s="21">
        <f>COUNTIFS([2]nominal!$Q$7:$Q$9999,$H309,[2]nominal!$AH$7:$AH$9999,$W$4)</f>
        <v>0</v>
      </c>
      <c r="X309" s="8">
        <f>COUNTIFS([2]nominal!$Q$7:$Q$9999,$H309,[2]nominal!$AF$7:$AF$9999,$X$4)</f>
        <v>0</v>
      </c>
      <c r="Y309" s="21">
        <f>COUNTIFS([2]nominal!$Q$7:$Q$9999,$H309,[2]nominal!$AF$7:$AF$9999,$Y$4)</f>
        <v>0</v>
      </c>
      <c r="Z309" s="21">
        <f>COUNTIFS([2]nominal!$Q$7:$Q$9999,$H309,[2]nominal!$AK$7:$AK$9999,$Z$4)</f>
        <v>0</v>
      </c>
      <c r="AA309" s="21">
        <f>COUNTIFS([2]nominal!$Q$7:$Q$9999,$H309,[2]nominal!$AK$7:$AK$9999,$AA$4)</f>
        <v>0</v>
      </c>
      <c r="AB309" s="21">
        <f>COUNTIFS([2]nominal!$Q$7:$Q$9999,$H309,[2]nominal!$AK$7:$AK$9999,$AB$4)</f>
        <v>0</v>
      </c>
      <c r="AC309" s="21">
        <f>COUNTIFS([2]nominal!$Q$7:$Q$9999,$H309,[2]nominal!$AW$7:$AW$9999,$AC$4)</f>
        <v>0</v>
      </c>
      <c r="AD309" s="21">
        <f>COUNTIFS([2]nominal!$Q$7:$Q$9999,$H309,[2]nominal!$AZ$7:$AZ$9999,$AD$4)</f>
        <v>0</v>
      </c>
      <c r="AE309" s="8">
        <f>COUNTIFS([2]nominal!$Q$7:$Q$9999,$H309,[2]nominal!$AO$7:$AO$9999,$AE$4)</f>
        <v>0</v>
      </c>
      <c r="AF309" s="8">
        <f>COUNTIFS([2]nominal!$Q$7:$Q$9999,$H309,[2]nominal!$AT$7:$AT$9999,$AF$4)</f>
        <v>0</v>
      </c>
      <c r="AG309" s="21">
        <f>COUNTIFS([2]nominal!$Q$7:$Q$9999,$H309,[2]nominal!$DH$7:$DH$9999,$AG$4)</f>
        <v>0</v>
      </c>
      <c r="AH309" s="21">
        <f>COUNTIFS([2]nominal!$Q$7:$Q$9999,$H309,[2]nominal!$CN$7:$CN$9999,$AH$4)</f>
        <v>0</v>
      </c>
      <c r="AI309" s="21">
        <f>COUNTIFS([2]nominal!$Q$7:$Q$9999,$H309,[2]nominal!$CN$7:$CN$9999,$AI$4)</f>
        <v>0</v>
      </c>
      <c r="AJ309" s="21">
        <f>COUNTIFS([2]nominal!$Q$7:$Q$9999,$H309,[2]nominal!$CN$7:$CN$9999,$AJ$4)</f>
        <v>0</v>
      </c>
      <c r="AK309" s="21">
        <f>COUNTIFS([2]nominal!$Q$7:$Q$9999,$H309,[2]nominal!$CN$7:$CN$9999,$AK$4)</f>
        <v>0</v>
      </c>
      <c r="AL309" s="21">
        <f>COUNTIFS([2]nominal!$Q$7:$Q$9999,$H309,[2]nominal!$CO$7:$CO$9999,$AL$4)</f>
        <v>0</v>
      </c>
      <c r="AM309" s="21">
        <f>COUNTIFS([2]nominal!$Q$7:$Q$9999,$H309,[2]nominal!$CO$7:$CO$9999,$AM$4)</f>
        <v>0</v>
      </c>
      <c r="AN309" s="21">
        <f>COUNTIFS([2]nominal!$Q$7:$Q$9999,$H309,[2]nominal!$CO$7:$CO$9999,$AN$4)</f>
        <v>0</v>
      </c>
      <c r="AO309" s="21">
        <f>COUNTIFS([2]nominal!$Q$7:$Q$9999,$H309,[2]nominal!$DE$7:$DE$9999,$AO$4)</f>
        <v>0</v>
      </c>
      <c r="AP309" s="21">
        <f>COUNTIFS([2]nominal!$Q$7:$Q$9999,$H309,[2]nominal!$DE$7:$DE$9999,$AP$4)</f>
        <v>0</v>
      </c>
      <c r="AQ309" s="21">
        <f>COUNTIFS([2]nominal!$Q$7:$Q$9999,$H309,[2]nominal!$DE$7:$DE$9999,$AQ$4)</f>
        <v>0</v>
      </c>
      <c r="AR309" s="21">
        <f>COUNTIFS([2]nominal!$Q$7:$Q$9999,$H309,[2]nominal!$DQ$7:$DQ$9999,$AR$4)</f>
        <v>0</v>
      </c>
      <c r="AS309" s="21">
        <f>COUNTIFS([2]nominal!$Q$7:$Q$9999,$H309,[2]nominal!$DQ$7:$DQ$9999,$AS$4)</f>
        <v>0</v>
      </c>
      <c r="AT309" s="21">
        <f>COUNTIFS([2]nominal!$Q$7:$Q$9999,$H309,[2]nominal!$DQ$7:$DQ$9999,$AT$4)</f>
        <v>0</v>
      </c>
      <c r="AU309" s="21">
        <f>COUNTIFS([2]nominal!$Q$7:$Q$9999,$H309,[2]nominal!$DL$7:$DL$9999,$AU$4)</f>
        <v>0</v>
      </c>
      <c r="AV309" s="21">
        <f>COUNTIFS([2]nominal!$Q$7:$Q$9999,$H309,[2]nominal!$DL$7:$DL$9999,$AV$4)</f>
        <v>0</v>
      </c>
      <c r="AW309" s="21">
        <f>COUNTIFS([2]nominal!$Q$7:$Q$9999,$H309,[2]nominal!$DL$7:$DL$9999,$AW$4)</f>
        <v>0</v>
      </c>
      <c r="AX309" s="21">
        <f>COUNTIFS([2]nominal!$Q$7:$Q$9999,$H309,[2]nominal!$DL$7:$DL$9999,$AX$4)</f>
        <v>0</v>
      </c>
      <c r="AY309" s="21">
        <f>COUNTIFS([2]nominal!$Q$7:$Q$9999,$H309,[2]nominal!$DL$7:$DL$9999,$AY$4)</f>
        <v>0</v>
      </c>
      <c r="AZ309" s="21">
        <f>COUNTIFS([2]nominal!$Q$7:$Q$9999,$H309,[2]nominal!$DL$7:$DL$9999,$AZ$4)</f>
        <v>0</v>
      </c>
      <c r="BA309" s="21">
        <f>COUNTIFS([2]nominal!$Q$7:$Q$9999,$H309,[2]nominal!$DO$7:$DO$9999,$BA$4)</f>
        <v>0</v>
      </c>
      <c r="BB309" s="21">
        <f>COUNTIFS([2]nominal!$Q$7:$Q$9999,$H309,[2]nominal!$ES$7:$ES$9999,$BB$4)</f>
        <v>0</v>
      </c>
      <c r="BC309" s="11"/>
    </row>
    <row r="310" spans="1:55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f>IFERROR(VLOOKUP(H310,[1]NroPctesXeess!$E$3:$G$9999,3,FALSE),0)</f>
        <v>0</v>
      </c>
      <c r="K310" s="8">
        <f>COUNTIFS([2]nominal!$Q$7:$Q$9999,H310)</f>
        <v>0</v>
      </c>
      <c r="L310" s="8">
        <f>COUNTIFS([3]nominal!$Q$7:$Q$999,H310)</f>
        <v>0</v>
      </c>
      <c r="M310" s="8">
        <f>COUNTIFS([2]nominal!$Q$7:$Q$9999,$H310,[2]nominal!$J$7:$J$9999,"&lt;6")</f>
        <v>0</v>
      </c>
      <c r="N310" s="8">
        <f>COUNTIFS([2]nominal!$Q$7:$Q$9999,$H310,[2]nominal!$J$7:$J$9999,"&gt;5",[2]nominal!$J$7:$J$9999,"&lt;12")</f>
        <v>0</v>
      </c>
      <c r="O310" s="8">
        <f>COUNTIFS([2]nominal!$Q$7:$Q$9999,$H310,[2]nominal!$J$7:$J$9999,"&gt;11",[2]nominal!$J$7:$J$9999,"&lt;18")</f>
        <v>0</v>
      </c>
      <c r="P310" s="8">
        <f>COUNTIFS([2]nominal!$Q$7:$Q$9999,$H310,[2]nominal!$J$7:$J$9999,"&gt;17",[2]nominal!$J$7:$J$9999,"&lt;30")</f>
        <v>0</v>
      </c>
      <c r="Q310" s="8">
        <f>COUNTIFS([2]nominal!$Q$7:$Q$9999,$H310,[2]nominal!$J$7:$J$9999,"&gt;29",[2]nominal!$J$7:$J$9999,"&lt;60")</f>
        <v>0</v>
      </c>
      <c r="R310" s="8">
        <f>COUNTIFS([2]nominal!$Q$7:$Q$9999,$H310,[2]nominal!$J$7:$J$9999,"&gt;59")</f>
        <v>0</v>
      </c>
      <c r="S310" s="8">
        <f>COUNTIFS([2]nominal!$Q$7:$Q$9999,$H310,[2]nominal!$AH$7:$AH$9999,$S$4)</f>
        <v>0</v>
      </c>
      <c r="T310" s="21">
        <f>COUNTIFS([2]nominal!$Q$7:$Q$9999,$H310,[2]nominal!$AH$7:$AH$9999,$T$4)</f>
        <v>0</v>
      </c>
      <c r="U310" s="21">
        <f>COUNTIFS([2]nominal!$Q$7:$Q$9999,$H310,[2]nominal!$AH$7:$AH$9999,$U$4)</f>
        <v>0</v>
      </c>
      <c r="V310" s="21">
        <f>COUNTIFS([2]nominal!$Q$7:$Q$9999,$H310,[2]nominal!$AH$7:$AH$9999,$V$4)</f>
        <v>0</v>
      </c>
      <c r="W310" s="21">
        <f>COUNTIFS([2]nominal!$Q$7:$Q$9999,$H310,[2]nominal!$AH$7:$AH$9999,$W$4)</f>
        <v>0</v>
      </c>
      <c r="X310" s="8">
        <f>COUNTIFS([2]nominal!$Q$7:$Q$9999,$H310,[2]nominal!$AF$7:$AF$9999,$X$4)</f>
        <v>0</v>
      </c>
      <c r="Y310" s="21">
        <f>COUNTIFS([2]nominal!$Q$7:$Q$9999,$H310,[2]nominal!$AF$7:$AF$9999,$Y$4)</f>
        <v>0</v>
      </c>
      <c r="Z310" s="21">
        <f>COUNTIFS([2]nominal!$Q$7:$Q$9999,$H310,[2]nominal!$AK$7:$AK$9999,$Z$4)</f>
        <v>0</v>
      </c>
      <c r="AA310" s="21">
        <f>COUNTIFS([2]nominal!$Q$7:$Q$9999,$H310,[2]nominal!$AK$7:$AK$9999,$AA$4)</f>
        <v>0</v>
      </c>
      <c r="AB310" s="21">
        <f>COUNTIFS([2]nominal!$Q$7:$Q$9999,$H310,[2]nominal!$AK$7:$AK$9999,$AB$4)</f>
        <v>0</v>
      </c>
      <c r="AC310" s="21">
        <f>COUNTIFS([2]nominal!$Q$7:$Q$9999,$H310,[2]nominal!$AW$7:$AW$9999,$AC$4)</f>
        <v>0</v>
      </c>
      <c r="AD310" s="21">
        <f>COUNTIFS([2]nominal!$Q$7:$Q$9999,$H310,[2]nominal!$AZ$7:$AZ$9999,$AD$4)</f>
        <v>0</v>
      </c>
      <c r="AE310" s="8">
        <f>COUNTIFS([2]nominal!$Q$7:$Q$9999,$H310,[2]nominal!$AO$7:$AO$9999,$AE$4)</f>
        <v>0</v>
      </c>
      <c r="AF310" s="8">
        <f>COUNTIFS([2]nominal!$Q$7:$Q$9999,$H310,[2]nominal!$AT$7:$AT$9999,$AF$4)</f>
        <v>0</v>
      </c>
      <c r="AG310" s="21">
        <f>COUNTIFS([2]nominal!$Q$7:$Q$9999,$H310,[2]nominal!$DH$7:$DH$9999,$AG$4)</f>
        <v>0</v>
      </c>
      <c r="AH310" s="21">
        <f>COUNTIFS([2]nominal!$Q$7:$Q$9999,$H310,[2]nominal!$CN$7:$CN$9999,$AH$4)</f>
        <v>0</v>
      </c>
      <c r="AI310" s="21">
        <f>COUNTIFS([2]nominal!$Q$7:$Q$9999,$H310,[2]nominal!$CN$7:$CN$9999,$AI$4)</f>
        <v>0</v>
      </c>
      <c r="AJ310" s="21">
        <f>COUNTIFS([2]nominal!$Q$7:$Q$9999,$H310,[2]nominal!$CN$7:$CN$9999,$AJ$4)</f>
        <v>0</v>
      </c>
      <c r="AK310" s="21">
        <f>COUNTIFS([2]nominal!$Q$7:$Q$9999,$H310,[2]nominal!$CN$7:$CN$9999,$AK$4)</f>
        <v>0</v>
      </c>
      <c r="AL310" s="21">
        <f>COUNTIFS([2]nominal!$Q$7:$Q$9999,$H310,[2]nominal!$CO$7:$CO$9999,$AL$4)</f>
        <v>0</v>
      </c>
      <c r="AM310" s="21">
        <f>COUNTIFS([2]nominal!$Q$7:$Q$9999,$H310,[2]nominal!$CO$7:$CO$9999,$AM$4)</f>
        <v>0</v>
      </c>
      <c r="AN310" s="21">
        <f>COUNTIFS([2]nominal!$Q$7:$Q$9999,$H310,[2]nominal!$CO$7:$CO$9999,$AN$4)</f>
        <v>0</v>
      </c>
      <c r="AO310" s="21">
        <f>COUNTIFS([2]nominal!$Q$7:$Q$9999,$H310,[2]nominal!$DE$7:$DE$9999,$AO$4)</f>
        <v>0</v>
      </c>
      <c r="AP310" s="21">
        <f>COUNTIFS([2]nominal!$Q$7:$Q$9999,$H310,[2]nominal!$DE$7:$DE$9999,$AP$4)</f>
        <v>0</v>
      </c>
      <c r="AQ310" s="21">
        <f>COUNTIFS([2]nominal!$Q$7:$Q$9999,$H310,[2]nominal!$DE$7:$DE$9999,$AQ$4)</f>
        <v>0</v>
      </c>
      <c r="AR310" s="21">
        <f>COUNTIFS([2]nominal!$Q$7:$Q$9999,$H310,[2]nominal!$DQ$7:$DQ$9999,$AR$4)</f>
        <v>0</v>
      </c>
      <c r="AS310" s="21">
        <f>COUNTIFS([2]nominal!$Q$7:$Q$9999,$H310,[2]nominal!$DQ$7:$DQ$9999,$AS$4)</f>
        <v>0</v>
      </c>
      <c r="AT310" s="21">
        <f>COUNTIFS([2]nominal!$Q$7:$Q$9999,$H310,[2]nominal!$DQ$7:$DQ$9999,$AT$4)</f>
        <v>0</v>
      </c>
      <c r="AU310" s="21">
        <f>COUNTIFS([2]nominal!$Q$7:$Q$9999,$H310,[2]nominal!$DL$7:$DL$9999,$AU$4)</f>
        <v>0</v>
      </c>
      <c r="AV310" s="21">
        <f>COUNTIFS([2]nominal!$Q$7:$Q$9999,$H310,[2]nominal!$DL$7:$DL$9999,$AV$4)</f>
        <v>0</v>
      </c>
      <c r="AW310" s="21">
        <f>COUNTIFS([2]nominal!$Q$7:$Q$9999,$H310,[2]nominal!$DL$7:$DL$9999,$AW$4)</f>
        <v>0</v>
      </c>
      <c r="AX310" s="21">
        <f>COUNTIFS([2]nominal!$Q$7:$Q$9999,$H310,[2]nominal!$DL$7:$DL$9999,$AX$4)</f>
        <v>0</v>
      </c>
      <c r="AY310" s="21">
        <f>COUNTIFS([2]nominal!$Q$7:$Q$9999,$H310,[2]nominal!$DL$7:$DL$9999,$AY$4)</f>
        <v>0</v>
      </c>
      <c r="AZ310" s="21">
        <f>COUNTIFS([2]nominal!$Q$7:$Q$9999,$H310,[2]nominal!$DL$7:$DL$9999,$AZ$4)</f>
        <v>0</v>
      </c>
      <c r="BA310" s="21">
        <f>COUNTIFS([2]nominal!$Q$7:$Q$9999,$H310,[2]nominal!$DO$7:$DO$9999,$BA$4)</f>
        <v>0</v>
      </c>
      <c r="BB310" s="21">
        <f>COUNTIFS([2]nominal!$Q$7:$Q$9999,$H310,[2]nominal!$ES$7:$ES$9999,$BB$4)</f>
        <v>0</v>
      </c>
      <c r="BC310" s="11"/>
    </row>
    <row r="311" spans="1:55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f>IFERROR(VLOOKUP(H311,[1]NroPctesXeess!$E$3:$G$9999,3,FALSE),0)</f>
        <v>9</v>
      </c>
      <c r="K311" s="8">
        <f>COUNTIFS([2]nominal!$Q$7:$Q$9999,H311)</f>
        <v>9</v>
      </c>
      <c r="L311" s="8">
        <f>COUNTIFS([3]nominal!$Q$7:$Q$999,H311)</f>
        <v>0</v>
      </c>
      <c r="M311" s="8">
        <f>COUNTIFS([2]nominal!$Q$7:$Q$9999,$H311,[2]nominal!$J$7:$J$9999,"&lt;6")</f>
        <v>0</v>
      </c>
      <c r="N311" s="8">
        <f>COUNTIFS([2]nominal!$Q$7:$Q$9999,$H311,[2]nominal!$J$7:$J$9999,"&gt;5",[2]nominal!$J$7:$J$9999,"&lt;12")</f>
        <v>0</v>
      </c>
      <c r="O311" s="8">
        <f>COUNTIFS([2]nominal!$Q$7:$Q$9999,$H311,[2]nominal!$J$7:$J$9999,"&gt;11",[2]nominal!$J$7:$J$9999,"&lt;18")</f>
        <v>0</v>
      </c>
      <c r="P311" s="8">
        <f>COUNTIFS([2]nominal!$Q$7:$Q$9999,$H311,[2]nominal!$J$7:$J$9999,"&gt;17",[2]nominal!$J$7:$J$9999,"&lt;30")</f>
        <v>2</v>
      </c>
      <c r="Q311" s="8">
        <f>COUNTIFS([2]nominal!$Q$7:$Q$9999,$H311,[2]nominal!$J$7:$J$9999,"&gt;29",[2]nominal!$J$7:$J$9999,"&lt;60")</f>
        <v>6</v>
      </c>
      <c r="R311" s="8">
        <f>COUNTIFS([2]nominal!$Q$7:$Q$9999,$H311,[2]nominal!$J$7:$J$9999,"&gt;59")</f>
        <v>1</v>
      </c>
      <c r="S311" s="8">
        <f>COUNTIFS([2]nominal!$Q$7:$Q$9999,$H311,[2]nominal!$AH$7:$AH$9999,$S$4)</f>
        <v>9</v>
      </c>
      <c r="T311" s="21">
        <f>COUNTIFS([2]nominal!$Q$7:$Q$9999,$H311,[2]nominal!$AH$7:$AH$9999,$T$4)</f>
        <v>0</v>
      </c>
      <c r="U311" s="21">
        <f>COUNTIFS([2]nominal!$Q$7:$Q$9999,$H311,[2]nominal!$AH$7:$AH$9999,$U$4)</f>
        <v>0</v>
      </c>
      <c r="V311" s="21">
        <f>COUNTIFS([2]nominal!$Q$7:$Q$9999,$H311,[2]nominal!$AH$7:$AH$9999,$V$4)</f>
        <v>0</v>
      </c>
      <c r="W311" s="21">
        <f>COUNTIFS([2]nominal!$Q$7:$Q$9999,$H311,[2]nominal!$AH$7:$AH$9999,$W$4)</f>
        <v>0</v>
      </c>
      <c r="X311" s="8">
        <f>COUNTIFS([2]nominal!$Q$7:$Q$9999,$H311,[2]nominal!$AF$7:$AF$9999,$X$4)</f>
        <v>9</v>
      </c>
      <c r="Y311" s="21">
        <f>COUNTIFS([2]nominal!$Q$7:$Q$9999,$H311,[2]nominal!$AF$7:$AF$9999,$Y$4)</f>
        <v>0</v>
      </c>
      <c r="Z311" s="21">
        <f>COUNTIFS([2]nominal!$Q$7:$Q$9999,$H311,[2]nominal!$AK$7:$AK$9999,$Z$4)</f>
        <v>9</v>
      </c>
      <c r="AA311" s="21">
        <f>COUNTIFS([2]nominal!$Q$7:$Q$9999,$H311,[2]nominal!$AK$7:$AK$9999,$AA$4)</f>
        <v>0</v>
      </c>
      <c r="AB311" s="21">
        <f>COUNTIFS([2]nominal!$Q$7:$Q$9999,$H311,[2]nominal!$AK$7:$AK$9999,$AB$4)</f>
        <v>0</v>
      </c>
      <c r="AC311" s="21">
        <f>COUNTIFS([2]nominal!$Q$7:$Q$9999,$H311,[2]nominal!$AW$7:$AW$9999,$AC$4)</f>
        <v>0</v>
      </c>
      <c r="AD311" s="21">
        <f>COUNTIFS([2]nominal!$Q$7:$Q$9999,$H311,[2]nominal!$AZ$7:$AZ$9999,$AD$4)</f>
        <v>0</v>
      </c>
      <c r="AE311" s="8">
        <f>COUNTIFS([2]nominal!$Q$7:$Q$9999,$H311,[2]nominal!$AO$7:$AO$9999,$AE$4)</f>
        <v>0</v>
      </c>
      <c r="AF311" s="8">
        <f>COUNTIFS([2]nominal!$Q$7:$Q$9999,$H311,[2]nominal!$AT$7:$AT$9999,$AF$4)</f>
        <v>0</v>
      </c>
      <c r="AG311" s="21">
        <f>COUNTIFS([2]nominal!$Q$7:$Q$9999,$H311,[2]nominal!$DH$7:$DH$9999,$AG$4)</f>
        <v>1</v>
      </c>
      <c r="AH311" s="21">
        <f>COUNTIFS([2]nominal!$Q$7:$Q$9999,$H311,[2]nominal!$CN$7:$CN$9999,$AH$4)</f>
        <v>0</v>
      </c>
      <c r="AI311" s="21">
        <f>COUNTIFS([2]nominal!$Q$7:$Q$9999,$H311,[2]nominal!$CN$7:$CN$9999,$AI$4)</f>
        <v>0</v>
      </c>
      <c r="AJ311" s="21">
        <f>COUNTIFS([2]nominal!$Q$7:$Q$9999,$H311,[2]nominal!$CN$7:$CN$9999,$AJ$4)</f>
        <v>0</v>
      </c>
      <c r="AK311" s="21">
        <f>COUNTIFS([2]nominal!$Q$7:$Q$9999,$H311,[2]nominal!$CN$7:$CN$9999,$AK$4)</f>
        <v>9</v>
      </c>
      <c r="AL311" s="21">
        <f>COUNTIFS([2]nominal!$Q$7:$Q$9999,$H311,[2]nominal!$CO$7:$CO$9999,$AL$4)</f>
        <v>0</v>
      </c>
      <c r="AM311" s="21">
        <f>COUNTIFS([2]nominal!$Q$7:$Q$9999,$H311,[2]nominal!$CO$7:$CO$9999,$AM$4)</f>
        <v>0</v>
      </c>
      <c r="AN311" s="21">
        <f>COUNTIFS([2]nominal!$Q$7:$Q$9999,$H311,[2]nominal!$CO$7:$CO$9999,$AN$4)</f>
        <v>9</v>
      </c>
      <c r="AO311" s="21">
        <f>COUNTIFS([2]nominal!$Q$7:$Q$9999,$H311,[2]nominal!$DE$7:$DE$9999,$AO$4)</f>
        <v>0</v>
      </c>
      <c r="AP311" s="21">
        <f>COUNTIFS([2]nominal!$Q$7:$Q$9999,$H311,[2]nominal!$DE$7:$DE$9999,$AP$4)</f>
        <v>2</v>
      </c>
      <c r="AQ311" s="21">
        <f>COUNTIFS([2]nominal!$Q$7:$Q$9999,$H311,[2]nominal!$DE$7:$DE$9999,$AQ$4)</f>
        <v>7</v>
      </c>
      <c r="AR311" s="21">
        <f>COUNTIFS([2]nominal!$Q$7:$Q$9999,$H311,[2]nominal!$DQ$7:$DQ$9999,$AR$4)</f>
        <v>0</v>
      </c>
      <c r="AS311" s="21">
        <f>COUNTIFS([2]nominal!$Q$7:$Q$9999,$H311,[2]nominal!$DQ$7:$DQ$9999,$AS$4)</f>
        <v>0</v>
      </c>
      <c r="AT311" s="21">
        <f>COUNTIFS([2]nominal!$Q$7:$Q$9999,$H311,[2]nominal!$DQ$7:$DQ$9999,$AT$4)</f>
        <v>9</v>
      </c>
      <c r="AU311" s="21">
        <f>COUNTIFS([2]nominal!$Q$7:$Q$9999,$H311,[2]nominal!$DL$7:$DL$9999,$AU$4)</f>
        <v>0</v>
      </c>
      <c r="AV311" s="21">
        <f>COUNTIFS([2]nominal!$Q$7:$Q$9999,$H311,[2]nominal!$DL$7:$DL$9999,$AV$4)</f>
        <v>0</v>
      </c>
      <c r="AW311" s="21">
        <f>COUNTIFS([2]nominal!$Q$7:$Q$9999,$H311,[2]nominal!$DL$7:$DL$9999,$AW$4)</f>
        <v>0</v>
      </c>
      <c r="AX311" s="21">
        <f>COUNTIFS([2]nominal!$Q$7:$Q$9999,$H311,[2]nominal!$DL$7:$DL$9999,$AX$4)</f>
        <v>0</v>
      </c>
      <c r="AY311" s="21">
        <f>COUNTIFS([2]nominal!$Q$7:$Q$9999,$H311,[2]nominal!$DL$7:$DL$9999,$AY$4)</f>
        <v>0</v>
      </c>
      <c r="AZ311" s="21">
        <f>COUNTIFS([2]nominal!$Q$7:$Q$9999,$H311,[2]nominal!$DL$7:$DL$9999,$AZ$4)</f>
        <v>9</v>
      </c>
      <c r="BA311" s="21">
        <f>COUNTIFS([2]nominal!$Q$7:$Q$9999,$H311,[2]nominal!$DO$7:$DO$9999,$BA$4)</f>
        <v>0</v>
      </c>
      <c r="BB311" s="21">
        <f>COUNTIFS([2]nominal!$Q$7:$Q$9999,$H311,[2]nominal!$ES$7:$ES$9999,$BB$4)</f>
        <v>0</v>
      </c>
      <c r="BC311" s="11"/>
    </row>
    <row r="312" spans="1:55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f>IFERROR(VLOOKUP(H312,[1]NroPctesXeess!$E$3:$G$9999,3,FALSE),0)</f>
        <v>2</v>
      </c>
      <c r="K312" s="8">
        <f>COUNTIFS([2]nominal!$Q$7:$Q$9999,H312)</f>
        <v>2</v>
      </c>
      <c r="L312" s="8">
        <f>COUNTIFS([3]nominal!$Q$7:$Q$999,H312)</f>
        <v>0</v>
      </c>
      <c r="M312" s="8">
        <f>COUNTIFS([2]nominal!$Q$7:$Q$9999,$H312,[2]nominal!$J$7:$J$9999,"&lt;6")</f>
        <v>0</v>
      </c>
      <c r="N312" s="8">
        <f>COUNTIFS([2]nominal!$Q$7:$Q$9999,$H312,[2]nominal!$J$7:$J$9999,"&gt;5",[2]nominal!$J$7:$J$9999,"&lt;12")</f>
        <v>0</v>
      </c>
      <c r="O312" s="8">
        <f>COUNTIFS([2]nominal!$Q$7:$Q$9999,$H312,[2]nominal!$J$7:$J$9999,"&gt;11",[2]nominal!$J$7:$J$9999,"&lt;18")</f>
        <v>0</v>
      </c>
      <c r="P312" s="8">
        <f>COUNTIFS([2]nominal!$Q$7:$Q$9999,$H312,[2]nominal!$J$7:$J$9999,"&gt;17",[2]nominal!$J$7:$J$9999,"&lt;30")</f>
        <v>0</v>
      </c>
      <c r="Q312" s="8">
        <f>COUNTIFS([2]nominal!$Q$7:$Q$9999,$H312,[2]nominal!$J$7:$J$9999,"&gt;29",[2]nominal!$J$7:$J$9999,"&lt;60")</f>
        <v>1</v>
      </c>
      <c r="R312" s="8">
        <f>COUNTIFS([2]nominal!$Q$7:$Q$9999,$H312,[2]nominal!$J$7:$J$9999,"&gt;59")</f>
        <v>1</v>
      </c>
      <c r="S312" s="8">
        <f>COUNTIFS([2]nominal!$Q$7:$Q$9999,$H312,[2]nominal!$AH$7:$AH$9999,$S$4)</f>
        <v>1</v>
      </c>
      <c r="T312" s="21">
        <f>COUNTIFS([2]nominal!$Q$7:$Q$9999,$H312,[2]nominal!$AH$7:$AH$9999,$T$4)</f>
        <v>1</v>
      </c>
      <c r="U312" s="21">
        <f>COUNTIFS([2]nominal!$Q$7:$Q$9999,$H312,[2]nominal!$AH$7:$AH$9999,$U$4)</f>
        <v>0</v>
      </c>
      <c r="V312" s="21">
        <f>COUNTIFS([2]nominal!$Q$7:$Q$9999,$H312,[2]nominal!$AH$7:$AH$9999,$V$4)</f>
        <v>0</v>
      </c>
      <c r="W312" s="21">
        <f>COUNTIFS([2]nominal!$Q$7:$Q$9999,$H312,[2]nominal!$AH$7:$AH$9999,$W$4)</f>
        <v>0</v>
      </c>
      <c r="X312" s="8">
        <f>COUNTIFS([2]nominal!$Q$7:$Q$9999,$H312,[2]nominal!$AF$7:$AF$9999,$X$4)</f>
        <v>2</v>
      </c>
      <c r="Y312" s="21">
        <f>COUNTIFS([2]nominal!$Q$7:$Q$9999,$H312,[2]nominal!$AF$7:$AF$9999,$Y$4)</f>
        <v>0</v>
      </c>
      <c r="Z312" s="21">
        <f>COUNTIFS([2]nominal!$Q$7:$Q$9999,$H312,[2]nominal!$AK$7:$AK$9999,$Z$4)</f>
        <v>2</v>
      </c>
      <c r="AA312" s="21">
        <f>COUNTIFS([2]nominal!$Q$7:$Q$9999,$H312,[2]nominal!$AK$7:$AK$9999,$AA$4)</f>
        <v>0</v>
      </c>
      <c r="AB312" s="21">
        <f>COUNTIFS([2]nominal!$Q$7:$Q$9999,$H312,[2]nominal!$AK$7:$AK$9999,$AB$4)</f>
        <v>0</v>
      </c>
      <c r="AC312" s="21">
        <f>COUNTIFS([2]nominal!$Q$7:$Q$9999,$H312,[2]nominal!$AW$7:$AW$9999,$AC$4)</f>
        <v>0</v>
      </c>
      <c r="AD312" s="21">
        <f>COUNTIFS([2]nominal!$Q$7:$Q$9999,$H312,[2]nominal!$AZ$7:$AZ$9999,$AD$4)</f>
        <v>0</v>
      </c>
      <c r="AE312" s="8">
        <f>COUNTIFS([2]nominal!$Q$7:$Q$9999,$H312,[2]nominal!$AO$7:$AO$9999,$AE$4)</f>
        <v>0</v>
      </c>
      <c r="AF312" s="8">
        <f>COUNTIFS([2]nominal!$Q$7:$Q$9999,$H312,[2]nominal!$AT$7:$AT$9999,$AF$4)</f>
        <v>0</v>
      </c>
      <c r="AG312" s="21">
        <f>COUNTIFS([2]nominal!$Q$7:$Q$9999,$H312,[2]nominal!$DH$7:$DH$9999,$AG$4)</f>
        <v>0</v>
      </c>
      <c r="AH312" s="21">
        <f>COUNTIFS([2]nominal!$Q$7:$Q$9999,$H312,[2]nominal!$CN$7:$CN$9999,$AH$4)</f>
        <v>0</v>
      </c>
      <c r="AI312" s="21">
        <f>COUNTIFS([2]nominal!$Q$7:$Q$9999,$H312,[2]nominal!$CN$7:$CN$9999,$AI$4)</f>
        <v>0</v>
      </c>
      <c r="AJ312" s="21">
        <f>COUNTIFS([2]nominal!$Q$7:$Q$9999,$H312,[2]nominal!$CN$7:$CN$9999,$AJ$4)</f>
        <v>0</v>
      </c>
      <c r="AK312" s="21">
        <f>COUNTIFS([2]nominal!$Q$7:$Q$9999,$H312,[2]nominal!$CN$7:$CN$9999,$AK$4)</f>
        <v>2</v>
      </c>
      <c r="AL312" s="21">
        <f>COUNTIFS([2]nominal!$Q$7:$Q$9999,$H312,[2]nominal!$CO$7:$CO$9999,$AL$4)</f>
        <v>0</v>
      </c>
      <c r="AM312" s="21">
        <f>COUNTIFS([2]nominal!$Q$7:$Q$9999,$H312,[2]nominal!$CO$7:$CO$9999,$AM$4)</f>
        <v>0</v>
      </c>
      <c r="AN312" s="21">
        <f>COUNTIFS([2]nominal!$Q$7:$Q$9999,$H312,[2]nominal!$CO$7:$CO$9999,$AN$4)</f>
        <v>2</v>
      </c>
      <c r="AO312" s="21">
        <f>COUNTIFS([2]nominal!$Q$7:$Q$9999,$H312,[2]nominal!$DE$7:$DE$9999,$AO$4)</f>
        <v>0</v>
      </c>
      <c r="AP312" s="21">
        <f>COUNTIFS([2]nominal!$Q$7:$Q$9999,$H312,[2]nominal!$DE$7:$DE$9999,$AP$4)</f>
        <v>0</v>
      </c>
      <c r="AQ312" s="21">
        <f>COUNTIFS([2]nominal!$Q$7:$Q$9999,$H312,[2]nominal!$DE$7:$DE$9999,$AQ$4)</f>
        <v>2</v>
      </c>
      <c r="AR312" s="21">
        <f>COUNTIFS([2]nominal!$Q$7:$Q$9999,$H312,[2]nominal!$DQ$7:$DQ$9999,$AR$4)</f>
        <v>0</v>
      </c>
      <c r="AS312" s="21">
        <f>COUNTIFS([2]nominal!$Q$7:$Q$9999,$H312,[2]nominal!$DQ$7:$DQ$9999,$AS$4)</f>
        <v>1</v>
      </c>
      <c r="AT312" s="21">
        <f>COUNTIFS([2]nominal!$Q$7:$Q$9999,$H312,[2]nominal!$DQ$7:$DQ$9999,$AT$4)</f>
        <v>1</v>
      </c>
      <c r="AU312" s="21">
        <f>COUNTIFS([2]nominal!$Q$7:$Q$9999,$H312,[2]nominal!$DL$7:$DL$9999,$AU$4)</f>
        <v>0</v>
      </c>
      <c r="AV312" s="21">
        <f>COUNTIFS([2]nominal!$Q$7:$Q$9999,$H312,[2]nominal!$DL$7:$DL$9999,$AV$4)</f>
        <v>0</v>
      </c>
      <c r="AW312" s="21">
        <f>COUNTIFS([2]nominal!$Q$7:$Q$9999,$H312,[2]nominal!$DL$7:$DL$9999,$AW$4)</f>
        <v>0</v>
      </c>
      <c r="AX312" s="21">
        <f>COUNTIFS([2]nominal!$Q$7:$Q$9999,$H312,[2]nominal!$DL$7:$DL$9999,$AX$4)</f>
        <v>1</v>
      </c>
      <c r="AY312" s="21">
        <f>COUNTIFS([2]nominal!$Q$7:$Q$9999,$H312,[2]nominal!$DL$7:$DL$9999,$AY$4)</f>
        <v>0</v>
      </c>
      <c r="AZ312" s="21">
        <f>COUNTIFS([2]nominal!$Q$7:$Q$9999,$H312,[2]nominal!$DL$7:$DL$9999,$AZ$4)</f>
        <v>1</v>
      </c>
      <c r="BA312" s="21">
        <f>COUNTIFS([2]nominal!$Q$7:$Q$9999,$H312,[2]nominal!$DO$7:$DO$9999,$BA$4)</f>
        <v>0</v>
      </c>
      <c r="BB312" s="21">
        <f>COUNTIFS([2]nominal!$Q$7:$Q$9999,$H312,[2]nominal!$ES$7:$ES$9999,$BB$4)</f>
        <v>0</v>
      </c>
      <c r="BC312" s="11"/>
    </row>
    <row r="313" spans="1:55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f>IFERROR(VLOOKUP(H313,[1]NroPctesXeess!$E$3:$G$9999,3,FALSE),0)</f>
        <v>0</v>
      </c>
      <c r="K313" s="8">
        <f>COUNTIFS([2]nominal!$Q$7:$Q$9999,H313)</f>
        <v>0</v>
      </c>
      <c r="L313" s="8">
        <f>COUNTIFS([3]nominal!$Q$7:$Q$999,H313)</f>
        <v>0</v>
      </c>
      <c r="M313" s="8">
        <f>COUNTIFS([2]nominal!$Q$7:$Q$9999,$H313,[2]nominal!$J$7:$J$9999,"&lt;6")</f>
        <v>0</v>
      </c>
      <c r="N313" s="8">
        <f>COUNTIFS([2]nominal!$Q$7:$Q$9999,$H313,[2]nominal!$J$7:$J$9999,"&gt;5",[2]nominal!$J$7:$J$9999,"&lt;12")</f>
        <v>0</v>
      </c>
      <c r="O313" s="8">
        <f>COUNTIFS([2]nominal!$Q$7:$Q$9999,$H313,[2]nominal!$J$7:$J$9999,"&gt;11",[2]nominal!$J$7:$J$9999,"&lt;18")</f>
        <v>0</v>
      </c>
      <c r="P313" s="8">
        <f>COUNTIFS([2]nominal!$Q$7:$Q$9999,$H313,[2]nominal!$J$7:$J$9999,"&gt;17",[2]nominal!$J$7:$J$9999,"&lt;30")</f>
        <v>0</v>
      </c>
      <c r="Q313" s="8">
        <f>COUNTIFS([2]nominal!$Q$7:$Q$9999,$H313,[2]nominal!$J$7:$J$9999,"&gt;29",[2]nominal!$J$7:$J$9999,"&lt;60")</f>
        <v>0</v>
      </c>
      <c r="R313" s="8">
        <f>COUNTIFS([2]nominal!$Q$7:$Q$9999,$H313,[2]nominal!$J$7:$J$9999,"&gt;59")</f>
        <v>0</v>
      </c>
      <c r="S313" s="8">
        <f>COUNTIFS([2]nominal!$Q$7:$Q$9999,$H313,[2]nominal!$AH$7:$AH$9999,$S$4)</f>
        <v>0</v>
      </c>
      <c r="T313" s="21">
        <f>COUNTIFS([2]nominal!$Q$7:$Q$9999,$H313,[2]nominal!$AH$7:$AH$9999,$T$4)</f>
        <v>0</v>
      </c>
      <c r="U313" s="21">
        <f>COUNTIFS([2]nominal!$Q$7:$Q$9999,$H313,[2]nominal!$AH$7:$AH$9999,$U$4)</f>
        <v>0</v>
      </c>
      <c r="V313" s="21">
        <f>COUNTIFS([2]nominal!$Q$7:$Q$9999,$H313,[2]nominal!$AH$7:$AH$9999,$V$4)</f>
        <v>0</v>
      </c>
      <c r="W313" s="21">
        <f>COUNTIFS([2]nominal!$Q$7:$Q$9999,$H313,[2]nominal!$AH$7:$AH$9999,$W$4)</f>
        <v>0</v>
      </c>
      <c r="X313" s="8">
        <f>COUNTIFS([2]nominal!$Q$7:$Q$9999,$H313,[2]nominal!$AF$7:$AF$9999,$X$4)</f>
        <v>0</v>
      </c>
      <c r="Y313" s="21">
        <f>COUNTIFS([2]nominal!$Q$7:$Q$9999,$H313,[2]nominal!$AF$7:$AF$9999,$Y$4)</f>
        <v>0</v>
      </c>
      <c r="Z313" s="21">
        <f>COUNTIFS([2]nominal!$Q$7:$Q$9999,$H313,[2]nominal!$AK$7:$AK$9999,$Z$4)</f>
        <v>0</v>
      </c>
      <c r="AA313" s="21">
        <f>COUNTIFS([2]nominal!$Q$7:$Q$9999,$H313,[2]nominal!$AK$7:$AK$9999,$AA$4)</f>
        <v>0</v>
      </c>
      <c r="AB313" s="21">
        <f>COUNTIFS([2]nominal!$Q$7:$Q$9999,$H313,[2]nominal!$AK$7:$AK$9999,$AB$4)</f>
        <v>0</v>
      </c>
      <c r="AC313" s="21">
        <f>COUNTIFS([2]nominal!$Q$7:$Q$9999,$H313,[2]nominal!$AW$7:$AW$9999,$AC$4)</f>
        <v>0</v>
      </c>
      <c r="AD313" s="21">
        <f>COUNTIFS([2]nominal!$Q$7:$Q$9999,$H313,[2]nominal!$AZ$7:$AZ$9999,$AD$4)</f>
        <v>0</v>
      </c>
      <c r="AE313" s="8">
        <f>COUNTIFS([2]nominal!$Q$7:$Q$9999,$H313,[2]nominal!$AO$7:$AO$9999,$AE$4)</f>
        <v>0</v>
      </c>
      <c r="AF313" s="8">
        <f>COUNTIFS([2]nominal!$Q$7:$Q$9999,$H313,[2]nominal!$AT$7:$AT$9999,$AF$4)</f>
        <v>0</v>
      </c>
      <c r="AG313" s="21">
        <f>COUNTIFS([2]nominal!$Q$7:$Q$9999,$H313,[2]nominal!$DH$7:$DH$9999,$AG$4)</f>
        <v>0</v>
      </c>
      <c r="AH313" s="21">
        <f>COUNTIFS([2]nominal!$Q$7:$Q$9999,$H313,[2]nominal!$CN$7:$CN$9999,$AH$4)</f>
        <v>0</v>
      </c>
      <c r="AI313" s="21">
        <f>COUNTIFS([2]nominal!$Q$7:$Q$9999,$H313,[2]nominal!$CN$7:$CN$9999,$AI$4)</f>
        <v>0</v>
      </c>
      <c r="AJ313" s="21">
        <f>COUNTIFS([2]nominal!$Q$7:$Q$9999,$H313,[2]nominal!$CN$7:$CN$9999,$AJ$4)</f>
        <v>0</v>
      </c>
      <c r="AK313" s="21">
        <f>COUNTIFS([2]nominal!$Q$7:$Q$9999,$H313,[2]nominal!$CN$7:$CN$9999,$AK$4)</f>
        <v>0</v>
      </c>
      <c r="AL313" s="21">
        <f>COUNTIFS([2]nominal!$Q$7:$Q$9999,$H313,[2]nominal!$CO$7:$CO$9999,$AL$4)</f>
        <v>0</v>
      </c>
      <c r="AM313" s="21">
        <f>COUNTIFS([2]nominal!$Q$7:$Q$9999,$H313,[2]nominal!$CO$7:$CO$9999,$AM$4)</f>
        <v>0</v>
      </c>
      <c r="AN313" s="21">
        <f>COUNTIFS([2]nominal!$Q$7:$Q$9999,$H313,[2]nominal!$CO$7:$CO$9999,$AN$4)</f>
        <v>0</v>
      </c>
      <c r="AO313" s="21">
        <f>COUNTIFS([2]nominal!$Q$7:$Q$9999,$H313,[2]nominal!$DE$7:$DE$9999,$AO$4)</f>
        <v>0</v>
      </c>
      <c r="AP313" s="21">
        <f>COUNTIFS([2]nominal!$Q$7:$Q$9999,$H313,[2]nominal!$DE$7:$DE$9999,$AP$4)</f>
        <v>0</v>
      </c>
      <c r="AQ313" s="21">
        <f>COUNTIFS([2]nominal!$Q$7:$Q$9999,$H313,[2]nominal!$DE$7:$DE$9999,$AQ$4)</f>
        <v>0</v>
      </c>
      <c r="AR313" s="21">
        <f>COUNTIFS([2]nominal!$Q$7:$Q$9999,$H313,[2]nominal!$DQ$7:$DQ$9999,$AR$4)</f>
        <v>0</v>
      </c>
      <c r="AS313" s="21">
        <f>COUNTIFS([2]nominal!$Q$7:$Q$9999,$H313,[2]nominal!$DQ$7:$DQ$9999,$AS$4)</f>
        <v>0</v>
      </c>
      <c r="AT313" s="21">
        <f>COUNTIFS([2]nominal!$Q$7:$Q$9999,$H313,[2]nominal!$DQ$7:$DQ$9999,$AT$4)</f>
        <v>0</v>
      </c>
      <c r="AU313" s="21">
        <f>COUNTIFS([2]nominal!$Q$7:$Q$9999,$H313,[2]nominal!$DL$7:$DL$9999,$AU$4)</f>
        <v>0</v>
      </c>
      <c r="AV313" s="21">
        <f>COUNTIFS([2]nominal!$Q$7:$Q$9999,$H313,[2]nominal!$DL$7:$DL$9999,$AV$4)</f>
        <v>0</v>
      </c>
      <c r="AW313" s="21">
        <f>COUNTIFS([2]nominal!$Q$7:$Q$9999,$H313,[2]nominal!$DL$7:$DL$9999,$AW$4)</f>
        <v>0</v>
      </c>
      <c r="AX313" s="21">
        <f>COUNTIFS([2]nominal!$Q$7:$Q$9999,$H313,[2]nominal!$DL$7:$DL$9999,$AX$4)</f>
        <v>0</v>
      </c>
      <c r="AY313" s="21">
        <f>COUNTIFS([2]nominal!$Q$7:$Q$9999,$H313,[2]nominal!$DL$7:$DL$9999,$AY$4)</f>
        <v>0</v>
      </c>
      <c r="AZ313" s="21">
        <f>COUNTIFS([2]nominal!$Q$7:$Q$9999,$H313,[2]nominal!$DL$7:$DL$9999,$AZ$4)</f>
        <v>0</v>
      </c>
      <c r="BA313" s="21">
        <f>COUNTIFS([2]nominal!$Q$7:$Q$9999,$H313,[2]nominal!$DO$7:$DO$9999,$BA$4)</f>
        <v>0</v>
      </c>
      <c r="BB313" s="21">
        <f>COUNTIFS([2]nominal!$Q$7:$Q$9999,$H313,[2]nominal!$ES$7:$ES$9999,$BB$4)</f>
        <v>0</v>
      </c>
      <c r="BC313" s="11"/>
    </row>
    <row r="314" spans="1:55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f>IFERROR(VLOOKUP(H314,[1]NroPctesXeess!$E$3:$G$9999,3,FALSE),0)</f>
        <v>0</v>
      </c>
      <c r="K314" s="8">
        <f>COUNTIFS([2]nominal!$Q$7:$Q$9999,H314)</f>
        <v>0</v>
      </c>
      <c r="L314" s="8">
        <f>COUNTIFS([3]nominal!$Q$7:$Q$999,H314)</f>
        <v>0</v>
      </c>
      <c r="M314" s="8">
        <f>COUNTIFS([2]nominal!$Q$7:$Q$9999,$H314,[2]nominal!$J$7:$J$9999,"&lt;6")</f>
        <v>0</v>
      </c>
      <c r="N314" s="8">
        <f>COUNTIFS([2]nominal!$Q$7:$Q$9999,$H314,[2]nominal!$J$7:$J$9999,"&gt;5",[2]nominal!$J$7:$J$9999,"&lt;12")</f>
        <v>0</v>
      </c>
      <c r="O314" s="8">
        <f>COUNTIFS([2]nominal!$Q$7:$Q$9999,$H314,[2]nominal!$J$7:$J$9999,"&gt;11",[2]nominal!$J$7:$J$9999,"&lt;18")</f>
        <v>0</v>
      </c>
      <c r="P314" s="8">
        <f>COUNTIFS([2]nominal!$Q$7:$Q$9999,$H314,[2]nominal!$J$7:$J$9999,"&gt;17",[2]nominal!$J$7:$J$9999,"&lt;30")</f>
        <v>0</v>
      </c>
      <c r="Q314" s="8">
        <f>COUNTIFS([2]nominal!$Q$7:$Q$9999,$H314,[2]nominal!$J$7:$J$9999,"&gt;29",[2]nominal!$J$7:$J$9999,"&lt;60")</f>
        <v>0</v>
      </c>
      <c r="R314" s="8">
        <f>COUNTIFS([2]nominal!$Q$7:$Q$9999,$H314,[2]nominal!$J$7:$J$9999,"&gt;59")</f>
        <v>0</v>
      </c>
      <c r="S314" s="8">
        <f>COUNTIFS([2]nominal!$Q$7:$Q$9999,$H314,[2]nominal!$AH$7:$AH$9999,$S$4)</f>
        <v>0</v>
      </c>
      <c r="T314" s="21">
        <f>COUNTIFS([2]nominal!$Q$7:$Q$9999,$H314,[2]nominal!$AH$7:$AH$9999,$T$4)</f>
        <v>0</v>
      </c>
      <c r="U314" s="21">
        <f>COUNTIFS([2]nominal!$Q$7:$Q$9999,$H314,[2]nominal!$AH$7:$AH$9999,$U$4)</f>
        <v>0</v>
      </c>
      <c r="V314" s="21">
        <f>COUNTIFS([2]nominal!$Q$7:$Q$9999,$H314,[2]nominal!$AH$7:$AH$9999,$V$4)</f>
        <v>0</v>
      </c>
      <c r="W314" s="21">
        <f>COUNTIFS([2]nominal!$Q$7:$Q$9999,$H314,[2]nominal!$AH$7:$AH$9999,$W$4)</f>
        <v>0</v>
      </c>
      <c r="X314" s="8">
        <f>COUNTIFS([2]nominal!$Q$7:$Q$9999,$H314,[2]nominal!$AF$7:$AF$9999,$X$4)</f>
        <v>0</v>
      </c>
      <c r="Y314" s="21">
        <f>COUNTIFS([2]nominal!$Q$7:$Q$9999,$H314,[2]nominal!$AF$7:$AF$9999,$Y$4)</f>
        <v>0</v>
      </c>
      <c r="Z314" s="21">
        <f>COUNTIFS([2]nominal!$Q$7:$Q$9999,$H314,[2]nominal!$AK$7:$AK$9999,$Z$4)</f>
        <v>0</v>
      </c>
      <c r="AA314" s="21">
        <f>COUNTIFS([2]nominal!$Q$7:$Q$9999,$H314,[2]nominal!$AK$7:$AK$9999,$AA$4)</f>
        <v>0</v>
      </c>
      <c r="AB314" s="21">
        <f>COUNTIFS([2]nominal!$Q$7:$Q$9999,$H314,[2]nominal!$AK$7:$AK$9999,$AB$4)</f>
        <v>0</v>
      </c>
      <c r="AC314" s="21">
        <f>COUNTIFS([2]nominal!$Q$7:$Q$9999,$H314,[2]nominal!$AW$7:$AW$9999,$AC$4)</f>
        <v>0</v>
      </c>
      <c r="AD314" s="21">
        <f>COUNTIFS([2]nominal!$Q$7:$Q$9999,$H314,[2]nominal!$AZ$7:$AZ$9999,$AD$4)</f>
        <v>0</v>
      </c>
      <c r="AE314" s="8">
        <f>COUNTIFS([2]nominal!$Q$7:$Q$9999,$H314,[2]nominal!$AO$7:$AO$9999,$AE$4)</f>
        <v>0</v>
      </c>
      <c r="AF314" s="8">
        <f>COUNTIFS([2]nominal!$Q$7:$Q$9999,$H314,[2]nominal!$AT$7:$AT$9999,$AF$4)</f>
        <v>0</v>
      </c>
      <c r="AG314" s="21">
        <f>COUNTIFS([2]nominal!$Q$7:$Q$9999,$H314,[2]nominal!$DH$7:$DH$9999,$AG$4)</f>
        <v>0</v>
      </c>
      <c r="AH314" s="21">
        <f>COUNTIFS([2]nominal!$Q$7:$Q$9999,$H314,[2]nominal!$CN$7:$CN$9999,$AH$4)</f>
        <v>0</v>
      </c>
      <c r="AI314" s="21">
        <f>COUNTIFS([2]nominal!$Q$7:$Q$9999,$H314,[2]nominal!$CN$7:$CN$9999,$AI$4)</f>
        <v>0</v>
      </c>
      <c r="AJ314" s="21">
        <f>COUNTIFS([2]nominal!$Q$7:$Q$9999,$H314,[2]nominal!$CN$7:$CN$9999,$AJ$4)</f>
        <v>0</v>
      </c>
      <c r="AK314" s="21">
        <f>COUNTIFS([2]nominal!$Q$7:$Q$9999,$H314,[2]nominal!$CN$7:$CN$9999,$AK$4)</f>
        <v>0</v>
      </c>
      <c r="AL314" s="21">
        <f>COUNTIFS([2]nominal!$Q$7:$Q$9999,$H314,[2]nominal!$CO$7:$CO$9999,$AL$4)</f>
        <v>0</v>
      </c>
      <c r="AM314" s="21">
        <f>COUNTIFS([2]nominal!$Q$7:$Q$9999,$H314,[2]nominal!$CO$7:$CO$9999,$AM$4)</f>
        <v>0</v>
      </c>
      <c r="AN314" s="21">
        <f>COUNTIFS([2]nominal!$Q$7:$Q$9999,$H314,[2]nominal!$CO$7:$CO$9999,$AN$4)</f>
        <v>0</v>
      </c>
      <c r="AO314" s="21">
        <f>COUNTIFS([2]nominal!$Q$7:$Q$9999,$H314,[2]nominal!$DE$7:$DE$9999,$AO$4)</f>
        <v>0</v>
      </c>
      <c r="AP314" s="21">
        <f>COUNTIFS([2]nominal!$Q$7:$Q$9999,$H314,[2]nominal!$DE$7:$DE$9999,$AP$4)</f>
        <v>0</v>
      </c>
      <c r="AQ314" s="21">
        <f>COUNTIFS([2]nominal!$Q$7:$Q$9999,$H314,[2]nominal!$DE$7:$DE$9999,$AQ$4)</f>
        <v>0</v>
      </c>
      <c r="AR314" s="21">
        <f>COUNTIFS([2]nominal!$Q$7:$Q$9999,$H314,[2]nominal!$DQ$7:$DQ$9999,$AR$4)</f>
        <v>0</v>
      </c>
      <c r="AS314" s="21">
        <f>COUNTIFS([2]nominal!$Q$7:$Q$9999,$H314,[2]nominal!$DQ$7:$DQ$9999,$AS$4)</f>
        <v>0</v>
      </c>
      <c r="AT314" s="21">
        <f>COUNTIFS([2]nominal!$Q$7:$Q$9999,$H314,[2]nominal!$DQ$7:$DQ$9999,$AT$4)</f>
        <v>0</v>
      </c>
      <c r="AU314" s="21">
        <f>COUNTIFS([2]nominal!$Q$7:$Q$9999,$H314,[2]nominal!$DL$7:$DL$9999,$AU$4)</f>
        <v>0</v>
      </c>
      <c r="AV314" s="21">
        <f>COUNTIFS([2]nominal!$Q$7:$Q$9999,$H314,[2]nominal!$DL$7:$DL$9999,$AV$4)</f>
        <v>0</v>
      </c>
      <c r="AW314" s="21">
        <f>COUNTIFS([2]nominal!$Q$7:$Q$9999,$H314,[2]nominal!$DL$7:$DL$9999,$AW$4)</f>
        <v>0</v>
      </c>
      <c r="AX314" s="21">
        <f>COUNTIFS([2]nominal!$Q$7:$Q$9999,$H314,[2]nominal!$DL$7:$DL$9999,$AX$4)</f>
        <v>0</v>
      </c>
      <c r="AY314" s="21">
        <f>COUNTIFS([2]nominal!$Q$7:$Q$9999,$H314,[2]nominal!$DL$7:$DL$9999,$AY$4)</f>
        <v>0</v>
      </c>
      <c r="AZ314" s="21">
        <f>COUNTIFS([2]nominal!$Q$7:$Q$9999,$H314,[2]nominal!$DL$7:$DL$9999,$AZ$4)</f>
        <v>0</v>
      </c>
      <c r="BA314" s="21">
        <f>COUNTIFS([2]nominal!$Q$7:$Q$9999,$H314,[2]nominal!$DO$7:$DO$9999,$BA$4)</f>
        <v>0</v>
      </c>
      <c r="BB314" s="21">
        <f>COUNTIFS([2]nominal!$Q$7:$Q$9999,$H314,[2]nominal!$ES$7:$ES$9999,$BB$4)</f>
        <v>0</v>
      </c>
      <c r="BC314" s="11"/>
    </row>
    <row r="315" spans="1:55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f>IFERROR(VLOOKUP(H315,[1]NroPctesXeess!$E$3:$G$9999,3,FALSE),0)</f>
        <v>0</v>
      </c>
      <c r="K315" s="8">
        <f>COUNTIFS([2]nominal!$Q$7:$Q$9999,H315)</f>
        <v>0</v>
      </c>
      <c r="L315" s="8">
        <f>COUNTIFS([3]nominal!$Q$7:$Q$999,H315)</f>
        <v>0</v>
      </c>
      <c r="M315" s="8">
        <f>COUNTIFS([2]nominal!$Q$7:$Q$9999,$H315,[2]nominal!$J$7:$J$9999,"&lt;6")</f>
        <v>0</v>
      </c>
      <c r="N315" s="8">
        <f>COUNTIFS([2]nominal!$Q$7:$Q$9999,$H315,[2]nominal!$J$7:$J$9999,"&gt;5",[2]nominal!$J$7:$J$9999,"&lt;12")</f>
        <v>0</v>
      </c>
      <c r="O315" s="8">
        <f>COUNTIFS([2]nominal!$Q$7:$Q$9999,$H315,[2]nominal!$J$7:$J$9999,"&gt;11",[2]nominal!$J$7:$J$9999,"&lt;18")</f>
        <v>0</v>
      </c>
      <c r="P315" s="8">
        <f>COUNTIFS([2]nominal!$Q$7:$Q$9999,$H315,[2]nominal!$J$7:$J$9999,"&gt;17",[2]nominal!$J$7:$J$9999,"&lt;30")</f>
        <v>0</v>
      </c>
      <c r="Q315" s="8">
        <f>COUNTIFS([2]nominal!$Q$7:$Q$9999,$H315,[2]nominal!$J$7:$J$9999,"&gt;29",[2]nominal!$J$7:$J$9999,"&lt;60")</f>
        <v>0</v>
      </c>
      <c r="R315" s="8">
        <f>COUNTIFS([2]nominal!$Q$7:$Q$9999,$H315,[2]nominal!$J$7:$J$9999,"&gt;59")</f>
        <v>0</v>
      </c>
      <c r="S315" s="8">
        <f>COUNTIFS([2]nominal!$Q$7:$Q$9999,$H315,[2]nominal!$AH$7:$AH$9999,$S$4)</f>
        <v>0</v>
      </c>
      <c r="T315" s="21">
        <f>COUNTIFS([2]nominal!$Q$7:$Q$9999,$H315,[2]nominal!$AH$7:$AH$9999,$T$4)</f>
        <v>0</v>
      </c>
      <c r="U315" s="21">
        <f>COUNTIFS([2]nominal!$Q$7:$Q$9999,$H315,[2]nominal!$AH$7:$AH$9999,$U$4)</f>
        <v>0</v>
      </c>
      <c r="V315" s="21">
        <f>COUNTIFS([2]nominal!$Q$7:$Q$9999,$H315,[2]nominal!$AH$7:$AH$9999,$V$4)</f>
        <v>0</v>
      </c>
      <c r="W315" s="21">
        <f>COUNTIFS([2]nominal!$Q$7:$Q$9999,$H315,[2]nominal!$AH$7:$AH$9999,$W$4)</f>
        <v>0</v>
      </c>
      <c r="X315" s="8">
        <f>COUNTIFS([2]nominal!$Q$7:$Q$9999,$H315,[2]nominal!$AF$7:$AF$9999,$X$4)</f>
        <v>0</v>
      </c>
      <c r="Y315" s="21">
        <f>COUNTIFS([2]nominal!$Q$7:$Q$9999,$H315,[2]nominal!$AF$7:$AF$9999,$Y$4)</f>
        <v>0</v>
      </c>
      <c r="Z315" s="21">
        <f>COUNTIFS([2]nominal!$Q$7:$Q$9999,$H315,[2]nominal!$AK$7:$AK$9999,$Z$4)</f>
        <v>0</v>
      </c>
      <c r="AA315" s="21">
        <f>COUNTIFS([2]nominal!$Q$7:$Q$9999,$H315,[2]nominal!$AK$7:$AK$9999,$AA$4)</f>
        <v>0</v>
      </c>
      <c r="AB315" s="21">
        <f>COUNTIFS([2]nominal!$Q$7:$Q$9999,$H315,[2]nominal!$AK$7:$AK$9999,$AB$4)</f>
        <v>0</v>
      </c>
      <c r="AC315" s="21">
        <f>COUNTIFS([2]nominal!$Q$7:$Q$9999,$H315,[2]nominal!$AW$7:$AW$9999,$AC$4)</f>
        <v>0</v>
      </c>
      <c r="AD315" s="21">
        <f>COUNTIFS([2]nominal!$Q$7:$Q$9999,$H315,[2]nominal!$AZ$7:$AZ$9999,$AD$4)</f>
        <v>0</v>
      </c>
      <c r="AE315" s="8">
        <f>COUNTIFS([2]nominal!$Q$7:$Q$9999,$H315,[2]nominal!$AO$7:$AO$9999,$AE$4)</f>
        <v>0</v>
      </c>
      <c r="AF315" s="8">
        <f>COUNTIFS([2]nominal!$Q$7:$Q$9999,$H315,[2]nominal!$AT$7:$AT$9999,$AF$4)</f>
        <v>0</v>
      </c>
      <c r="AG315" s="21">
        <f>COUNTIFS([2]nominal!$Q$7:$Q$9999,$H315,[2]nominal!$DH$7:$DH$9999,$AG$4)</f>
        <v>0</v>
      </c>
      <c r="AH315" s="21">
        <f>COUNTIFS([2]nominal!$Q$7:$Q$9999,$H315,[2]nominal!$CN$7:$CN$9999,$AH$4)</f>
        <v>0</v>
      </c>
      <c r="AI315" s="21">
        <f>COUNTIFS([2]nominal!$Q$7:$Q$9999,$H315,[2]nominal!$CN$7:$CN$9999,$AI$4)</f>
        <v>0</v>
      </c>
      <c r="AJ315" s="21">
        <f>COUNTIFS([2]nominal!$Q$7:$Q$9999,$H315,[2]nominal!$CN$7:$CN$9999,$AJ$4)</f>
        <v>0</v>
      </c>
      <c r="AK315" s="21">
        <f>COUNTIFS([2]nominal!$Q$7:$Q$9999,$H315,[2]nominal!$CN$7:$CN$9999,$AK$4)</f>
        <v>0</v>
      </c>
      <c r="AL315" s="21">
        <f>COUNTIFS([2]nominal!$Q$7:$Q$9999,$H315,[2]nominal!$CO$7:$CO$9999,$AL$4)</f>
        <v>0</v>
      </c>
      <c r="AM315" s="21">
        <f>COUNTIFS([2]nominal!$Q$7:$Q$9999,$H315,[2]nominal!$CO$7:$CO$9999,$AM$4)</f>
        <v>0</v>
      </c>
      <c r="AN315" s="21">
        <f>COUNTIFS([2]nominal!$Q$7:$Q$9999,$H315,[2]nominal!$CO$7:$CO$9999,$AN$4)</f>
        <v>0</v>
      </c>
      <c r="AO315" s="21">
        <f>COUNTIFS([2]nominal!$Q$7:$Q$9999,$H315,[2]nominal!$DE$7:$DE$9999,$AO$4)</f>
        <v>0</v>
      </c>
      <c r="AP315" s="21">
        <f>COUNTIFS([2]nominal!$Q$7:$Q$9999,$H315,[2]nominal!$DE$7:$DE$9999,$AP$4)</f>
        <v>0</v>
      </c>
      <c r="AQ315" s="21">
        <f>COUNTIFS([2]nominal!$Q$7:$Q$9999,$H315,[2]nominal!$DE$7:$DE$9999,$AQ$4)</f>
        <v>0</v>
      </c>
      <c r="AR315" s="21">
        <f>COUNTIFS([2]nominal!$Q$7:$Q$9999,$H315,[2]nominal!$DQ$7:$DQ$9999,$AR$4)</f>
        <v>0</v>
      </c>
      <c r="AS315" s="21">
        <f>COUNTIFS([2]nominal!$Q$7:$Q$9999,$H315,[2]nominal!$DQ$7:$DQ$9999,$AS$4)</f>
        <v>0</v>
      </c>
      <c r="AT315" s="21">
        <f>COUNTIFS([2]nominal!$Q$7:$Q$9999,$H315,[2]nominal!$DQ$7:$DQ$9999,$AT$4)</f>
        <v>0</v>
      </c>
      <c r="AU315" s="21">
        <f>COUNTIFS([2]nominal!$Q$7:$Q$9999,$H315,[2]nominal!$DL$7:$DL$9999,$AU$4)</f>
        <v>0</v>
      </c>
      <c r="AV315" s="21">
        <f>COUNTIFS([2]nominal!$Q$7:$Q$9999,$H315,[2]nominal!$DL$7:$DL$9999,$AV$4)</f>
        <v>0</v>
      </c>
      <c r="AW315" s="21">
        <f>COUNTIFS([2]nominal!$Q$7:$Q$9999,$H315,[2]nominal!$DL$7:$DL$9999,$AW$4)</f>
        <v>0</v>
      </c>
      <c r="AX315" s="21">
        <f>COUNTIFS([2]nominal!$Q$7:$Q$9999,$H315,[2]nominal!$DL$7:$DL$9999,$AX$4)</f>
        <v>0</v>
      </c>
      <c r="AY315" s="21">
        <f>COUNTIFS([2]nominal!$Q$7:$Q$9999,$H315,[2]nominal!$DL$7:$DL$9999,$AY$4)</f>
        <v>0</v>
      </c>
      <c r="AZ315" s="21">
        <f>COUNTIFS([2]nominal!$Q$7:$Q$9999,$H315,[2]nominal!$DL$7:$DL$9999,$AZ$4)</f>
        <v>0</v>
      </c>
      <c r="BA315" s="21">
        <f>COUNTIFS([2]nominal!$Q$7:$Q$9999,$H315,[2]nominal!$DO$7:$DO$9999,$BA$4)</f>
        <v>0</v>
      </c>
      <c r="BB315" s="21">
        <f>COUNTIFS([2]nominal!$Q$7:$Q$9999,$H315,[2]nominal!$ES$7:$ES$9999,$BB$4)</f>
        <v>0</v>
      </c>
      <c r="BC315" s="11"/>
    </row>
    <row r="316" spans="1:55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f>IFERROR(VLOOKUP(H316,[1]NroPctesXeess!$E$3:$G$9999,3,FALSE),0)</f>
        <v>0</v>
      </c>
      <c r="K316" s="8">
        <f>COUNTIFS([2]nominal!$Q$7:$Q$9999,H316)</f>
        <v>0</v>
      </c>
      <c r="L316" s="8">
        <f>COUNTIFS([3]nominal!$Q$7:$Q$999,H316)</f>
        <v>0</v>
      </c>
      <c r="M316" s="8">
        <f>COUNTIFS([2]nominal!$Q$7:$Q$9999,$H316,[2]nominal!$J$7:$J$9999,"&lt;6")</f>
        <v>0</v>
      </c>
      <c r="N316" s="8">
        <f>COUNTIFS([2]nominal!$Q$7:$Q$9999,$H316,[2]nominal!$J$7:$J$9999,"&gt;5",[2]nominal!$J$7:$J$9999,"&lt;12")</f>
        <v>0</v>
      </c>
      <c r="O316" s="8">
        <f>COUNTIFS([2]nominal!$Q$7:$Q$9999,$H316,[2]nominal!$J$7:$J$9999,"&gt;11",[2]nominal!$J$7:$J$9999,"&lt;18")</f>
        <v>0</v>
      </c>
      <c r="P316" s="8">
        <f>COUNTIFS([2]nominal!$Q$7:$Q$9999,$H316,[2]nominal!$J$7:$J$9999,"&gt;17",[2]nominal!$J$7:$J$9999,"&lt;30")</f>
        <v>0</v>
      </c>
      <c r="Q316" s="8">
        <f>COUNTIFS([2]nominal!$Q$7:$Q$9999,$H316,[2]nominal!$J$7:$J$9999,"&gt;29",[2]nominal!$J$7:$J$9999,"&lt;60")</f>
        <v>0</v>
      </c>
      <c r="R316" s="8">
        <f>COUNTIFS([2]nominal!$Q$7:$Q$9999,$H316,[2]nominal!$J$7:$J$9999,"&gt;59")</f>
        <v>0</v>
      </c>
      <c r="S316" s="8">
        <f>COUNTIFS([2]nominal!$Q$7:$Q$9999,$H316,[2]nominal!$AH$7:$AH$9999,$S$4)</f>
        <v>0</v>
      </c>
      <c r="T316" s="21">
        <f>COUNTIFS([2]nominal!$Q$7:$Q$9999,$H316,[2]nominal!$AH$7:$AH$9999,$T$4)</f>
        <v>0</v>
      </c>
      <c r="U316" s="21">
        <f>COUNTIFS([2]nominal!$Q$7:$Q$9999,$H316,[2]nominal!$AH$7:$AH$9999,$U$4)</f>
        <v>0</v>
      </c>
      <c r="V316" s="21">
        <f>COUNTIFS([2]nominal!$Q$7:$Q$9999,$H316,[2]nominal!$AH$7:$AH$9999,$V$4)</f>
        <v>0</v>
      </c>
      <c r="W316" s="21">
        <f>COUNTIFS([2]nominal!$Q$7:$Q$9999,$H316,[2]nominal!$AH$7:$AH$9999,$W$4)</f>
        <v>0</v>
      </c>
      <c r="X316" s="8">
        <f>COUNTIFS([2]nominal!$Q$7:$Q$9999,$H316,[2]nominal!$AF$7:$AF$9999,$X$4)</f>
        <v>0</v>
      </c>
      <c r="Y316" s="21">
        <f>COUNTIFS([2]nominal!$Q$7:$Q$9999,$H316,[2]nominal!$AF$7:$AF$9999,$Y$4)</f>
        <v>0</v>
      </c>
      <c r="Z316" s="21">
        <f>COUNTIFS([2]nominal!$Q$7:$Q$9999,$H316,[2]nominal!$AK$7:$AK$9999,$Z$4)</f>
        <v>0</v>
      </c>
      <c r="AA316" s="21">
        <f>COUNTIFS([2]nominal!$Q$7:$Q$9999,$H316,[2]nominal!$AK$7:$AK$9999,$AA$4)</f>
        <v>0</v>
      </c>
      <c r="AB316" s="21">
        <f>COUNTIFS([2]nominal!$Q$7:$Q$9999,$H316,[2]nominal!$AK$7:$AK$9999,$AB$4)</f>
        <v>0</v>
      </c>
      <c r="AC316" s="21">
        <f>COUNTIFS([2]nominal!$Q$7:$Q$9999,$H316,[2]nominal!$AW$7:$AW$9999,$AC$4)</f>
        <v>0</v>
      </c>
      <c r="AD316" s="21">
        <f>COUNTIFS([2]nominal!$Q$7:$Q$9999,$H316,[2]nominal!$AZ$7:$AZ$9999,$AD$4)</f>
        <v>0</v>
      </c>
      <c r="AE316" s="8">
        <f>COUNTIFS([2]nominal!$Q$7:$Q$9999,$H316,[2]nominal!$AO$7:$AO$9999,$AE$4)</f>
        <v>0</v>
      </c>
      <c r="AF316" s="8">
        <f>COUNTIFS([2]nominal!$Q$7:$Q$9999,$H316,[2]nominal!$AT$7:$AT$9999,$AF$4)</f>
        <v>0</v>
      </c>
      <c r="AG316" s="21">
        <f>COUNTIFS([2]nominal!$Q$7:$Q$9999,$H316,[2]nominal!$DH$7:$DH$9999,$AG$4)</f>
        <v>0</v>
      </c>
      <c r="AH316" s="21">
        <f>COUNTIFS([2]nominal!$Q$7:$Q$9999,$H316,[2]nominal!$CN$7:$CN$9999,$AH$4)</f>
        <v>0</v>
      </c>
      <c r="AI316" s="21">
        <f>COUNTIFS([2]nominal!$Q$7:$Q$9999,$H316,[2]nominal!$CN$7:$CN$9999,$AI$4)</f>
        <v>0</v>
      </c>
      <c r="AJ316" s="21">
        <f>COUNTIFS([2]nominal!$Q$7:$Q$9999,$H316,[2]nominal!$CN$7:$CN$9999,$AJ$4)</f>
        <v>0</v>
      </c>
      <c r="AK316" s="21">
        <f>COUNTIFS([2]nominal!$Q$7:$Q$9999,$H316,[2]nominal!$CN$7:$CN$9999,$AK$4)</f>
        <v>0</v>
      </c>
      <c r="AL316" s="21">
        <f>COUNTIFS([2]nominal!$Q$7:$Q$9999,$H316,[2]nominal!$CO$7:$CO$9999,$AL$4)</f>
        <v>0</v>
      </c>
      <c r="AM316" s="21">
        <f>COUNTIFS([2]nominal!$Q$7:$Q$9999,$H316,[2]nominal!$CO$7:$CO$9999,$AM$4)</f>
        <v>0</v>
      </c>
      <c r="AN316" s="21">
        <f>COUNTIFS([2]nominal!$Q$7:$Q$9999,$H316,[2]nominal!$CO$7:$CO$9999,$AN$4)</f>
        <v>0</v>
      </c>
      <c r="AO316" s="21">
        <f>COUNTIFS([2]nominal!$Q$7:$Q$9999,$H316,[2]nominal!$DE$7:$DE$9999,$AO$4)</f>
        <v>0</v>
      </c>
      <c r="AP316" s="21">
        <f>COUNTIFS([2]nominal!$Q$7:$Q$9999,$H316,[2]nominal!$DE$7:$DE$9999,$AP$4)</f>
        <v>0</v>
      </c>
      <c r="AQ316" s="21">
        <f>COUNTIFS([2]nominal!$Q$7:$Q$9999,$H316,[2]nominal!$DE$7:$DE$9999,$AQ$4)</f>
        <v>0</v>
      </c>
      <c r="AR316" s="21">
        <f>COUNTIFS([2]nominal!$Q$7:$Q$9999,$H316,[2]nominal!$DQ$7:$DQ$9999,$AR$4)</f>
        <v>0</v>
      </c>
      <c r="AS316" s="21">
        <f>COUNTIFS([2]nominal!$Q$7:$Q$9999,$H316,[2]nominal!$DQ$7:$DQ$9999,$AS$4)</f>
        <v>0</v>
      </c>
      <c r="AT316" s="21">
        <f>COUNTIFS([2]nominal!$Q$7:$Q$9999,$H316,[2]nominal!$DQ$7:$DQ$9999,$AT$4)</f>
        <v>0</v>
      </c>
      <c r="AU316" s="21">
        <f>COUNTIFS([2]nominal!$Q$7:$Q$9999,$H316,[2]nominal!$DL$7:$DL$9999,$AU$4)</f>
        <v>0</v>
      </c>
      <c r="AV316" s="21">
        <f>COUNTIFS([2]nominal!$Q$7:$Q$9999,$H316,[2]nominal!$DL$7:$DL$9999,$AV$4)</f>
        <v>0</v>
      </c>
      <c r="AW316" s="21">
        <f>COUNTIFS([2]nominal!$Q$7:$Q$9999,$H316,[2]nominal!$DL$7:$DL$9999,$AW$4)</f>
        <v>0</v>
      </c>
      <c r="AX316" s="21">
        <f>COUNTIFS([2]nominal!$Q$7:$Q$9999,$H316,[2]nominal!$DL$7:$DL$9999,$AX$4)</f>
        <v>0</v>
      </c>
      <c r="AY316" s="21">
        <f>COUNTIFS([2]nominal!$Q$7:$Q$9999,$H316,[2]nominal!$DL$7:$DL$9999,$AY$4)</f>
        <v>0</v>
      </c>
      <c r="AZ316" s="21">
        <f>COUNTIFS([2]nominal!$Q$7:$Q$9999,$H316,[2]nominal!$DL$7:$DL$9999,$AZ$4)</f>
        <v>0</v>
      </c>
      <c r="BA316" s="21">
        <f>COUNTIFS([2]nominal!$Q$7:$Q$9999,$H316,[2]nominal!$DO$7:$DO$9999,$BA$4)</f>
        <v>0</v>
      </c>
      <c r="BB316" s="21">
        <f>COUNTIFS([2]nominal!$Q$7:$Q$9999,$H316,[2]nominal!$ES$7:$ES$9999,$BB$4)</f>
        <v>0</v>
      </c>
      <c r="BC316" s="11"/>
    </row>
    <row r="317" spans="1:55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f>IFERROR(VLOOKUP(H317,[1]NroPctesXeess!$E$3:$G$9999,3,FALSE),0)</f>
        <v>0</v>
      </c>
      <c r="K317" s="8">
        <f>COUNTIFS([2]nominal!$Q$7:$Q$9999,H317)</f>
        <v>0</v>
      </c>
      <c r="L317" s="8">
        <f>COUNTIFS([3]nominal!$Q$7:$Q$999,H317)</f>
        <v>0</v>
      </c>
      <c r="M317" s="8">
        <f>COUNTIFS([2]nominal!$Q$7:$Q$9999,$H317,[2]nominal!$J$7:$J$9999,"&lt;6")</f>
        <v>0</v>
      </c>
      <c r="N317" s="8">
        <f>COUNTIFS([2]nominal!$Q$7:$Q$9999,$H317,[2]nominal!$J$7:$J$9999,"&gt;5",[2]nominal!$J$7:$J$9999,"&lt;12")</f>
        <v>0</v>
      </c>
      <c r="O317" s="8">
        <f>COUNTIFS([2]nominal!$Q$7:$Q$9999,$H317,[2]nominal!$J$7:$J$9999,"&gt;11",[2]nominal!$J$7:$J$9999,"&lt;18")</f>
        <v>0</v>
      </c>
      <c r="P317" s="8">
        <f>COUNTIFS([2]nominal!$Q$7:$Q$9999,$H317,[2]nominal!$J$7:$J$9999,"&gt;17",[2]nominal!$J$7:$J$9999,"&lt;30")</f>
        <v>0</v>
      </c>
      <c r="Q317" s="8">
        <f>COUNTIFS([2]nominal!$Q$7:$Q$9999,$H317,[2]nominal!$J$7:$J$9999,"&gt;29",[2]nominal!$J$7:$J$9999,"&lt;60")</f>
        <v>0</v>
      </c>
      <c r="R317" s="8">
        <f>COUNTIFS([2]nominal!$Q$7:$Q$9999,$H317,[2]nominal!$J$7:$J$9999,"&gt;59")</f>
        <v>0</v>
      </c>
      <c r="S317" s="8">
        <f>COUNTIFS([2]nominal!$Q$7:$Q$9999,$H317,[2]nominal!$AH$7:$AH$9999,$S$4)</f>
        <v>0</v>
      </c>
      <c r="T317" s="21">
        <f>COUNTIFS([2]nominal!$Q$7:$Q$9999,$H317,[2]nominal!$AH$7:$AH$9999,$T$4)</f>
        <v>0</v>
      </c>
      <c r="U317" s="21">
        <f>COUNTIFS([2]nominal!$Q$7:$Q$9999,$H317,[2]nominal!$AH$7:$AH$9999,$U$4)</f>
        <v>0</v>
      </c>
      <c r="V317" s="21">
        <f>COUNTIFS([2]nominal!$Q$7:$Q$9999,$H317,[2]nominal!$AH$7:$AH$9999,$V$4)</f>
        <v>0</v>
      </c>
      <c r="W317" s="21">
        <f>COUNTIFS([2]nominal!$Q$7:$Q$9999,$H317,[2]nominal!$AH$7:$AH$9999,$W$4)</f>
        <v>0</v>
      </c>
      <c r="X317" s="8">
        <f>COUNTIFS([2]nominal!$Q$7:$Q$9999,$H317,[2]nominal!$AF$7:$AF$9999,$X$4)</f>
        <v>0</v>
      </c>
      <c r="Y317" s="21">
        <f>COUNTIFS([2]nominal!$Q$7:$Q$9999,$H317,[2]nominal!$AF$7:$AF$9999,$Y$4)</f>
        <v>0</v>
      </c>
      <c r="Z317" s="21">
        <f>COUNTIFS([2]nominal!$Q$7:$Q$9999,$H317,[2]nominal!$AK$7:$AK$9999,$Z$4)</f>
        <v>0</v>
      </c>
      <c r="AA317" s="21">
        <f>COUNTIFS([2]nominal!$Q$7:$Q$9999,$H317,[2]nominal!$AK$7:$AK$9999,$AA$4)</f>
        <v>0</v>
      </c>
      <c r="AB317" s="21">
        <f>COUNTIFS([2]nominal!$Q$7:$Q$9999,$H317,[2]nominal!$AK$7:$AK$9999,$AB$4)</f>
        <v>0</v>
      </c>
      <c r="AC317" s="21">
        <f>COUNTIFS([2]nominal!$Q$7:$Q$9999,$H317,[2]nominal!$AW$7:$AW$9999,$AC$4)</f>
        <v>0</v>
      </c>
      <c r="AD317" s="21">
        <f>COUNTIFS([2]nominal!$Q$7:$Q$9999,$H317,[2]nominal!$AZ$7:$AZ$9999,$AD$4)</f>
        <v>0</v>
      </c>
      <c r="AE317" s="8">
        <f>COUNTIFS([2]nominal!$Q$7:$Q$9999,$H317,[2]nominal!$AO$7:$AO$9999,$AE$4)</f>
        <v>0</v>
      </c>
      <c r="AF317" s="8">
        <f>COUNTIFS([2]nominal!$Q$7:$Q$9999,$H317,[2]nominal!$AT$7:$AT$9999,$AF$4)</f>
        <v>0</v>
      </c>
      <c r="AG317" s="21">
        <f>COUNTIFS([2]nominal!$Q$7:$Q$9999,$H317,[2]nominal!$DH$7:$DH$9999,$AG$4)</f>
        <v>0</v>
      </c>
      <c r="AH317" s="21">
        <f>COUNTIFS([2]nominal!$Q$7:$Q$9999,$H317,[2]nominal!$CN$7:$CN$9999,$AH$4)</f>
        <v>0</v>
      </c>
      <c r="AI317" s="21">
        <f>COUNTIFS([2]nominal!$Q$7:$Q$9999,$H317,[2]nominal!$CN$7:$CN$9999,$AI$4)</f>
        <v>0</v>
      </c>
      <c r="AJ317" s="21">
        <f>COUNTIFS([2]nominal!$Q$7:$Q$9999,$H317,[2]nominal!$CN$7:$CN$9999,$AJ$4)</f>
        <v>0</v>
      </c>
      <c r="AK317" s="21">
        <f>COUNTIFS([2]nominal!$Q$7:$Q$9999,$H317,[2]nominal!$CN$7:$CN$9999,$AK$4)</f>
        <v>0</v>
      </c>
      <c r="AL317" s="21">
        <f>COUNTIFS([2]nominal!$Q$7:$Q$9999,$H317,[2]nominal!$CO$7:$CO$9999,$AL$4)</f>
        <v>0</v>
      </c>
      <c r="AM317" s="21">
        <f>COUNTIFS([2]nominal!$Q$7:$Q$9999,$H317,[2]nominal!$CO$7:$CO$9999,$AM$4)</f>
        <v>0</v>
      </c>
      <c r="AN317" s="21">
        <f>COUNTIFS([2]nominal!$Q$7:$Q$9999,$H317,[2]nominal!$CO$7:$CO$9999,$AN$4)</f>
        <v>0</v>
      </c>
      <c r="AO317" s="21">
        <f>COUNTIFS([2]nominal!$Q$7:$Q$9999,$H317,[2]nominal!$DE$7:$DE$9999,$AO$4)</f>
        <v>0</v>
      </c>
      <c r="AP317" s="21">
        <f>COUNTIFS([2]nominal!$Q$7:$Q$9999,$H317,[2]nominal!$DE$7:$DE$9999,$AP$4)</f>
        <v>0</v>
      </c>
      <c r="AQ317" s="21">
        <f>COUNTIFS([2]nominal!$Q$7:$Q$9999,$H317,[2]nominal!$DE$7:$DE$9999,$AQ$4)</f>
        <v>0</v>
      </c>
      <c r="AR317" s="21">
        <f>COUNTIFS([2]nominal!$Q$7:$Q$9999,$H317,[2]nominal!$DQ$7:$DQ$9999,$AR$4)</f>
        <v>0</v>
      </c>
      <c r="AS317" s="21">
        <f>COUNTIFS([2]nominal!$Q$7:$Q$9999,$H317,[2]nominal!$DQ$7:$DQ$9999,$AS$4)</f>
        <v>0</v>
      </c>
      <c r="AT317" s="21">
        <f>COUNTIFS([2]nominal!$Q$7:$Q$9999,$H317,[2]nominal!$DQ$7:$DQ$9999,$AT$4)</f>
        <v>0</v>
      </c>
      <c r="AU317" s="21">
        <f>COUNTIFS([2]nominal!$Q$7:$Q$9999,$H317,[2]nominal!$DL$7:$DL$9999,$AU$4)</f>
        <v>0</v>
      </c>
      <c r="AV317" s="21">
        <f>COUNTIFS([2]nominal!$Q$7:$Q$9999,$H317,[2]nominal!$DL$7:$DL$9999,$AV$4)</f>
        <v>0</v>
      </c>
      <c r="AW317" s="21">
        <f>COUNTIFS([2]nominal!$Q$7:$Q$9999,$H317,[2]nominal!$DL$7:$DL$9999,$AW$4)</f>
        <v>0</v>
      </c>
      <c r="AX317" s="21">
        <f>COUNTIFS([2]nominal!$Q$7:$Q$9999,$H317,[2]nominal!$DL$7:$DL$9999,$AX$4)</f>
        <v>0</v>
      </c>
      <c r="AY317" s="21">
        <f>COUNTIFS([2]nominal!$Q$7:$Q$9999,$H317,[2]nominal!$DL$7:$DL$9999,$AY$4)</f>
        <v>0</v>
      </c>
      <c r="AZ317" s="21">
        <f>COUNTIFS([2]nominal!$Q$7:$Q$9999,$H317,[2]nominal!$DL$7:$DL$9999,$AZ$4)</f>
        <v>0</v>
      </c>
      <c r="BA317" s="21">
        <f>COUNTIFS([2]nominal!$Q$7:$Q$9999,$H317,[2]nominal!$DO$7:$DO$9999,$BA$4)</f>
        <v>0</v>
      </c>
      <c r="BB317" s="21">
        <f>COUNTIFS([2]nominal!$Q$7:$Q$9999,$H317,[2]nominal!$ES$7:$ES$9999,$BB$4)</f>
        <v>0</v>
      </c>
      <c r="BC317" s="11"/>
    </row>
    <row r="318" spans="1:55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f>IFERROR(VLOOKUP(H318,[1]NroPctesXeess!$E$3:$G$9999,3,FALSE),0)</f>
        <v>0</v>
      </c>
      <c r="K318" s="8">
        <f>COUNTIFS([2]nominal!$Q$7:$Q$9999,H318)</f>
        <v>0</v>
      </c>
      <c r="L318" s="8">
        <f>COUNTIFS([3]nominal!$Q$7:$Q$999,H318)</f>
        <v>0</v>
      </c>
      <c r="M318" s="8">
        <f>COUNTIFS([2]nominal!$Q$7:$Q$9999,$H318,[2]nominal!$J$7:$J$9999,"&lt;6")</f>
        <v>0</v>
      </c>
      <c r="N318" s="8">
        <f>COUNTIFS([2]nominal!$Q$7:$Q$9999,$H318,[2]nominal!$J$7:$J$9999,"&gt;5",[2]nominal!$J$7:$J$9999,"&lt;12")</f>
        <v>0</v>
      </c>
      <c r="O318" s="8">
        <f>COUNTIFS([2]nominal!$Q$7:$Q$9999,$H318,[2]nominal!$J$7:$J$9999,"&gt;11",[2]nominal!$J$7:$J$9999,"&lt;18")</f>
        <v>0</v>
      </c>
      <c r="P318" s="8">
        <f>COUNTIFS([2]nominal!$Q$7:$Q$9999,$H318,[2]nominal!$J$7:$J$9999,"&gt;17",[2]nominal!$J$7:$J$9999,"&lt;30")</f>
        <v>0</v>
      </c>
      <c r="Q318" s="8">
        <f>COUNTIFS([2]nominal!$Q$7:$Q$9999,$H318,[2]nominal!$J$7:$J$9999,"&gt;29",[2]nominal!$J$7:$J$9999,"&lt;60")</f>
        <v>0</v>
      </c>
      <c r="R318" s="8">
        <f>COUNTIFS([2]nominal!$Q$7:$Q$9999,$H318,[2]nominal!$J$7:$J$9999,"&gt;59")</f>
        <v>0</v>
      </c>
      <c r="S318" s="8">
        <f>COUNTIFS([2]nominal!$Q$7:$Q$9999,$H318,[2]nominal!$AH$7:$AH$9999,$S$4)</f>
        <v>0</v>
      </c>
      <c r="T318" s="21">
        <f>COUNTIFS([2]nominal!$Q$7:$Q$9999,$H318,[2]nominal!$AH$7:$AH$9999,$T$4)</f>
        <v>0</v>
      </c>
      <c r="U318" s="21">
        <f>COUNTIFS([2]nominal!$Q$7:$Q$9999,$H318,[2]nominal!$AH$7:$AH$9999,$U$4)</f>
        <v>0</v>
      </c>
      <c r="V318" s="21">
        <f>COUNTIFS([2]nominal!$Q$7:$Q$9999,$H318,[2]nominal!$AH$7:$AH$9999,$V$4)</f>
        <v>0</v>
      </c>
      <c r="W318" s="21">
        <f>COUNTIFS([2]nominal!$Q$7:$Q$9999,$H318,[2]nominal!$AH$7:$AH$9999,$W$4)</f>
        <v>0</v>
      </c>
      <c r="X318" s="8">
        <f>COUNTIFS([2]nominal!$Q$7:$Q$9999,$H318,[2]nominal!$AF$7:$AF$9999,$X$4)</f>
        <v>0</v>
      </c>
      <c r="Y318" s="21">
        <f>COUNTIFS([2]nominal!$Q$7:$Q$9999,$H318,[2]nominal!$AF$7:$AF$9999,$Y$4)</f>
        <v>0</v>
      </c>
      <c r="Z318" s="21">
        <f>COUNTIFS([2]nominal!$Q$7:$Q$9999,$H318,[2]nominal!$AK$7:$AK$9999,$Z$4)</f>
        <v>0</v>
      </c>
      <c r="AA318" s="21">
        <f>COUNTIFS([2]nominal!$Q$7:$Q$9999,$H318,[2]nominal!$AK$7:$AK$9999,$AA$4)</f>
        <v>0</v>
      </c>
      <c r="AB318" s="21">
        <f>COUNTIFS([2]nominal!$Q$7:$Q$9999,$H318,[2]nominal!$AK$7:$AK$9999,$AB$4)</f>
        <v>0</v>
      </c>
      <c r="AC318" s="21">
        <f>COUNTIFS([2]nominal!$Q$7:$Q$9999,$H318,[2]nominal!$AW$7:$AW$9999,$AC$4)</f>
        <v>0</v>
      </c>
      <c r="AD318" s="21">
        <f>COUNTIFS([2]nominal!$Q$7:$Q$9999,$H318,[2]nominal!$AZ$7:$AZ$9999,$AD$4)</f>
        <v>0</v>
      </c>
      <c r="AE318" s="8">
        <f>COUNTIFS([2]nominal!$Q$7:$Q$9999,$H318,[2]nominal!$AO$7:$AO$9999,$AE$4)</f>
        <v>0</v>
      </c>
      <c r="AF318" s="8">
        <f>COUNTIFS([2]nominal!$Q$7:$Q$9999,$H318,[2]nominal!$AT$7:$AT$9999,$AF$4)</f>
        <v>0</v>
      </c>
      <c r="AG318" s="21">
        <f>COUNTIFS([2]nominal!$Q$7:$Q$9999,$H318,[2]nominal!$DH$7:$DH$9999,$AG$4)</f>
        <v>0</v>
      </c>
      <c r="AH318" s="21">
        <f>COUNTIFS([2]nominal!$Q$7:$Q$9999,$H318,[2]nominal!$CN$7:$CN$9999,$AH$4)</f>
        <v>0</v>
      </c>
      <c r="AI318" s="21">
        <f>COUNTIFS([2]nominal!$Q$7:$Q$9999,$H318,[2]nominal!$CN$7:$CN$9999,$AI$4)</f>
        <v>0</v>
      </c>
      <c r="AJ318" s="21">
        <f>COUNTIFS([2]nominal!$Q$7:$Q$9999,$H318,[2]nominal!$CN$7:$CN$9999,$AJ$4)</f>
        <v>0</v>
      </c>
      <c r="AK318" s="21">
        <f>COUNTIFS([2]nominal!$Q$7:$Q$9999,$H318,[2]nominal!$CN$7:$CN$9999,$AK$4)</f>
        <v>0</v>
      </c>
      <c r="AL318" s="21">
        <f>COUNTIFS([2]nominal!$Q$7:$Q$9999,$H318,[2]nominal!$CO$7:$CO$9999,$AL$4)</f>
        <v>0</v>
      </c>
      <c r="AM318" s="21">
        <f>COUNTIFS([2]nominal!$Q$7:$Q$9999,$H318,[2]nominal!$CO$7:$CO$9999,$AM$4)</f>
        <v>0</v>
      </c>
      <c r="AN318" s="21">
        <f>COUNTIFS([2]nominal!$Q$7:$Q$9999,$H318,[2]nominal!$CO$7:$CO$9999,$AN$4)</f>
        <v>0</v>
      </c>
      <c r="AO318" s="21">
        <f>COUNTIFS([2]nominal!$Q$7:$Q$9999,$H318,[2]nominal!$DE$7:$DE$9999,$AO$4)</f>
        <v>0</v>
      </c>
      <c r="AP318" s="21">
        <f>COUNTIFS([2]nominal!$Q$7:$Q$9999,$H318,[2]nominal!$DE$7:$DE$9999,$AP$4)</f>
        <v>0</v>
      </c>
      <c r="AQ318" s="21">
        <f>COUNTIFS([2]nominal!$Q$7:$Q$9999,$H318,[2]nominal!$DE$7:$DE$9999,$AQ$4)</f>
        <v>0</v>
      </c>
      <c r="AR318" s="21">
        <f>COUNTIFS([2]nominal!$Q$7:$Q$9999,$H318,[2]nominal!$DQ$7:$DQ$9999,$AR$4)</f>
        <v>0</v>
      </c>
      <c r="AS318" s="21">
        <f>COUNTIFS([2]nominal!$Q$7:$Q$9999,$H318,[2]nominal!$DQ$7:$DQ$9999,$AS$4)</f>
        <v>0</v>
      </c>
      <c r="AT318" s="21">
        <f>COUNTIFS([2]nominal!$Q$7:$Q$9999,$H318,[2]nominal!$DQ$7:$DQ$9999,$AT$4)</f>
        <v>0</v>
      </c>
      <c r="AU318" s="21">
        <f>COUNTIFS([2]nominal!$Q$7:$Q$9999,$H318,[2]nominal!$DL$7:$DL$9999,$AU$4)</f>
        <v>0</v>
      </c>
      <c r="AV318" s="21">
        <f>COUNTIFS([2]nominal!$Q$7:$Q$9999,$H318,[2]nominal!$DL$7:$DL$9999,$AV$4)</f>
        <v>0</v>
      </c>
      <c r="AW318" s="21">
        <f>COUNTIFS([2]nominal!$Q$7:$Q$9999,$H318,[2]nominal!$DL$7:$DL$9999,$AW$4)</f>
        <v>0</v>
      </c>
      <c r="AX318" s="21">
        <f>COUNTIFS([2]nominal!$Q$7:$Q$9999,$H318,[2]nominal!$DL$7:$DL$9999,$AX$4)</f>
        <v>0</v>
      </c>
      <c r="AY318" s="21">
        <f>COUNTIFS([2]nominal!$Q$7:$Q$9999,$H318,[2]nominal!$DL$7:$DL$9999,$AY$4)</f>
        <v>0</v>
      </c>
      <c r="AZ318" s="21">
        <f>COUNTIFS([2]nominal!$Q$7:$Q$9999,$H318,[2]nominal!$DL$7:$DL$9999,$AZ$4)</f>
        <v>0</v>
      </c>
      <c r="BA318" s="21">
        <f>COUNTIFS([2]nominal!$Q$7:$Q$9999,$H318,[2]nominal!$DO$7:$DO$9999,$BA$4)</f>
        <v>0</v>
      </c>
      <c r="BB318" s="21">
        <f>COUNTIFS([2]nominal!$Q$7:$Q$9999,$H318,[2]nominal!$ES$7:$ES$9999,$BB$4)</f>
        <v>0</v>
      </c>
      <c r="BC318" s="11"/>
    </row>
    <row r="319" spans="1:55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f>IFERROR(VLOOKUP(H319,[1]NroPctesXeess!$E$3:$G$9999,3,FALSE),0)</f>
        <v>0</v>
      </c>
      <c r="K319" s="8">
        <f>COUNTIFS([2]nominal!$Q$7:$Q$9999,H319)</f>
        <v>0</v>
      </c>
      <c r="L319" s="8">
        <f>COUNTIFS([3]nominal!$Q$7:$Q$999,H319)</f>
        <v>0</v>
      </c>
      <c r="M319" s="8">
        <f>COUNTIFS([2]nominal!$Q$7:$Q$9999,$H319,[2]nominal!$J$7:$J$9999,"&lt;6")</f>
        <v>0</v>
      </c>
      <c r="N319" s="8">
        <f>COUNTIFS([2]nominal!$Q$7:$Q$9999,$H319,[2]nominal!$J$7:$J$9999,"&gt;5",[2]nominal!$J$7:$J$9999,"&lt;12")</f>
        <v>0</v>
      </c>
      <c r="O319" s="8">
        <f>COUNTIFS([2]nominal!$Q$7:$Q$9999,$H319,[2]nominal!$J$7:$J$9999,"&gt;11",[2]nominal!$J$7:$J$9999,"&lt;18")</f>
        <v>0</v>
      </c>
      <c r="P319" s="8">
        <f>COUNTIFS([2]nominal!$Q$7:$Q$9999,$H319,[2]nominal!$J$7:$J$9999,"&gt;17",[2]nominal!$J$7:$J$9999,"&lt;30")</f>
        <v>0</v>
      </c>
      <c r="Q319" s="8">
        <f>COUNTIFS([2]nominal!$Q$7:$Q$9999,$H319,[2]nominal!$J$7:$J$9999,"&gt;29",[2]nominal!$J$7:$J$9999,"&lt;60")</f>
        <v>0</v>
      </c>
      <c r="R319" s="8">
        <f>COUNTIFS([2]nominal!$Q$7:$Q$9999,$H319,[2]nominal!$J$7:$J$9999,"&gt;59")</f>
        <v>0</v>
      </c>
      <c r="S319" s="8">
        <f>COUNTIFS([2]nominal!$Q$7:$Q$9999,$H319,[2]nominal!$AH$7:$AH$9999,$S$4)</f>
        <v>0</v>
      </c>
      <c r="T319" s="21">
        <f>COUNTIFS([2]nominal!$Q$7:$Q$9999,$H319,[2]nominal!$AH$7:$AH$9999,$T$4)</f>
        <v>0</v>
      </c>
      <c r="U319" s="21">
        <f>COUNTIFS([2]nominal!$Q$7:$Q$9999,$H319,[2]nominal!$AH$7:$AH$9999,$U$4)</f>
        <v>0</v>
      </c>
      <c r="V319" s="21">
        <f>COUNTIFS([2]nominal!$Q$7:$Q$9999,$H319,[2]nominal!$AH$7:$AH$9999,$V$4)</f>
        <v>0</v>
      </c>
      <c r="W319" s="21">
        <f>COUNTIFS([2]nominal!$Q$7:$Q$9999,$H319,[2]nominal!$AH$7:$AH$9999,$W$4)</f>
        <v>0</v>
      </c>
      <c r="X319" s="8">
        <f>COUNTIFS([2]nominal!$Q$7:$Q$9999,$H319,[2]nominal!$AF$7:$AF$9999,$X$4)</f>
        <v>0</v>
      </c>
      <c r="Y319" s="21">
        <f>COUNTIFS([2]nominal!$Q$7:$Q$9999,$H319,[2]nominal!$AF$7:$AF$9999,$Y$4)</f>
        <v>0</v>
      </c>
      <c r="Z319" s="21">
        <f>COUNTIFS([2]nominal!$Q$7:$Q$9999,$H319,[2]nominal!$AK$7:$AK$9999,$Z$4)</f>
        <v>0</v>
      </c>
      <c r="AA319" s="21">
        <f>COUNTIFS([2]nominal!$Q$7:$Q$9999,$H319,[2]nominal!$AK$7:$AK$9999,$AA$4)</f>
        <v>0</v>
      </c>
      <c r="AB319" s="21">
        <f>COUNTIFS([2]nominal!$Q$7:$Q$9999,$H319,[2]nominal!$AK$7:$AK$9999,$AB$4)</f>
        <v>0</v>
      </c>
      <c r="AC319" s="21">
        <f>COUNTIFS([2]nominal!$Q$7:$Q$9999,$H319,[2]nominal!$AW$7:$AW$9999,$AC$4)</f>
        <v>0</v>
      </c>
      <c r="AD319" s="21">
        <f>COUNTIFS([2]nominal!$Q$7:$Q$9999,$H319,[2]nominal!$AZ$7:$AZ$9999,$AD$4)</f>
        <v>0</v>
      </c>
      <c r="AE319" s="8">
        <f>COUNTIFS([2]nominal!$Q$7:$Q$9999,$H319,[2]nominal!$AO$7:$AO$9999,$AE$4)</f>
        <v>0</v>
      </c>
      <c r="AF319" s="8">
        <f>COUNTIFS([2]nominal!$Q$7:$Q$9999,$H319,[2]nominal!$AT$7:$AT$9999,$AF$4)</f>
        <v>0</v>
      </c>
      <c r="AG319" s="21">
        <f>COUNTIFS([2]nominal!$Q$7:$Q$9999,$H319,[2]nominal!$DH$7:$DH$9999,$AG$4)</f>
        <v>0</v>
      </c>
      <c r="AH319" s="21">
        <f>COUNTIFS([2]nominal!$Q$7:$Q$9999,$H319,[2]nominal!$CN$7:$CN$9999,$AH$4)</f>
        <v>0</v>
      </c>
      <c r="AI319" s="21">
        <f>COUNTIFS([2]nominal!$Q$7:$Q$9999,$H319,[2]nominal!$CN$7:$CN$9999,$AI$4)</f>
        <v>0</v>
      </c>
      <c r="AJ319" s="21">
        <f>COUNTIFS([2]nominal!$Q$7:$Q$9999,$H319,[2]nominal!$CN$7:$CN$9999,$AJ$4)</f>
        <v>0</v>
      </c>
      <c r="AK319" s="21">
        <f>COUNTIFS([2]nominal!$Q$7:$Q$9999,$H319,[2]nominal!$CN$7:$CN$9999,$AK$4)</f>
        <v>0</v>
      </c>
      <c r="AL319" s="21">
        <f>COUNTIFS([2]nominal!$Q$7:$Q$9999,$H319,[2]nominal!$CO$7:$CO$9999,$AL$4)</f>
        <v>0</v>
      </c>
      <c r="AM319" s="21">
        <f>COUNTIFS([2]nominal!$Q$7:$Q$9999,$H319,[2]nominal!$CO$7:$CO$9999,$AM$4)</f>
        <v>0</v>
      </c>
      <c r="AN319" s="21">
        <f>COUNTIFS([2]nominal!$Q$7:$Q$9999,$H319,[2]nominal!$CO$7:$CO$9999,$AN$4)</f>
        <v>0</v>
      </c>
      <c r="AO319" s="21">
        <f>COUNTIFS([2]nominal!$Q$7:$Q$9999,$H319,[2]nominal!$DE$7:$DE$9999,$AO$4)</f>
        <v>0</v>
      </c>
      <c r="AP319" s="21">
        <f>COUNTIFS([2]nominal!$Q$7:$Q$9999,$H319,[2]nominal!$DE$7:$DE$9999,$AP$4)</f>
        <v>0</v>
      </c>
      <c r="AQ319" s="21">
        <f>COUNTIFS([2]nominal!$Q$7:$Q$9999,$H319,[2]nominal!$DE$7:$DE$9999,$AQ$4)</f>
        <v>0</v>
      </c>
      <c r="AR319" s="21">
        <f>COUNTIFS([2]nominal!$Q$7:$Q$9999,$H319,[2]nominal!$DQ$7:$DQ$9999,$AR$4)</f>
        <v>0</v>
      </c>
      <c r="AS319" s="21">
        <f>COUNTIFS([2]nominal!$Q$7:$Q$9999,$H319,[2]nominal!$DQ$7:$DQ$9999,$AS$4)</f>
        <v>0</v>
      </c>
      <c r="AT319" s="21">
        <f>COUNTIFS([2]nominal!$Q$7:$Q$9999,$H319,[2]nominal!$DQ$7:$DQ$9999,$AT$4)</f>
        <v>0</v>
      </c>
      <c r="AU319" s="21">
        <f>COUNTIFS([2]nominal!$Q$7:$Q$9999,$H319,[2]nominal!$DL$7:$DL$9999,$AU$4)</f>
        <v>0</v>
      </c>
      <c r="AV319" s="21">
        <f>COUNTIFS([2]nominal!$Q$7:$Q$9999,$H319,[2]nominal!$DL$7:$DL$9999,$AV$4)</f>
        <v>0</v>
      </c>
      <c r="AW319" s="21">
        <f>COUNTIFS([2]nominal!$Q$7:$Q$9999,$H319,[2]nominal!$DL$7:$DL$9999,$AW$4)</f>
        <v>0</v>
      </c>
      <c r="AX319" s="21">
        <f>COUNTIFS([2]nominal!$Q$7:$Q$9999,$H319,[2]nominal!$DL$7:$DL$9999,$AX$4)</f>
        <v>0</v>
      </c>
      <c r="AY319" s="21">
        <f>COUNTIFS([2]nominal!$Q$7:$Q$9999,$H319,[2]nominal!$DL$7:$DL$9999,$AY$4)</f>
        <v>0</v>
      </c>
      <c r="AZ319" s="21">
        <f>COUNTIFS([2]nominal!$Q$7:$Q$9999,$H319,[2]nominal!$DL$7:$DL$9999,$AZ$4)</f>
        <v>0</v>
      </c>
      <c r="BA319" s="21">
        <f>COUNTIFS([2]nominal!$Q$7:$Q$9999,$H319,[2]nominal!$DO$7:$DO$9999,$BA$4)</f>
        <v>0</v>
      </c>
      <c r="BB319" s="21">
        <f>COUNTIFS([2]nominal!$Q$7:$Q$9999,$H319,[2]nominal!$ES$7:$ES$9999,$BB$4)</f>
        <v>0</v>
      </c>
      <c r="BC319" s="11"/>
    </row>
    <row r="320" spans="1:55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f>IFERROR(VLOOKUP(H320,[1]NroPctesXeess!$E$3:$G$9999,3,FALSE),0)</f>
        <v>0</v>
      </c>
      <c r="K320" s="8">
        <f>COUNTIFS([2]nominal!$Q$7:$Q$9999,H320)</f>
        <v>0</v>
      </c>
      <c r="L320" s="8">
        <f>COUNTIFS([3]nominal!$Q$7:$Q$999,H320)</f>
        <v>0</v>
      </c>
      <c r="M320" s="8">
        <f>COUNTIFS([2]nominal!$Q$7:$Q$9999,$H320,[2]nominal!$J$7:$J$9999,"&lt;6")</f>
        <v>0</v>
      </c>
      <c r="N320" s="8">
        <f>COUNTIFS([2]nominal!$Q$7:$Q$9999,$H320,[2]nominal!$J$7:$J$9999,"&gt;5",[2]nominal!$J$7:$J$9999,"&lt;12")</f>
        <v>0</v>
      </c>
      <c r="O320" s="8">
        <f>COUNTIFS([2]nominal!$Q$7:$Q$9999,$H320,[2]nominal!$J$7:$J$9999,"&gt;11",[2]nominal!$J$7:$J$9999,"&lt;18")</f>
        <v>0</v>
      </c>
      <c r="P320" s="8">
        <f>COUNTIFS([2]nominal!$Q$7:$Q$9999,$H320,[2]nominal!$J$7:$J$9999,"&gt;17",[2]nominal!$J$7:$J$9999,"&lt;30")</f>
        <v>0</v>
      </c>
      <c r="Q320" s="8">
        <f>COUNTIFS([2]nominal!$Q$7:$Q$9999,$H320,[2]nominal!$J$7:$J$9999,"&gt;29",[2]nominal!$J$7:$J$9999,"&lt;60")</f>
        <v>0</v>
      </c>
      <c r="R320" s="8">
        <f>COUNTIFS([2]nominal!$Q$7:$Q$9999,$H320,[2]nominal!$J$7:$J$9999,"&gt;59")</f>
        <v>0</v>
      </c>
      <c r="S320" s="8">
        <f>COUNTIFS([2]nominal!$Q$7:$Q$9999,$H320,[2]nominal!$AH$7:$AH$9999,$S$4)</f>
        <v>0</v>
      </c>
      <c r="T320" s="21">
        <f>COUNTIFS([2]nominal!$Q$7:$Q$9999,$H320,[2]nominal!$AH$7:$AH$9999,$T$4)</f>
        <v>0</v>
      </c>
      <c r="U320" s="21">
        <f>COUNTIFS([2]nominal!$Q$7:$Q$9999,$H320,[2]nominal!$AH$7:$AH$9999,$U$4)</f>
        <v>0</v>
      </c>
      <c r="V320" s="21">
        <f>COUNTIFS([2]nominal!$Q$7:$Q$9999,$H320,[2]nominal!$AH$7:$AH$9999,$V$4)</f>
        <v>0</v>
      </c>
      <c r="W320" s="21">
        <f>COUNTIFS([2]nominal!$Q$7:$Q$9999,$H320,[2]nominal!$AH$7:$AH$9999,$W$4)</f>
        <v>0</v>
      </c>
      <c r="X320" s="8">
        <f>COUNTIFS([2]nominal!$Q$7:$Q$9999,$H320,[2]nominal!$AF$7:$AF$9999,$X$4)</f>
        <v>0</v>
      </c>
      <c r="Y320" s="21">
        <f>COUNTIFS([2]nominal!$Q$7:$Q$9999,$H320,[2]nominal!$AF$7:$AF$9999,$Y$4)</f>
        <v>0</v>
      </c>
      <c r="Z320" s="21">
        <f>COUNTIFS([2]nominal!$Q$7:$Q$9999,$H320,[2]nominal!$AK$7:$AK$9999,$Z$4)</f>
        <v>0</v>
      </c>
      <c r="AA320" s="21">
        <f>COUNTIFS([2]nominal!$Q$7:$Q$9999,$H320,[2]nominal!$AK$7:$AK$9999,$AA$4)</f>
        <v>0</v>
      </c>
      <c r="AB320" s="21">
        <f>COUNTIFS([2]nominal!$Q$7:$Q$9999,$H320,[2]nominal!$AK$7:$AK$9999,$AB$4)</f>
        <v>0</v>
      </c>
      <c r="AC320" s="21">
        <f>COUNTIFS([2]nominal!$Q$7:$Q$9999,$H320,[2]nominal!$AW$7:$AW$9999,$AC$4)</f>
        <v>0</v>
      </c>
      <c r="AD320" s="21">
        <f>COUNTIFS([2]nominal!$Q$7:$Q$9999,$H320,[2]nominal!$AZ$7:$AZ$9999,$AD$4)</f>
        <v>0</v>
      </c>
      <c r="AE320" s="8">
        <f>COUNTIFS([2]nominal!$Q$7:$Q$9999,$H320,[2]nominal!$AO$7:$AO$9999,$AE$4)</f>
        <v>0</v>
      </c>
      <c r="AF320" s="8">
        <f>COUNTIFS([2]nominal!$Q$7:$Q$9999,$H320,[2]nominal!$AT$7:$AT$9999,$AF$4)</f>
        <v>0</v>
      </c>
      <c r="AG320" s="21">
        <f>COUNTIFS([2]nominal!$Q$7:$Q$9999,$H320,[2]nominal!$DH$7:$DH$9999,$AG$4)</f>
        <v>0</v>
      </c>
      <c r="AH320" s="21">
        <f>COUNTIFS([2]nominal!$Q$7:$Q$9999,$H320,[2]nominal!$CN$7:$CN$9999,$AH$4)</f>
        <v>0</v>
      </c>
      <c r="AI320" s="21">
        <f>COUNTIFS([2]nominal!$Q$7:$Q$9999,$H320,[2]nominal!$CN$7:$CN$9999,$AI$4)</f>
        <v>0</v>
      </c>
      <c r="AJ320" s="21">
        <f>COUNTIFS([2]nominal!$Q$7:$Q$9999,$H320,[2]nominal!$CN$7:$CN$9999,$AJ$4)</f>
        <v>0</v>
      </c>
      <c r="AK320" s="21">
        <f>COUNTIFS([2]nominal!$Q$7:$Q$9999,$H320,[2]nominal!$CN$7:$CN$9999,$AK$4)</f>
        <v>0</v>
      </c>
      <c r="AL320" s="21">
        <f>COUNTIFS([2]nominal!$Q$7:$Q$9999,$H320,[2]nominal!$CO$7:$CO$9999,$AL$4)</f>
        <v>0</v>
      </c>
      <c r="AM320" s="21">
        <f>COUNTIFS([2]nominal!$Q$7:$Q$9999,$H320,[2]nominal!$CO$7:$CO$9999,$AM$4)</f>
        <v>0</v>
      </c>
      <c r="AN320" s="21">
        <f>COUNTIFS([2]nominal!$Q$7:$Q$9999,$H320,[2]nominal!$CO$7:$CO$9999,$AN$4)</f>
        <v>0</v>
      </c>
      <c r="AO320" s="21">
        <f>COUNTIFS([2]nominal!$Q$7:$Q$9999,$H320,[2]nominal!$DE$7:$DE$9999,$AO$4)</f>
        <v>0</v>
      </c>
      <c r="AP320" s="21">
        <f>COUNTIFS([2]nominal!$Q$7:$Q$9999,$H320,[2]nominal!$DE$7:$DE$9999,$AP$4)</f>
        <v>0</v>
      </c>
      <c r="AQ320" s="21">
        <f>COUNTIFS([2]nominal!$Q$7:$Q$9999,$H320,[2]nominal!$DE$7:$DE$9999,$AQ$4)</f>
        <v>0</v>
      </c>
      <c r="AR320" s="21">
        <f>COUNTIFS([2]nominal!$Q$7:$Q$9999,$H320,[2]nominal!$DQ$7:$DQ$9999,$AR$4)</f>
        <v>0</v>
      </c>
      <c r="AS320" s="21">
        <f>COUNTIFS([2]nominal!$Q$7:$Q$9999,$H320,[2]nominal!$DQ$7:$DQ$9999,$AS$4)</f>
        <v>0</v>
      </c>
      <c r="AT320" s="21">
        <f>COUNTIFS([2]nominal!$Q$7:$Q$9999,$H320,[2]nominal!$DQ$7:$DQ$9999,$AT$4)</f>
        <v>0</v>
      </c>
      <c r="AU320" s="21">
        <f>COUNTIFS([2]nominal!$Q$7:$Q$9999,$H320,[2]nominal!$DL$7:$DL$9999,$AU$4)</f>
        <v>0</v>
      </c>
      <c r="AV320" s="21">
        <f>COUNTIFS([2]nominal!$Q$7:$Q$9999,$H320,[2]nominal!$DL$7:$DL$9999,$AV$4)</f>
        <v>0</v>
      </c>
      <c r="AW320" s="21">
        <f>COUNTIFS([2]nominal!$Q$7:$Q$9999,$H320,[2]nominal!$DL$7:$DL$9999,$AW$4)</f>
        <v>0</v>
      </c>
      <c r="AX320" s="21">
        <f>COUNTIFS([2]nominal!$Q$7:$Q$9999,$H320,[2]nominal!$DL$7:$DL$9999,$AX$4)</f>
        <v>0</v>
      </c>
      <c r="AY320" s="21">
        <f>COUNTIFS([2]nominal!$Q$7:$Q$9999,$H320,[2]nominal!$DL$7:$DL$9999,$AY$4)</f>
        <v>0</v>
      </c>
      <c r="AZ320" s="21">
        <f>COUNTIFS([2]nominal!$Q$7:$Q$9999,$H320,[2]nominal!$DL$7:$DL$9999,$AZ$4)</f>
        <v>0</v>
      </c>
      <c r="BA320" s="21">
        <f>COUNTIFS([2]nominal!$Q$7:$Q$9999,$H320,[2]nominal!$DO$7:$DO$9999,$BA$4)</f>
        <v>0</v>
      </c>
      <c r="BB320" s="21">
        <f>COUNTIFS([2]nominal!$Q$7:$Q$9999,$H320,[2]nominal!$ES$7:$ES$9999,$BB$4)</f>
        <v>0</v>
      </c>
      <c r="BC320" s="11"/>
    </row>
    <row r="321" spans="1:55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f>IFERROR(VLOOKUP(H321,[1]NroPctesXeess!$E$3:$G$9999,3,FALSE),0)</f>
        <v>0</v>
      </c>
      <c r="K321" s="8">
        <f>COUNTIFS([2]nominal!$Q$7:$Q$9999,H321)</f>
        <v>0</v>
      </c>
      <c r="L321" s="8">
        <f>COUNTIFS([3]nominal!$Q$7:$Q$999,H321)</f>
        <v>0</v>
      </c>
      <c r="M321" s="8">
        <f>COUNTIFS([2]nominal!$Q$7:$Q$9999,$H321,[2]nominal!$J$7:$J$9999,"&lt;6")</f>
        <v>0</v>
      </c>
      <c r="N321" s="8">
        <f>COUNTIFS([2]nominal!$Q$7:$Q$9999,$H321,[2]nominal!$J$7:$J$9999,"&gt;5",[2]nominal!$J$7:$J$9999,"&lt;12")</f>
        <v>0</v>
      </c>
      <c r="O321" s="8">
        <f>COUNTIFS([2]nominal!$Q$7:$Q$9999,$H321,[2]nominal!$J$7:$J$9999,"&gt;11",[2]nominal!$J$7:$J$9999,"&lt;18")</f>
        <v>0</v>
      </c>
      <c r="P321" s="8">
        <f>COUNTIFS([2]nominal!$Q$7:$Q$9999,$H321,[2]nominal!$J$7:$J$9999,"&gt;17",[2]nominal!$J$7:$J$9999,"&lt;30")</f>
        <v>0</v>
      </c>
      <c r="Q321" s="8">
        <f>COUNTIFS([2]nominal!$Q$7:$Q$9999,$H321,[2]nominal!$J$7:$J$9999,"&gt;29",[2]nominal!$J$7:$J$9999,"&lt;60")</f>
        <v>0</v>
      </c>
      <c r="R321" s="8">
        <f>COUNTIFS([2]nominal!$Q$7:$Q$9999,$H321,[2]nominal!$J$7:$J$9999,"&gt;59")</f>
        <v>0</v>
      </c>
      <c r="S321" s="8">
        <f>COUNTIFS([2]nominal!$Q$7:$Q$9999,$H321,[2]nominal!$AH$7:$AH$9999,$S$4)</f>
        <v>0</v>
      </c>
      <c r="T321" s="21">
        <f>COUNTIFS([2]nominal!$Q$7:$Q$9999,$H321,[2]nominal!$AH$7:$AH$9999,$T$4)</f>
        <v>0</v>
      </c>
      <c r="U321" s="21">
        <f>COUNTIFS([2]nominal!$Q$7:$Q$9999,$H321,[2]nominal!$AH$7:$AH$9999,$U$4)</f>
        <v>0</v>
      </c>
      <c r="V321" s="21">
        <f>COUNTIFS([2]nominal!$Q$7:$Q$9999,$H321,[2]nominal!$AH$7:$AH$9999,$V$4)</f>
        <v>0</v>
      </c>
      <c r="W321" s="21">
        <f>COUNTIFS([2]nominal!$Q$7:$Q$9999,$H321,[2]nominal!$AH$7:$AH$9999,$W$4)</f>
        <v>0</v>
      </c>
      <c r="X321" s="8">
        <f>COUNTIFS([2]nominal!$Q$7:$Q$9999,$H321,[2]nominal!$AF$7:$AF$9999,$X$4)</f>
        <v>0</v>
      </c>
      <c r="Y321" s="21">
        <f>COUNTIFS([2]nominal!$Q$7:$Q$9999,$H321,[2]nominal!$AF$7:$AF$9999,$Y$4)</f>
        <v>0</v>
      </c>
      <c r="Z321" s="21">
        <f>COUNTIFS([2]nominal!$Q$7:$Q$9999,$H321,[2]nominal!$AK$7:$AK$9999,$Z$4)</f>
        <v>0</v>
      </c>
      <c r="AA321" s="21">
        <f>COUNTIFS([2]nominal!$Q$7:$Q$9999,$H321,[2]nominal!$AK$7:$AK$9999,$AA$4)</f>
        <v>0</v>
      </c>
      <c r="AB321" s="21">
        <f>COUNTIFS([2]nominal!$Q$7:$Q$9999,$H321,[2]nominal!$AK$7:$AK$9999,$AB$4)</f>
        <v>0</v>
      </c>
      <c r="AC321" s="21">
        <f>COUNTIFS([2]nominal!$Q$7:$Q$9999,$H321,[2]nominal!$AW$7:$AW$9999,$AC$4)</f>
        <v>0</v>
      </c>
      <c r="AD321" s="21">
        <f>COUNTIFS([2]nominal!$Q$7:$Q$9999,$H321,[2]nominal!$AZ$7:$AZ$9999,$AD$4)</f>
        <v>0</v>
      </c>
      <c r="AE321" s="8">
        <f>COUNTIFS([2]nominal!$Q$7:$Q$9999,$H321,[2]nominal!$AO$7:$AO$9999,$AE$4)</f>
        <v>0</v>
      </c>
      <c r="AF321" s="8">
        <f>COUNTIFS([2]nominal!$Q$7:$Q$9999,$H321,[2]nominal!$AT$7:$AT$9999,$AF$4)</f>
        <v>0</v>
      </c>
      <c r="AG321" s="21">
        <f>COUNTIFS([2]nominal!$Q$7:$Q$9999,$H321,[2]nominal!$DH$7:$DH$9999,$AG$4)</f>
        <v>0</v>
      </c>
      <c r="AH321" s="21">
        <f>COUNTIFS([2]nominal!$Q$7:$Q$9999,$H321,[2]nominal!$CN$7:$CN$9999,$AH$4)</f>
        <v>0</v>
      </c>
      <c r="AI321" s="21">
        <f>COUNTIFS([2]nominal!$Q$7:$Q$9999,$H321,[2]nominal!$CN$7:$CN$9999,$AI$4)</f>
        <v>0</v>
      </c>
      <c r="AJ321" s="21">
        <f>COUNTIFS([2]nominal!$Q$7:$Q$9999,$H321,[2]nominal!$CN$7:$CN$9999,$AJ$4)</f>
        <v>0</v>
      </c>
      <c r="AK321" s="21">
        <f>COUNTIFS([2]nominal!$Q$7:$Q$9999,$H321,[2]nominal!$CN$7:$CN$9999,$AK$4)</f>
        <v>0</v>
      </c>
      <c r="AL321" s="21">
        <f>COUNTIFS([2]nominal!$Q$7:$Q$9999,$H321,[2]nominal!$CO$7:$CO$9999,$AL$4)</f>
        <v>0</v>
      </c>
      <c r="AM321" s="21">
        <f>COUNTIFS([2]nominal!$Q$7:$Q$9999,$H321,[2]nominal!$CO$7:$CO$9999,$AM$4)</f>
        <v>0</v>
      </c>
      <c r="AN321" s="21">
        <f>COUNTIFS([2]nominal!$Q$7:$Q$9999,$H321,[2]nominal!$CO$7:$CO$9999,$AN$4)</f>
        <v>0</v>
      </c>
      <c r="AO321" s="21">
        <f>COUNTIFS([2]nominal!$Q$7:$Q$9999,$H321,[2]nominal!$DE$7:$DE$9999,$AO$4)</f>
        <v>0</v>
      </c>
      <c r="AP321" s="21">
        <f>COUNTIFS([2]nominal!$Q$7:$Q$9999,$H321,[2]nominal!$DE$7:$DE$9999,$AP$4)</f>
        <v>0</v>
      </c>
      <c r="AQ321" s="21">
        <f>COUNTIFS([2]nominal!$Q$7:$Q$9999,$H321,[2]nominal!$DE$7:$DE$9999,$AQ$4)</f>
        <v>0</v>
      </c>
      <c r="AR321" s="21">
        <f>COUNTIFS([2]nominal!$Q$7:$Q$9999,$H321,[2]nominal!$DQ$7:$DQ$9999,$AR$4)</f>
        <v>0</v>
      </c>
      <c r="AS321" s="21">
        <f>COUNTIFS([2]nominal!$Q$7:$Q$9999,$H321,[2]nominal!$DQ$7:$DQ$9999,$AS$4)</f>
        <v>0</v>
      </c>
      <c r="AT321" s="21">
        <f>COUNTIFS([2]nominal!$Q$7:$Q$9999,$H321,[2]nominal!$DQ$7:$DQ$9999,$AT$4)</f>
        <v>0</v>
      </c>
      <c r="AU321" s="21">
        <f>COUNTIFS([2]nominal!$Q$7:$Q$9999,$H321,[2]nominal!$DL$7:$DL$9999,$AU$4)</f>
        <v>0</v>
      </c>
      <c r="AV321" s="21">
        <f>COUNTIFS([2]nominal!$Q$7:$Q$9999,$H321,[2]nominal!$DL$7:$DL$9999,$AV$4)</f>
        <v>0</v>
      </c>
      <c r="AW321" s="21">
        <f>COUNTIFS([2]nominal!$Q$7:$Q$9999,$H321,[2]nominal!$DL$7:$DL$9999,$AW$4)</f>
        <v>0</v>
      </c>
      <c r="AX321" s="21">
        <f>COUNTIFS([2]nominal!$Q$7:$Q$9999,$H321,[2]nominal!$DL$7:$DL$9999,$AX$4)</f>
        <v>0</v>
      </c>
      <c r="AY321" s="21">
        <f>COUNTIFS([2]nominal!$Q$7:$Q$9999,$H321,[2]nominal!$DL$7:$DL$9999,$AY$4)</f>
        <v>0</v>
      </c>
      <c r="AZ321" s="21">
        <f>COUNTIFS([2]nominal!$Q$7:$Q$9999,$H321,[2]nominal!$DL$7:$DL$9999,$AZ$4)</f>
        <v>0</v>
      </c>
      <c r="BA321" s="21">
        <f>COUNTIFS([2]nominal!$Q$7:$Q$9999,$H321,[2]nominal!$DO$7:$DO$9999,$BA$4)</f>
        <v>0</v>
      </c>
      <c r="BB321" s="21">
        <f>COUNTIFS([2]nominal!$Q$7:$Q$9999,$H321,[2]nominal!$ES$7:$ES$9999,$BB$4)</f>
        <v>0</v>
      </c>
      <c r="BC321" s="11"/>
    </row>
    <row r="322" spans="1:55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f>IFERROR(VLOOKUP(H322,[1]NroPctesXeess!$E$3:$G$9999,3,FALSE),0)</f>
        <v>0</v>
      </c>
      <c r="K322" s="8">
        <f>COUNTIFS([2]nominal!$Q$7:$Q$9999,H322)</f>
        <v>0</v>
      </c>
      <c r="L322" s="8">
        <f>COUNTIFS([3]nominal!$Q$7:$Q$999,H322)</f>
        <v>0</v>
      </c>
      <c r="M322" s="8">
        <f>COUNTIFS([2]nominal!$Q$7:$Q$9999,$H322,[2]nominal!$J$7:$J$9999,"&lt;6")</f>
        <v>0</v>
      </c>
      <c r="N322" s="8">
        <f>COUNTIFS([2]nominal!$Q$7:$Q$9999,$H322,[2]nominal!$J$7:$J$9999,"&gt;5",[2]nominal!$J$7:$J$9999,"&lt;12")</f>
        <v>0</v>
      </c>
      <c r="O322" s="8">
        <f>COUNTIFS([2]nominal!$Q$7:$Q$9999,$H322,[2]nominal!$J$7:$J$9999,"&gt;11",[2]nominal!$J$7:$J$9999,"&lt;18")</f>
        <v>0</v>
      </c>
      <c r="P322" s="8">
        <f>COUNTIFS([2]nominal!$Q$7:$Q$9999,$H322,[2]nominal!$J$7:$J$9999,"&gt;17",[2]nominal!$J$7:$J$9999,"&lt;30")</f>
        <v>0</v>
      </c>
      <c r="Q322" s="8">
        <f>COUNTIFS([2]nominal!$Q$7:$Q$9999,$H322,[2]nominal!$J$7:$J$9999,"&gt;29",[2]nominal!$J$7:$J$9999,"&lt;60")</f>
        <v>0</v>
      </c>
      <c r="R322" s="8">
        <f>COUNTIFS([2]nominal!$Q$7:$Q$9999,$H322,[2]nominal!$J$7:$J$9999,"&gt;59")</f>
        <v>0</v>
      </c>
      <c r="S322" s="8">
        <f>COUNTIFS([2]nominal!$Q$7:$Q$9999,$H322,[2]nominal!$AH$7:$AH$9999,$S$4)</f>
        <v>0</v>
      </c>
      <c r="T322" s="21">
        <f>COUNTIFS([2]nominal!$Q$7:$Q$9999,$H322,[2]nominal!$AH$7:$AH$9999,$T$4)</f>
        <v>0</v>
      </c>
      <c r="U322" s="21">
        <f>COUNTIFS([2]nominal!$Q$7:$Q$9999,$H322,[2]nominal!$AH$7:$AH$9999,$U$4)</f>
        <v>0</v>
      </c>
      <c r="V322" s="21">
        <f>COUNTIFS([2]nominal!$Q$7:$Q$9999,$H322,[2]nominal!$AH$7:$AH$9999,$V$4)</f>
        <v>0</v>
      </c>
      <c r="W322" s="21">
        <f>COUNTIFS([2]nominal!$Q$7:$Q$9999,$H322,[2]nominal!$AH$7:$AH$9999,$W$4)</f>
        <v>0</v>
      </c>
      <c r="X322" s="8">
        <f>COUNTIFS([2]nominal!$Q$7:$Q$9999,$H322,[2]nominal!$AF$7:$AF$9999,$X$4)</f>
        <v>0</v>
      </c>
      <c r="Y322" s="21">
        <f>COUNTIFS([2]nominal!$Q$7:$Q$9999,$H322,[2]nominal!$AF$7:$AF$9999,$Y$4)</f>
        <v>0</v>
      </c>
      <c r="Z322" s="21">
        <f>COUNTIFS([2]nominal!$Q$7:$Q$9999,$H322,[2]nominal!$AK$7:$AK$9999,$Z$4)</f>
        <v>0</v>
      </c>
      <c r="AA322" s="21">
        <f>COUNTIFS([2]nominal!$Q$7:$Q$9999,$H322,[2]nominal!$AK$7:$AK$9999,$AA$4)</f>
        <v>0</v>
      </c>
      <c r="AB322" s="21">
        <f>COUNTIFS([2]nominal!$Q$7:$Q$9999,$H322,[2]nominal!$AK$7:$AK$9999,$AB$4)</f>
        <v>0</v>
      </c>
      <c r="AC322" s="21">
        <f>COUNTIFS([2]nominal!$Q$7:$Q$9999,$H322,[2]nominal!$AW$7:$AW$9999,$AC$4)</f>
        <v>0</v>
      </c>
      <c r="AD322" s="21">
        <f>COUNTIFS([2]nominal!$Q$7:$Q$9999,$H322,[2]nominal!$AZ$7:$AZ$9999,$AD$4)</f>
        <v>0</v>
      </c>
      <c r="AE322" s="8">
        <f>COUNTIFS([2]nominal!$Q$7:$Q$9999,$H322,[2]nominal!$AO$7:$AO$9999,$AE$4)</f>
        <v>0</v>
      </c>
      <c r="AF322" s="8">
        <f>COUNTIFS([2]nominal!$Q$7:$Q$9999,$H322,[2]nominal!$AT$7:$AT$9999,$AF$4)</f>
        <v>0</v>
      </c>
      <c r="AG322" s="21">
        <f>COUNTIFS([2]nominal!$Q$7:$Q$9999,$H322,[2]nominal!$DH$7:$DH$9999,$AG$4)</f>
        <v>0</v>
      </c>
      <c r="AH322" s="21">
        <f>COUNTIFS([2]nominal!$Q$7:$Q$9999,$H322,[2]nominal!$CN$7:$CN$9999,$AH$4)</f>
        <v>0</v>
      </c>
      <c r="AI322" s="21">
        <f>COUNTIFS([2]nominal!$Q$7:$Q$9999,$H322,[2]nominal!$CN$7:$CN$9999,$AI$4)</f>
        <v>0</v>
      </c>
      <c r="AJ322" s="21">
        <f>COUNTIFS([2]nominal!$Q$7:$Q$9999,$H322,[2]nominal!$CN$7:$CN$9999,$AJ$4)</f>
        <v>0</v>
      </c>
      <c r="AK322" s="21">
        <f>COUNTIFS([2]nominal!$Q$7:$Q$9999,$H322,[2]nominal!$CN$7:$CN$9999,$AK$4)</f>
        <v>0</v>
      </c>
      <c r="AL322" s="21">
        <f>COUNTIFS([2]nominal!$Q$7:$Q$9999,$H322,[2]nominal!$CO$7:$CO$9999,$AL$4)</f>
        <v>0</v>
      </c>
      <c r="AM322" s="21">
        <f>COUNTIFS([2]nominal!$Q$7:$Q$9999,$H322,[2]nominal!$CO$7:$CO$9999,$AM$4)</f>
        <v>0</v>
      </c>
      <c r="AN322" s="21">
        <f>COUNTIFS([2]nominal!$Q$7:$Q$9999,$H322,[2]nominal!$CO$7:$CO$9999,$AN$4)</f>
        <v>0</v>
      </c>
      <c r="AO322" s="21">
        <f>COUNTIFS([2]nominal!$Q$7:$Q$9999,$H322,[2]nominal!$DE$7:$DE$9999,$AO$4)</f>
        <v>0</v>
      </c>
      <c r="AP322" s="21">
        <f>COUNTIFS([2]nominal!$Q$7:$Q$9999,$H322,[2]nominal!$DE$7:$DE$9999,$AP$4)</f>
        <v>0</v>
      </c>
      <c r="AQ322" s="21">
        <f>COUNTIFS([2]nominal!$Q$7:$Q$9999,$H322,[2]nominal!$DE$7:$DE$9999,$AQ$4)</f>
        <v>0</v>
      </c>
      <c r="AR322" s="21">
        <f>COUNTIFS([2]nominal!$Q$7:$Q$9999,$H322,[2]nominal!$DQ$7:$DQ$9999,$AR$4)</f>
        <v>0</v>
      </c>
      <c r="AS322" s="21">
        <f>COUNTIFS([2]nominal!$Q$7:$Q$9999,$H322,[2]nominal!$DQ$7:$DQ$9999,$AS$4)</f>
        <v>0</v>
      </c>
      <c r="AT322" s="21">
        <f>COUNTIFS([2]nominal!$Q$7:$Q$9999,$H322,[2]nominal!$DQ$7:$DQ$9999,$AT$4)</f>
        <v>0</v>
      </c>
      <c r="AU322" s="21">
        <f>COUNTIFS([2]nominal!$Q$7:$Q$9999,$H322,[2]nominal!$DL$7:$DL$9999,$AU$4)</f>
        <v>0</v>
      </c>
      <c r="AV322" s="21">
        <f>COUNTIFS([2]nominal!$Q$7:$Q$9999,$H322,[2]nominal!$DL$7:$DL$9999,$AV$4)</f>
        <v>0</v>
      </c>
      <c r="AW322" s="21">
        <f>COUNTIFS([2]nominal!$Q$7:$Q$9999,$H322,[2]nominal!$DL$7:$DL$9999,$AW$4)</f>
        <v>0</v>
      </c>
      <c r="AX322" s="21">
        <f>COUNTIFS([2]nominal!$Q$7:$Q$9999,$H322,[2]nominal!$DL$7:$DL$9999,$AX$4)</f>
        <v>0</v>
      </c>
      <c r="AY322" s="21">
        <f>COUNTIFS([2]nominal!$Q$7:$Q$9999,$H322,[2]nominal!$DL$7:$DL$9999,$AY$4)</f>
        <v>0</v>
      </c>
      <c r="AZ322" s="21">
        <f>COUNTIFS([2]nominal!$Q$7:$Q$9999,$H322,[2]nominal!$DL$7:$DL$9999,$AZ$4)</f>
        <v>0</v>
      </c>
      <c r="BA322" s="21">
        <f>COUNTIFS([2]nominal!$Q$7:$Q$9999,$H322,[2]nominal!$DO$7:$DO$9999,$BA$4)</f>
        <v>0</v>
      </c>
      <c r="BB322" s="21">
        <f>COUNTIFS([2]nominal!$Q$7:$Q$9999,$H322,[2]nominal!$ES$7:$ES$9999,$BB$4)</f>
        <v>0</v>
      </c>
      <c r="BC322" s="11"/>
    </row>
    <row r="323" spans="1:55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f>IFERROR(VLOOKUP(H323,[1]NroPctesXeess!$E$3:$G$9999,3,FALSE),0)</f>
        <v>3</v>
      </c>
      <c r="K323" s="8">
        <f>COUNTIFS([2]nominal!$Q$7:$Q$9999,H323)</f>
        <v>3</v>
      </c>
      <c r="L323" s="8">
        <f>COUNTIFS([3]nominal!$Q$7:$Q$999,H323)</f>
        <v>1</v>
      </c>
      <c r="M323" s="8">
        <f>COUNTIFS([2]nominal!$Q$7:$Q$9999,$H323,[2]nominal!$J$7:$J$9999,"&lt;6")</f>
        <v>0</v>
      </c>
      <c r="N323" s="8">
        <f>COUNTIFS([2]nominal!$Q$7:$Q$9999,$H323,[2]nominal!$J$7:$J$9999,"&gt;5",[2]nominal!$J$7:$J$9999,"&lt;12")</f>
        <v>0</v>
      </c>
      <c r="O323" s="8">
        <f>COUNTIFS([2]nominal!$Q$7:$Q$9999,$H323,[2]nominal!$J$7:$J$9999,"&gt;11",[2]nominal!$J$7:$J$9999,"&lt;18")</f>
        <v>1</v>
      </c>
      <c r="P323" s="8">
        <f>COUNTIFS([2]nominal!$Q$7:$Q$9999,$H323,[2]nominal!$J$7:$J$9999,"&gt;17",[2]nominal!$J$7:$J$9999,"&lt;30")</f>
        <v>0</v>
      </c>
      <c r="Q323" s="8">
        <f>COUNTIFS([2]nominal!$Q$7:$Q$9999,$H323,[2]nominal!$J$7:$J$9999,"&gt;29",[2]nominal!$J$7:$J$9999,"&lt;60")</f>
        <v>2</v>
      </c>
      <c r="R323" s="8">
        <f>COUNTIFS([2]nominal!$Q$7:$Q$9999,$H323,[2]nominal!$J$7:$J$9999,"&gt;59")</f>
        <v>0</v>
      </c>
      <c r="S323" s="8">
        <f>COUNTIFS([2]nominal!$Q$7:$Q$9999,$H323,[2]nominal!$AH$7:$AH$9999,$S$4)</f>
        <v>3</v>
      </c>
      <c r="T323" s="21">
        <f>COUNTIFS([2]nominal!$Q$7:$Q$9999,$H323,[2]nominal!$AH$7:$AH$9999,$T$4)</f>
        <v>0</v>
      </c>
      <c r="U323" s="21">
        <f>COUNTIFS([2]nominal!$Q$7:$Q$9999,$H323,[2]nominal!$AH$7:$AH$9999,$U$4)</f>
        <v>0</v>
      </c>
      <c r="V323" s="21">
        <f>COUNTIFS([2]nominal!$Q$7:$Q$9999,$H323,[2]nominal!$AH$7:$AH$9999,$V$4)</f>
        <v>0</v>
      </c>
      <c r="W323" s="21">
        <f>COUNTIFS([2]nominal!$Q$7:$Q$9999,$H323,[2]nominal!$AH$7:$AH$9999,$W$4)</f>
        <v>0</v>
      </c>
      <c r="X323" s="8">
        <f>COUNTIFS([2]nominal!$Q$7:$Q$9999,$H323,[2]nominal!$AF$7:$AF$9999,$X$4)</f>
        <v>3</v>
      </c>
      <c r="Y323" s="21">
        <f>COUNTIFS([2]nominal!$Q$7:$Q$9999,$H323,[2]nominal!$AF$7:$AF$9999,$Y$4)</f>
        <v>0</v>
      </c>
      <c r="Z323" s="21">
        <f>COUNTIFS([2]nominal!$Q$7:$Q$9999,$H323,[2]nominal!$AK$7:$AK$9999,$Z$4)</f>
        <v>2</v>
      </c>
      <c r="AA323" s="21">
        <f>COUNTIFS([2]nominal!$Q$7:$Q$9999,$H323,[2]nominal!$AK$7:$AK$9999,$AA$4)</f>
        <v>1</v>
      </c>
      <c r="AB323" s="21">
        <f>COUNTIFS([2]nominal!$Q$7:$Q$9999,$H323,[2]nominal!$AK$7:$AK$9999,$AB$4)</f>
        <v>0</v>
      </c>
      <c r="AC323" s="21">
        <f>COUNTIFS([2]nominal!$Q$7:$Q$9999,$H323,[2]nominal!$AW$7:$AW$9999,$AC$4)</f>
        <v>0</v>
      </c>
      <c r="AD323" s="21">
        <f>COUNTIFS([2]nominal!$Q$7:$Q$9999,$H323,[2]nominal!$AZ$7:$AZ$9999,$AD$4)</f>
        <v>0</v>
      </c>
      <c r="AE323" s="8">
        <f>COUNTIFS([2]nominal!$Q$7:$Q$9999,$H323,[2]nominal!$AO$7:$AO$9999,$AE$4)</f>
        <v>0</v>
      </c>
      <c r="AF323" s="8">
        <f>COUNTIFS([2]nominal!$Q$7:$Q$9999,$H323,[2]nominal!$AT$7:$AT$9999,$AF$4)</f>
        <v>0</v>
      </c>
      <c r="AG323" s="21">
        <f>COUNTIFS([2]nominal!$Q$7:$Q$9999,$H323,[2]nominal!$DH$7:$DH$9999,$AG$4)</f>
        <v>0</v>
      </c>
      <c r="AH323" s="21">
        <f>COUNTIFS([2]nominal!$Q$7:$Q$9999,$H323,[2]nominal!$CN$7:$CN$9999,$AH$4)</f>
        <v>0</v>
      </c>
      <c r="AI323" s="21">
        <f>COUNTIFS([2]nominal!$Q$7:$Q$9999,$H323,[2]nominal!$CN$7:$CN$9999,$AI$4)</f>
        <v>0</v>
      </c>
      <c r="AJ323" s="21">
        <f>COUNTIFS([2]nominal!$Q$7:$Q$9999,$H323,[2]nominal!$CN$7:$CN$9999,$AJ$4)</f>
        <v>0</v>
      </c>
      <c r="AK323" s="21">
        <f>COUNTIFS([2]nominal!$Q$7:$Q$9999,$H323,[2]nominal!$CN$7:$CN$9999,$AK$4)</f>
        <v>3</v>
      </c>
      <c r="AL323" s="21">
        <f>COUNTIFS([2]nominal!$Q$7:$Q$9999,$H323,[2]nominal!$CO$7:$CO$9999,$AL$4)</f>
        <v>0</v>
      </c>
      <c r="AM323" s="21">
        <f>COUNTIFS([2]nominal!$Q$7:$Q$9999,$H323,[2]nominal!$CO$7:$CO$9999,$AM$4)</f>
        <v>0</v>
      </c>
      <c r="AN323" s="21">
        <f>COUNTIFS([2]nominal!$Q$7:$Q$9999,$H323,[2]nominal!$CO$7:$CO$9999,$AN$4)</f>
        <v>3</v>
      </c>
      <c r="AO323" s="21">
        <f>COUNTIFS([2]nominal!$Q$7:$Q$9999,$H323,[2]nominal!$DE$7:$DE$9999,$AO$4)</f>
        <v>0</v>
      </c>
      <c r="AP323" s="21">
        <f>COUNTIFS([2]nominal!$Q$7:$Q$9999,$H323,[2]nominal!$DE$7:$DE$9999,$AP$4)</f>
        <v>0</v>
      </c>
      <c r="AQ323" s="21">
        <f>COUNTIFS([2]nominal!$Q$7:$Q$9999,$H323,[2]nominal!$DE$7:$DE$9999,$AQ$4)</f>
        <v>3</v>
      </c>
      <c r="AR323" s="21">
        <f>COUNTIFS([2]nominal!$Q$7:$Q$9999,$H323,[2]nominal!$DQ$7:$DQ$9999,$AR$4)</f>
        <v>0</v>
      </c>
      <c r="AS323" s="21">
        <f>COUNTIFS([2]nominal!$Q$7:$Q$9999,$H323,[2]nominal!$DQ$7:$DQ$9999,$AS$4)</f>
        <v>0</v>
      </c>
      <c r="AT323" s="21">
        <f>COUNTIFS([2]nominal!$Q$7:$Q$9999,$H323,[2]nominal!$DQ$7:$DQ$9999,$AT$4)</f>
        <v>3</v>
      </c>
      <c r="AU323" s="21">
        <f>COUNTIFS([2]nominal!$Q$7:$Q$9999,$H323,[2]nominal!$DL$7:$DL$9999,$AU$4)</f>
        <v>0</v>
      </c>
      <c r="AV323" s="21">
        <f>COUNTIFS([2]nominal!$Q$7:$Q$9999,$H323,[2]nominal!$DL$7:$DL$9999,$AV$4)</f>
        <v>0</v>
      </c>
      <c r="AW323" s="21">
        <f>COUNTIFS([2]nominal!$Q$7:$Q$9999,$H323,[2]nominal!$DL$7:$DL$9999,$AW$4)</f>
        <v>0</v>
      </c>
      <c r="AX323" s="21">
        <f>COUNTIFS([2]nominal!$Q$7:$Q$9999,$H323,[2]nominal!$DL$7:$DL$9999,$AX$4)</f>
        <v>0</v>
      </c>
      <c r="AY323" s="21">
        <f>COUNTIFS([2]nominal!$Q$7:$Q$9999,$H323,[2]nominal!$DL$7:$DL$9999,$AY$4)</f>
        <v>0</v>
      </c>
      <c r="AZ323" s="21">
        <f>COUNTIFS([2]nominal!$Q$7:$Q$9999,$H323,[2]nominal!$DL$7:$DL$9999,$AZ$4)</f>
        <v>3</v>
      </c>
      <c r="BA323" s="21">
        <f>COUNTIFS([2]nominal!$Q$7:$Q$9999,$H323,[2]nominal!$DO$7:$DO$9999,$BA$4)</f>
        <v>0</v>
      </c>
      <c r="BB323" s="21">
        <f>COUNTIFS([2]nominal!$Q$7:$Q$9999,$H323,[2]nominal!$ES$7:$ES$9999,$BB$4)</f>
        <v>0</v>
      </c>
      <c r="BC323" s="11"/>
    </row>
    <row r="324" spans="1:55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f>IFERROR(VLOOKUP(H324,[1]NroPctesXeess!$E$3:$G$9999,3,FALSE),0)</f>
        <v>0</v>
      </c>
      <c r="K324" s="8">
        <f>COUNTIFS([2]nominal!$Q$7:$Q$9999,H324)</f>
        <v>0</v>
      </c>
      <c r="L324" s="8">
        <f>COUNTIFS([3]nominal!$Q$7:$Q$999,H324)</f>
        <v>0</v>
      </c>
      <c r="M324" s="8">
        <f>COUNTIFS([2]nominal!$Q$7:$Q$9999,$H324,[2]nominal!$J$7:$J$9999,"&lt;6")</f>
        <v>0</v>
      </c>
      <c r="N324" s="8">
        <f>COUNTIFS([2]nominal!$Q$7:$Q$9999,$H324,[2]nominal!$J$7:$J$9999,"&gt;5",[2]nominal!$J$7:$J$9999,"&lt;12")</f>
        <v>0</v>
      </c>
      <c r="O324" s="8">
        <f>COUNTIFS([2]nominal!$Q$7:$Q$9999,$H324,[2]nominal!$J$7:$J$9999,"&gt;11",[2]nominal!$J$7:$J$9999,"&lt;18")</f>
        <v>0</v>
      </c>
      <c r="P324" s="8">
        <f>COUNTIFS([2]nominal!$Q$7:$Q$9999,$H324,[2]nominal!$J$7:$J$9999,"&gt;17",[2]nominal!$J$7:$J$9999,"&lt;30")</f>
        <v>0</v>
      </c>
      <c r="Q324" s="8">
        <f>COUNTIFS([2]nominal!$Q$7:$Q$9999,$H324,[2]nominal!$J$7:$J$9999,"&gt;29",[2]nominal!$J$7:$J$9999,"&lt;60")</f>
        <v>0</v>
      </c>
      <c r="R324" s="8">
        <f>COUNTIFS([2]nominal!$Q$7:$Q$9999,$H324,[2]nominal!$J$7:$J$9999,"&gt;59")</f>
        <v>0</v>
      </c>
      <c r="S324" s="8">
        <f>COUNTIFS([2]nominal!$Q$7:$Q$9999,$H324,[2]nominal!$AH$7:$AH$9999,$S$4)</f>
        <v>0</v>
      </c>
      <c r="T324" s="21">
        <f>COUNTIFS([2]nominal!$Q$7:$Q$9999,$H324,[2]nominal!$AH$7:$AH$9999,$T$4)</f>
        <v>0</v>
      </c>
      <c r="U324" s="21">
        <f>COUNTIFS([2]nominal!$Q$7:$Q$9999,$H324,[2]nominal!$AH$7:$AH$9999,$U$4)</f>
        <v>0</v>
      </c>
      <c r="V324" s="21">
        <f>COUNTIFS([2]nominal!$Q$7:$Q$9999,$H324,[2]nominal!$AH$7:$AH$9999,$V$4)</f>
        <v>0</v>
      </c>
      <c r="W324" s="21">
        <f>COUNTIFS([2]nominal!$Q$7:$Q$9999,$H324,[2]nominal!$AH$7:$AH$9999,$W$4)</f>
        <v>0</v>
      </c>
      <c r="X324" s="8">
        <f>COUNTIFS([2]nominal!$Q$7:$Q$9999,$H324,[2]nominal!$AF$7:$AF$9999,$X$4)</f>
        <v>0</v>
      </c>
      <c r="Y324" s="21">
        <f>COUNTIFS([2]nominal!$Q$7:$Q$9999,$H324,[2]nominal!$AF$7:$AF$9999,$Y$4)</f>
        <v>0</v>
      </c>
      <c r="Z324" s="21">
        <f>COUNTIFS([2]nominal!$Q$7:$Q$9999,$H324,[2]nominal!$AK$7:$AK$9999,$Z$4)</f>
        <v>0</v>
      </c>
      <c r="AA324" s="21">
        <f>COUNTIFS([2]nominal!$Q$7:$Q$9999,$H324,[2]nominal!$AK$7:$AK$9999,$AA$4)</f>
        <v>0</v>
      </c>
      <c r="AB324" s="21">
        <f>COUNTIFS([2]nominal!$Q$7:$Q$9999,$H324,[2]nominal!$AK$7:$AK$9999,$AB$4)</f>
        <v>0</v>
      </c>
      <c r="AC324" s="21">
        <f>COUNTIFS([2]nominal!$Q$7:$Q$9999,$H324,[2]nominal!$AW$7:$AW$9999,$AC$4)</f>
        <v>0</v>
      </c>
      <c r="AD324" s="21">
        <f>COUNTIFS([2]nominal!$Q$7:$Q$9999,$H324,[2]nominal!$AZ$7:$AZ$9999,$AD$4)</f>
        <v>0</v>
      </c>
      <c r="AE324" s="8">
        <f>COUNTIFS([2]nominal!$Q$7:$Q$9999,$H324,[2]nominal!$AO$7:$AO$9999,$AE$4)</f>
        <v>0</v>
      </c>
      <c r="AF324" s="8">
        <f>COUNTIFS([2]nominal!$Q$7:$Q$9999,$H324,[2]nominal!$AT$7:$AT$9999,$AF$4)</f>
        <v>0</v>
      </c>
      <c r="AG324" s="21">
        <f>COUNTIFS([2]nominal!$Q$7:$Q$9999,$H324,[2]nominal!$DH$7:$DH$9999,$AG$4)</f>
        <v>0</v>
      </c>
      <c r="AH324" s="21">
        <f>COUNTIFS([2]nominal!$Q$7:$Q$9999,$H324,[2]nominal!$CN$7:$CN$9999,$AH$4)</f>
        <v>0</v>
      </c>
      <c r="AI324" s="21">
        <f>COUNTIFS([2]nominal!$Q$7:$Q$9999,$H324,[2]nominal!$CN$7:$CN$9999,$AI$4)</f>
        <v>0</v>
      </c>
      <c r="AJ324" s="21">
        <f>COUNTIFS([2]nominal!$Q$7:$Q$9999,$H324,[2]nominal!$CN$7:$CN$9999,$AJ$4)</f>
        <v>0</v>
      </c>
      <c r="AK324" s="21">
        <f>COUNTIFS([2]nominal!$Q$7:$Q$9999,$H324,[2]nominal!$CN$7:$CN$9999,$AK$4)</f>
        <v>0</v>
      </c>
      <c r="AL324" s="21">
        <f>COUNTIFS([2]nominal!$Q$7:$Q$9999,$H324,[2]nominal!$CO$7:$CO$9999,$AL$4)</f>
        <v>0</v>
      </c>
      <c r="AM324" s="21">
        <f>COUNTIFS([2]nominal!$Q$7:$Q$9999,$H324,[2]nominal!$CO$7:$CO$9999,$AM$4)</f>
        <v>0</v>
      </c>
      <c r="AN324" s="21">
        <f>COUNTIFS([2]nominal!$Q$7:$Q$9999,$H324,[2]nominal!$CO$7:$CO$9999,$AN$4)</f>
        <v>0</v>
      </c>
      <c r="AO324" s="21">
        <f>COUNTIFS([2]nominal!$Q$7:$Q$9999,$H324,[2]nominal!$DE$7:$DE$9999,$AO$4)</f>
        <v>0</v>
      </c>
      <c r="AP324" s="21">
        <f>COUNTIFS([2]nominal!$Q$7:$Q$9999,$H324,[2]nominal!$DE$7:$DE$9999,$AP$4)</f>
        <v>0</v>
      </c>
      <c r="AQ324" s="21">
        <f>COUNTIFS([2]nominal!$Q$7:$Q$9999,$H324,[2]nominal!$DE$7:$DE$9999,$AQ$4)</f>
        <v>0</v>
      </c>
      <c r="AR324" s="21">
        <f>COUNTIFS([2]nominal!$Q$7:$Q$9999,$H324,[2]nominal!$DQ$7:$DQ$9999,$AR$4)</f>
        <v>0</v>
      </c>
      <c r="AS324" s="21">
        <f>COUNTIFS([2]nominal!$Q$7:$Q$9999,$H324,[2]nominal!$DQ$7:$DQ$9999,$AS$4)</f>
        <v>0</v>
      </c>
      <c r="AT324" s="21">
        <f>COUNTIFS([2]nominal!$Q$7:$Q$9999,$H324,[2]nominal!$DQ$7:$DQ$9999,$AT$4)</f>
        <v>0</v>
      </c>
      <c r="AU324" s="21">
        <f>COUNTIFS([2]nominal!$Q$7:$Q$9999,$H324,[2]nominal!$DL$7:$DL$9999,$AU$4)</f>
        <v>0</v>
      </c>
      <c r="AV324" s="21">
        <f>COUNTIFS([2]nominal!$Q$7:$Q$9999,$H324,[2]nominal!$DL$7:$DL$9999,$AV$4)</f>
        <v>0</v>
      </c>
      <c r="AW324" s="21">
        <f>COUNTIFS([2]nominal!$Q$7:$Q$9999,$H324,[2]nominal!$DL$7:$DL$9999,$AW$4)</f>
        <v>0</v>
      </c>
      <c r="AX324" s="21">
        <f>COUNTIFS([2]nominal!$Q$7:$Q$9999,$H324,[2]nominal!$DL$7:$DL$9999,$AX$4)</f>
        <v>0</v>
      </c>
      <c r="AY324" s="21">
        <f>COUNTIFS([2]nominal!$Q$7:$Q$9999,$H324,[2]nominal!$DL$7:$DL$9999,$AY$4)</f>
        <v>0</v>
      </c>
      <c r="AZ324" s="21">
        <f>COUNTIFS([2]nominal!$Q$7:$Q$9999,$H324,[2]nominal!$DL$7:$DL$9999,$AZ$4)</f>
        <v>0</v>
      </c>
      <c r="BA324" s="21">
        <f>COUNTIFS([2]nominal!$Q$7:$Q$9999,$H324,[2]nominal!$DO$7:$DO$9999,$BA$4)</f>
        <v>0</v>
      </c>
      <c r="BB324" s="21">
        <f>COUNTIFS([2]nominal!$Q$7:$Q$9999,$H324,[2]nominal!$ES$7:$ES$9999,$BB$4)</f>
        <v>0</v>
      </c>
      <c r="BC324" s="11"/>
    </row>
    <row r="325" spans="1:55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f>IFERROR(VLOOKUP(H325,[1]NroPctesXeess!$E$3:$G$9999,3,FALSE),0)</f>
        <v>0</v>
      </c>
      <c r="K325" s="8">
        <f>COUNTIFS([2]nominal!$Q$7:$Q$9999,H325)</f>
        <v>0</v>
      </c>
      <c r="L325" s="8">
        <f>COUNTIFS([3]nominal!$Q$7:$Q$999,H325)</f>
        <v>0</v>
      </c>
      <c r="M325" s="8">
        <f>COUNTIFS([2]nominal!$Q$7:$Q$9999,$H325,[2]nominal!$J$7:$J$9999,"&lt;6")</f>
        <v>0</v>
      </c>
      <c r="N325" s="8">
        <f>COUNTIFS([2]nominal!$Q$7:$Q$9999,$H325,[2]nominal!$J$7:$J$9999,"&gt;5",[2]nominal!$J$7:$J$9999,"&lt;12")</f>
        <v>0</v>
      </c>
      <c r="O325" s="8">
        <f>COUNTIFS([2]nominal!$Q$7:$Q$9999,$H325,[2]nominal!$J$7:$J$9999,"&gt;11",[2]nominal!$J$7:$J$9999,"&lt;18")</f>
        <v>0</v>
      </c>
      <c r="P325" s="8">
        <f>COUNTIFS([2]nominal!$Q$7:$Q$9999,$H325,[2]nominal!$J$7:$J$9999,"&gt;17",[2]nominal!$J$7:$J$9999,"&lt;30")</f>
        <v>0</v>
      </c>
      <c r="Q325" s="8">
        <f>COUNTIFS([2]nominal!$Q$7:$Q$9999,$H325,[2]nominal!$J$7:$J$9999,"&gt;29",[2]nominal!$J$7:$J$9999,"&lt;60")</f>
        <v>0</v>
      </c>
      <c r="R325" s="8">
        <f>COUNTIFS([2]nominal!$Q$7:$Q$9999,$H325,[2]nominal!$J$7:$J$9999,"&gt;59")</f>
        <v>0</v>
      </c>
      <c r="S325" s="8">
        <f>COUNTIFS([2]nominal!$Q$7:$Q$9999,$H325,[2]nominal!$AH$7:$AH$9999,$S$4)</f>
        <v>0</v>
      </c>
      <c r="T325" s="21">
        <f>COUNTIFS([2]nominal!$Q$7:$Q$9999,$H325,[2]nominal!$AH$7:$AH$9999,$T$4)</f>
        <v>0</v>
      </c>
      <c r="U325" s="21">
        <f>COUNTIFS([2]nominal!$Q$7:$Q$9999,$H325,[2]nominal!$AH$7:$AH$9999,$U$4)</f>
        <v>0</v>
      </c>
      <c r="V325" s="21">
        <f>COUNTIFS([2]nominal!$Q$7:$Q$9999,$H325,[2]nominal!$AH$7:$AH$9999,$V$4)</f>
        <v>0</v>
      </c>
      <c r="W325" s="21">
        <f>COUNTIFS([2]nominal!$Q$7:$Q$9999,$H325,[2]nominal!$AH$7:$AH$9999,$W$4)</f>
        <v>0</v>
      </c>
      <c r="X325" s="8">
        <f>COUNTIFS([2]nominal!$Q$7:$Q$9999,$H325,[2]nominal!$AF$7:$AF$9999,$X$4)</f>
        <v>0</v>
      </c>
      <c r="Y325" s="21">
        <f>COUNTIFS([2]nominal!$Q$7:$Q$9999,$H325,[2]nominal!$AF$7:$AF$9999,$Y$4)</f>
        <v>0</v>
      </c>
      <c r="Z325" s="21">
        <f>COUNTIFS([2]nominal!$Q$7:$Q$9999,$H325,[2]nominal!$AK$7:$AK$9999,$Z$4)</f>
        <v>0</v>
      </c>
      <c r="AA325" s="21">
        <f>COUNTIFS([2]nominal!$Q$7:$Q$9999,$H325,[2]nominal!$AK$7:$AK$9999,$AA$4)</f>
        <v>0</v>
      </c>
      <c r="AB325" s="21">
        <f>COUNTIFS([2]nominal!$Q$7:$Q$9999,$H325,[2]nominal!$AK$7:$AK$9999,$AB$4)</f>
        <v>0</v>
      </c>
      <c r="AC325" s="21">
        <f>COUNTIFS([2]nominal!$Q$7:$Q$9999,$H325,[2]nominal!$AW$7:$AW$9999,$AC$4)</f>
        <v>0</v>
      </c>
      <c r="AD325" s="21">
        <f>COUNTIFS([2]nominal!$Q$7:$Q$9999,$H325,[2]nominal!$AZ$7:$AZ$9999,$AD$4)</f>
        <v>0</v>
      </c>
      <c r="AE325" s="8">
        <f>COUNTIFS([2]nominal!$Q$7:$Q$9999,$H325,[2]nominal!$AO$7:$AO$9999,$AE$4)</f>
        <v>0</v>
      </c>
      <c r="AF325" s="8">
        <f>COUNTIFS([2]nominal!$Q$7:$Q$9999,$H325,[2]nominal!$AT$7:$AT$9999,$AF$4)</f>
        <v>0</v>
      </c>
      <c r="AG325" s="21">
        <f>COUNTIFS([2]nominal!$Q$7:$Q$9999,$H325,[2]nominal!$DH$7:$DH$9999,$AG$4)</f>
        <v>0</v>
      </c>
      <c r="AH325" s="21">
        <f>COUNTIFS([2]nominal!$Q$7:$Q$9999,$H325,[2]nominal!$CN$7:$CN$9999,$AH$4)</f>
        <v>0</v>
      </c>
      <c r="AI325" s="21">
        <f>COUNTIFS([2]nominal!$Q$7:$Q$9999,$H325,[2]nominal!$CN$7:$CN$9999,$AI$4)</f>
        <v>0</v>
      </c>
      <c r="AJ325" s="21">
        <f>COUNTIFS([2]nominal!$Q$7:$Q$9999,$H325,[2]nominal!$CN$7:$CN$9999,$AJ$4)</f>
        <v>0</v>
      </c>
      <c r="AK325" s="21">
        <f>COUNTIFS([2]nominal!$Q$7:$Q$9999,$H325,[2]nominal!$CN$7:$CN$9999,$AK$4)</f>
        <v>0</v>
      </c>
      <c r="AL325" s="21">
        <f>COUNTIFS([2]nominal!$Q$7:$Q$9999,$H325,[2]nominal!$CO$7:$CO$9999,$AL$4)</f>
        <v>0</v>
      </c>
      <c r="AM325" s="21">
        <f>COUNTIFS([2]nominal!$Q$7:$Q$9999,$H325,[2]nominal!$CO$7:$CO$9999,$AM$4)</f>
        <v>0</v>
      </c>
      <c r="AN325" s="21">
        <f>COUNTIFS([2]nominal!$Q$7:$Q$9999,$H325,[2]nominal!$CO$7:$CO$9999,$AN$4)</f>
        <v>0</v>
      </c>
      <c r="AO325" s="21">
        <f>COUNTIFS([2]nominal!$Q$7:$Q$9999,$H325,[2]nominal!$DE$7:$DE$9999,$AO$4)</f>
        <v>0</v>
      </c>
      <c r="AP325" s="21">
        <f>COUNTIFS([2]nominal!$Q$7:$Q$9999,$H325,[2]nominal!$DE$7:$DE$9999,$AP$4)</f>
        <v>0</v>
      </c>
      <c r="AQ325" s="21">
        <f>COUNTIFS([2]nominal!$Q$7:$Q$9999,$H325,[2]nominal!$DE$7:$DE$9999,$AQ$4)</f>
        <v>0</v>
      </c>
      <c r="AR325" s="21">
        <f>COUNTIFS([2]nominal!$Q$7:$Q$9999,$H325,[2]nominal!$DQ$7:$DQ$9999,$AR$4)</f>
        <v>0</v>
      </c>
      <c r="AS325" s="21">
        <f>COUNTIFS([2]nominal!$Q$7:$Q$9999,$H325,[2]nominal!$DQ$7:$DQ$9999,$AS$4)</f>
        <v>0</v>
      </c>
      <c r="AT325" s="21">
        <f>COUNTIFS([2]nominal!$Q$7:$Q$9999,$H325,[2]nominal!$DQ$7:$DQ$9999,$AT$4)</f>
        <v>0</v>
      </c>
      <c r="AU325" s="21">
        <f>COUNTIFS([2]nominal!$Q$7:$Q$9999,$H325,[2]nominal!$DL$7:$DL$9999,$AU$4)</f>
        <v>0</v>
      </c>
      <c r="AV325" s="21">
        <f>COUNTIFS([2]nominal!$Q$7:$Q$9999,$H325,[2]nominal!$DL$7:$DL$9999,$AV$4)</f>
        <v>0</v>
      </c>
      <c r="AW325" s="21">
        <f>COUNTIFS([2]nominal!$Q$7:$Q$9999,$H325,[2]nominal!$DL$7:$DL$9999,$AW$4)</f>
        <v>0</v>
      </c>
      <c r="AX325" s="21">
        <f>COUNTIFS([2]nominal!$Q$7:$Q$9999,$H325,[2]nominal!$DL$7:$DL$9999,$AX$4)</f>
        <v>0</v>
      </c>
      <c r="AY325" s="21">
        <f>COUNTIFS([2]nominal!$Q$7:$Q$9999,$H325,[2]nominal!$DL$7:$DL$9999,$AY$4)</f>
        <v>0</v>
      </c>
      <c r="AZ325" s="21">
        <f>COUNTIFS([2]nominal!$Q$7:$Q$9999,$H325,[2]nominal!$DL$7:$DL$9999,$AZ$4)</f>
        <v>0</v>
      </c>
      <c r="BA325" s="21">
        <f>COUNTIFS([2]nominal!$Q$7:$Q$9999,$H325,[2]nominal!$DO$7:$DO$9999,$BA$4)</f>
        <v>0</v>
      </c>
      <c r="BB325" s="21">
        <f>COUNTIFS([2]nominal!$Q$7:$Q$9999,$H325,[2]nominal!$ES$7:$ES$9999,$BB$4)</f>
        <v>0</v>
      </c>
      <c r="BC325" s="11"/>
    </row>
    <row r="326" spans="1:55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f>IFERROR(VLOOKUP(H326,[1]NroPctesXeess!$E$3:$G$9999,3,FALSE),0)</f>
        <v>0</v>
      </c>
      <c r="K326" s="8">
        <f>COUNTIFS([2]nominal!$Q$7:$Q$9999,H326)</f>
        <v>0</v>
      </c>
      <c r="L326" s="8">
        <f>COUNTIFS([3]nominal!$Q$7:$Q$999,H326)</f>
        <v>0</v>
      </c>
      <c r="M326" s="8">
        <f>COUNTIFS([2]nominal!$Q$7:$Q$9999,$H326,[2]nominal!$J$7:$J$9999,"&lt;6")</f>
        <v>0</v>
      </c>
      <c r="N326" s="8">
        <f>COUNTIFS([2]nominal!$Q$7:$Q$9999,$H326,[2]nominal!$J$7:$J$9999,"&gt;5",[2]nominal!$J$7:$J$9999,"&lt;12")</f>
        <v>0</v>
      </c>
      <c r="O326" s="8">
        <f>COUNTIFS([2]nominal!$Q$7:$Q$9999,$H326,[2]nominal!$J$7:$J$9999,"&gt;11",[2]nominal!$J$7:$J$9999,"&lt;18")</f>
        <v>0</v>
      </c>
      <c r="P326" s="8">
        <f>COUNTIFS([2]nominal!$Q$7:$Q$9999,$H326,[2]nominal!$J$7:$J$9999,"&gt;17",[2]nominal!$J$7:$J$9999,"&lt;30")</f>
        <v>0</v>
      </c>
      <c r="Q326" s="8">
        <f>COUNTIFS([2]nominal!$Q$7:$Q$9999,$H326,[2]nominal!$J$7:$J$9999,"&gt;29",[2]nominal!$J$7:$J$9999,"&lt;60")</f>
        <v>0</v>
      </c>
      <c r="R326" s="8">
        <f>COUNTIFS([2]nominal!$Q$7:$Q$9999,$H326,[2]nominal!$J$7:$J$9999,"&gt;59")</f>
        <v>0</v>
      </c>
      <c r="S326" s="8">
        <f>COUNTIFS([2]nominal!$Q$7:$Q$9999,$H326,[2]nominal!$AH$7:$AH$9999,$S$4)</f>
        <v>0</v>
      </c>
      <c r="T326" s="21">
        <f>COUNTIFS([2]nominal!$Q$7:$Q$9999,$H326,[2]nominal!$AH$7:$AH$9999,$T$4)</f>
        <v>0</v>
      </c>
      <c r="U326" s="21">
        <f>COUNTIFS([2]nominal!$Q$7:$Q$9999,$H326,[2]nominal!$AH$7:$AH$9999,$U$4)</f>
        <v>0</v>
      </c>
      <c r="V326" s="21">
        <f>COUNTIFS([2]nominal!$Q$7:$Q$9999,$H326,[2]nominal!$AH$7:$AH$9999,$V$4)</f>
        <v>0</v>
      </c>
      <c r="W326" s="21">
        <f>COUNTIFS([2]nominal!$Q$7:$Q$9999,$H326,[2]nominal!$AH$7:$AH$9999,$W$4)</f>
        <v>0</v>
      </c>
      <c r="X326" s="8">
        <f>COUNTIFS([2]nominal!$Q$7:$Q$9999,$H326,[2]nominal!$AF$7:$AF$9999,$X$4)</f>
        <v>0</v>
      </c>
      <c r="Y326" s="21">
        <f>COUNTIFS([2]nominal!$Q$7:$Q$9999,$H326,[2]nominal!$AF$7:$AF$9999,$Y$4)</f>
        <v>0</v>
      </c>
      <c r="Z326" s="21">
        <f>COUNTIFS([2]nominal!$Q$7:$Q$9999,$H326,[2]nominal!$AK$7:$AK$9999,$Z$4)</f>
        <v>0</v>
      </c>
      <c r="AA326" s="21">
        <f>COUNTIFS([2]nominal!$Q$7:$Q$9999,$H326,[2]nominal!$AK$7:$AK$9999,$AA$4)</f>
        <v>0</v>
      </c>
      <c r="AB326" s="21">
        <f>COUNTIFS([2]nominal!$Q$7:$Q$9999,$H326,[2]nominal!$AK$7:$AK$9999,$AB$4)</f>
        <v>0</v>
      </c>
      <c r="AC326" s="21">
        <f>COUNTIFS([2]nominal!$Q$7:$Q$9999,$H326,[2]nominal!$AW$7:$AW$9999,$AC$4)</f>
        <v>0</v>
      </c>
      <c r="AD326" s="21">
        <f>COUNTIFS([2]nominal!$Q$7:$Q$9999,$H326,[2]nominal!$AZ$7:$AZ$9999,$AD$4)</f>
        <v>0</v>
      </c>
      <c r="AE326" s="8">
        <f>COUNTIFS([2]nominal!$Q$7:$Q$9999,$H326,[2]nominal!$AO$7:$AO$9999,$AE$4)</f>
        <v>0</v>
      </c>
      <c r="AF326" s="8">
        <f>COUNTIFS([2]nominal!$Q$7:$Q$9999,$H326,[2]nominal!$AT$7:$AT$9999,$AF$4)</f>
        <v>0</v>
      </c>
      <c r="AG326" s="21">
        <f>COUNTIFS([2]nominal!$Q$7:$Q$9999,$H326,[2]nominal!$DH$7:$DH$9999,$AG$4)</f>
        <v>0</v>
      </c>
      <c r="AH326" s="21">
        <f>COUNTIFS([2]nominal!$Q$7:$Q$9999,$H326,[2]nominal!$CN$7:$CN$9999,$AH$4)</f>
        <v>0</v>
      </c>
      <c r="AI326" s="21">
        <f>COUNTIFS([2]nominal!$Q$7:$Q$9999,$H326,[2]nominal!$CN$7:$CN$9999,$AI$4)</f>
        <v>0</v>
      </c>
      <c r="AJ326" s="21">
        <f>COUNTIFS([2]nominal!$Q$7:$Q$9999,$H326,[2]nominal!$CN$7:$CN$9999,$AJ$4)</f>
        <v>0</v>
      </c>
      <c r="AK326" s="21">
        <f>COUNTIFS([2]nominal!$Q$7:$Q$9999,$H326,[2]nominal!$CN$7:$CN$9999,$AK$4)</f>
        <v>0</v>
      </c>
      <c r="AL326" s="21">
        <f>COUNTIFS([2]nominal!$Q$7:$Q$9999,$H326,[2]nominal!$CO$7:$CO$9999,$AL$4)</f>
        <v>0</v>
      </c>
      <c r="AM326" s="21">
        <f>COUNTIFS([2]nominal!$Q$7:$Q$9999,$H326,[2]nominal!$CO$7:$CO$9999,$AM$4)</f>
        <v>0</v>
      </c>
      <c r="AN326" s="21">
        <f>COUNTIFS([2]nominal!$Q$7:$Q$9999,$H326,[2]nominal!$CO$7:$CO$9999,$AN$4)</f>
        <v>0</v>
      </c>
      <c r="AO326" s="21">
        <f>COUNTIFS([2]nominal!$Q$7:$Q$9999,$H326,[2]nominal!$DE$7:$DE$9999,$AO$4)</f>
        <v>0</v>
      </c>
      <c r="AP326" s="21">
        <f>COUNTIFS([2]nominal!$Q$7:$Q$9999,$H326,[2]nominal!$DE$7:$DE$9999,$AP$4)</f>
        <v>0</v>
      </c>
      <c r="AQ326" s="21">
        <f>COUNTIFS([2]nominal!$Q$7:$Q$9999,$H326,[2]nominal!$DE$7:$DE$9999,$AQ$4)</f>
        <v>0</v>
      </c>
      <c r="AR326" s="21">
        <f>COUNTIFS([2]nominal!$Q$7:$Q$9999,$H326,[2]nominal!$DQ$7:$DQ$9999,$AR$4)</f>
        <v>0</v>
      </c>
      <c r="AS326" s="21">
        <f>COUNTIFS([2]nominal!$Q$7:$Q$9999,$H326,[2]nominal!$DQ$7:$DQ$9999,$AS$4)</f>
        <v>0</v>
      </c>
      <c r="AT326" s="21">
        <f>COUNTIFS([2]nominal!$Q$7:$Q$9999,$H326,[2]nominal!$DQ$7:$DQ$9999,$AT$4)</f>
        <v>0</v>
      </c>
      <c r="AU326" s="21">
        <f>COUNTIFS([2]nominal!$Q$7:$Q$9999,$H326,[2]nominal!$DL$7:$DL$9999,$AU$4)</f>
        <v>0</v>
      </c>
      <c r="AV326" s="21">
        <f>COUNTIFS([2]nominal!$Q$7:$Q$9999,$H326,[2]nominal!$DL$7:$DL$9999,$AV$4)</f>
        <v>0</v>
      </c>
      <c r="AW326" s="21">
        <f>COUNTIFS([2]nominal!$Q$7:$Q$9999,$H326,[2]nominal!$DL$7:$DL$9999,$AW$4)</f>
        <v>0</v>
      </c>
      <c r="AX326" s="21">
        <f>COUNTIFS([2]nominal!$Q$7:$Q$9999,$H326,[2]nominal!$DL$7:$DL$9999,$AX$4)</f>
        <v>0</v>
      </c>
      <c r="AY326" s="21">
        <f>COUNTIFS([2]nominal!$Q$7:$Q$9999,$H326,[2]nominal!$DL$7:$DL$9999,$AY$4)</f>
        <v>0</v>
      </c>
      <c r="AZ326" s="21">
        <f>COUNTIFS([2]nominal!$Q$7:$Q$9999,$H326,[2]nominal!$DL$7:$DL$9999,$AZ$4)</f>
        <v>0</v>
      </c>
      <c r="BA326" s="21">
        <f>COUNTIFS([2]nominal!$Q$7:$Q$9999,$H326,[2]nominal!$DO$7:$DO$9999,$BA$4)</f>
        <v>0</v>
      </c>
      <c r="BB326" s="21">
        <f>COUNTIFS([2]nominal!$Q$7:$Q$9999,$H326,[2]nominal!$ES$7:$ES$9999,$BB$4)</f>
        <v>0</v>
      </c>
      <c r="BC326" s="11"/>
    </row>
    <row r="327" spans="1:55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f>IFERROR(VLOOKUP(H327,[1]NroPctesXeess!$E$3:$G$9999,3,FALSE),0)</f>
        <v>0</v>
      </c>
      <c r="K327" s="8">
        <f>COUNTIFS([2]nominal!$Q$7:$Q$9999,H327)</f>
        <v>0</v>
      </c>
      <c r="L327" s="8">
        <f>COUNTIFS([3]nominal!$Q$7:$Q$999,H327)</f>
        <v>0</v>
      </c>
      <c r="M327" s="8">
        <f>COUNTIFS([2]nominal!$Q$7:$Q$9999,$H327,[2]nominal!$J$7:$J$9999,"&lt;6")</f>
        <v>0</v>
      </c>
      <c r="N327" s="8">
        <f>COUNTIFS([2]nominal!$Q$7:$Q$9999,$H327,[2]nominal!$J$7:$J$9999,"&gt;5",[2]nominal!$J$7:$J$9999,"&lt;12")</f>
        <v>0</v>
      </c>
      <c r="O327" s="8">
        <f>COUNTIFS([2]nominal!$Q$7:$Q$9999,$H327,[2]nominal!$J$7:$J$9999,"&gt;11",[2]nominal!$J$7:$J$9999,"&lt;18")</f>
        <v>0</v>
      </c>
      <c r="P327" s="8">
        <f>COUNTIFS([2]nominal!$Q$7:$Q$9999,$H327,[2]nominal!$J$7:$J$9999,"&gt;17",[2]nominal!$J$7:$J$9999,"&lt;30")</f>
        <v>0</v>
      </c>
      <c r="Q327" s="8">
        <f>COUNTIFS([2]nominal!$Q$7:$Q$9999,$H327,[2]nominal!$J$7:$J$9999,"&gt;29",[2]nominal!$J$7:$J$9999,"&lt;60")</f>
        <v>0</v>
      </c>
      <c r="R327" s="8">
        <f>COUNTIFS([2]nominal!$Q$7:$Q$9999,$H327,[2]nominal!$J$7:$J$9999,"&gt;59")</f>
        <v>0</v>
      </c>
      <c r="S327" s="8">
        <f>COUNTIFS([2]nominal!$Q$7:$Q$9999,$H327,[2]nominal!$AH$7:$AH$9999,$S$4)</f>
        <v>0</v>
      </c>
      <c r="T327" s="21">
        <f>COUNTIFS([2]nominal!$Q$7:$Q$9999,$H327,[2]nominal!$AH$7:$AH$9999,$T$4)</f>
        <v>0</v>
      </c>
      <c r="U327" s="21">
        <f>COUNTIFS([2]nominal!$Q$7:$Q$9999,$H327,[2]nominal!$AH$7:$AH$9999,$U$4)</f>
        <v>0</v>
      </c>
      <c r="V327" s="21">
        <f>COUNTIFS([2]nominal!$Q$7:$Q$9999,$H327,[2]nominal!$AH$7:$AH$9999,$V$4)</f>
        <v>0</v>
      </c>
      <c r="W327" s="21">
        <f>COUNTIFS([2]nominal!$Q$7:$Q$9999,$H327,[2]nominal!$AH$7:$AH$9999,$W$4)</f>
        <v>0</v>
      </c>
      <c r="X327" s="8">
        <f>COUNTIFS([2]nominal!$Q$7:$Q$9999,$H327,[2]nominal!$AF$7:$AF$9999,$X$4)</f>
        <v>0</v>
      </c>
      <c r="Y327" s="21">
        <f>COUNTIFS([2]nominal!$Q$7:$Q$9999,$H327,[2]nominal!$AF$7:$AF$9999,$Y$4)</f>
        <v>0</v>
      </c>
      <c r="Z327" s="21">
        <f>COUNTIFS([2]nominal!$Q$7:$Q$9999,$H327,[2]nominal!$AK$7:$AK$9999,$Z$4)</f>
        <v>0</v>
      </c>
      <c r="AA327" s="21">
        <f>COUNTIFS([2]nominal!$Q$7:$Q$9999,$H327,[2]nominal!$AK$7:$AK$9999,$AA$4)</f>
        <v>0</v>
      </c>
      <c r="AB327" s="21">
        <f>COUNTIFS([2]nominal!$Q$7:$Q$9999,$H327,[2]nominal!$AK$7:$AK$9999,$AB$4)</f>
        <v>0</v>
      </c>
      <c r="AC327" s="21">
        <f>COUNTIFS([2]nominal!$Q$7:$Q$9999,$H327,[2]nominal!$AW$7:$AW$9999,$AC$4)</f>
        <v>0</v>
      </c>
      <c r="AD327" s="21">
        <f>COUNTIFS([2]nominal!$Q$7:$Q$9999,$H327,[2]nominal!$AZ$7:$AZ$9999,$AD$4)</f>
        <v>0</v>
      </c>
      <c r="AE327" s="8">
        <f>COUNTIFS([2]nominal!$Q$7:$Q$9999,$H327,[2]nominal!$AO$7:$AO$9999,$AE$4)</f>
        <v>0</v>
      </c>
      <c r="AF327" s="8">
        <f>COUNTIFS([2]nominal!$Q$7:$Q$9999,$H327,[2]nominal!$AT$7:$AT$9999,$AF$4)</f>
        <v>0</v>
      </c>
      <c r="AG327" s="21">
        <f>COUNTIFS([2]nominal!$Q$7:$Q$9999,$H327,[2]nominal!$DH$7:$DH$9999,$AG$4)</f>
        <v>0</v>
      </c>
      <c r="AH327" s="21">
        <f>COUNTIFS([2]nominal!$Q$7:$Q$9999,$H327,[2]nominal!$CN$7:$CN$9999,$AH$4)</f>
        <v>0</v>
      </c>
      <c r="AI327" s="21">
        <f>COUNTIFS([2]nominal!$Q$7:$Q$9999,$H327,[2]nominal!$CN$7:$CN$9999,$AI$4)</f>
        <v>0</v>
      </c>
      <c r="AJ327" s="21">
        <f>COUNTIFS([2]nominal!$Q$7:$Q$9999,$H327,[2]nominal!$CN$7:$CN$9999,$AJ$4)</f>
        <v>0</v>
      </c>
      <c r="AK327" s="21">
        <f>COUNTIFS([2]nominal!$Q$7:$Q$9999,$H327,[2]nominal!$CN$7:$CN$9999,$AK$4)</f>
        <v>0</v>
      </c>
      <c r="AL327" s="21">
        <f>COUNTIFS([2]nominal!$Q$7:$Q$9999,$H327,[2]nominal!$CO$7:$CO$9999,$AL$4)</f>
        <v>0</v>
      </c>
      <c r="AM327" s="21">
        <f>COUNTIFS([2]nominal!$Q$7:$Q$9999,$H327,[2]nominal!$CO$7:$CO$9999,$AM$4)</f>
        <v>0</v>
      </c>
      <c r="AN327" s="21">
        <f>COUNTIFS([2]nominal!$Q$7:$Q$9999,$H327,[2]nominal!$CO$7:$CO$9999,$AN$4)</f>
        <v>0</v>
      </c>
      <c r="AO327" s="21">
        <f>COUNTIFS([2]nominal!$Q$7:$Q$9999,$H327,[2]nominal!$DE$7:$DE$9999,$AO$4)</f>
        <v>0</v>
      </c>
      <c r="AP327" s="21">
        <f>COUNTIFS([2]nominal!$Q$7:$Q$9999,$H327,[2]nominal!$DE$7:$DE$9999,$AP$4)</f>
        <v>0</v>
      </c>
      <c r="AQ327" s="21">
        <f>COUNTIFS([2]nominal!$Q$7:$Q$9999,$H327,[2]nominal!$DE$7:$DE$9999,$AQ$4)</f>
        <v>0</v>
      </c>
      <c r="AR327" s="21">
        <f>COUNTIFS([2]nominal!$Q$7:$Q$9999,$H327,[2]nominal!$DQ$7:$DQ$9999,$AR$4)</f>
        <v>0</v>
      </c>
      <c r="AS327" s="21">
        <f>COUNTIFS([2]nominal!$Q$7:$Q$9999,$H327,[2]nominal!$DQ$7:$DQ$9999,$AS$4)</f>
        <v>0</v>
      </c>
      <c r="AT327" s="21">
        <f>COUNTIFS([2]nominal!$Q$7:$Q$9999,$H327,[2]nominal!$DQ$7:$DQ$9999,$AT$4)</f>
        <v>0</v>
      </c>
      <c r="AU327" s="21">
        <f>COUNTIFS([2]nominal!$Q$7:$Q$9999,$H327,[2]nominal!$DL$7:$DL$9999,$AU$4)</f>
        <v>0</v>
      </c>
      <c r="AV327" s="21">
        <f>COUNTIFS([2]nominal!$Q$7:$Q$9999,$H327,[2]nominal!$DL$7:$DL$9999,$AV$4)</f>
        <v>0</v>
      </c>
      <c r="AW327" s="21">
        <f>COUNTIFS([2]nominal!$Q$7:$Q$9999,$H327,[2]nominal!$DL$7:$DL$9999,$AW$4)</f>
        <v>0</v>
      </c>
      <c r="AX327" s="21">
        <f>COUNTIFS([2]nominal!$Q$7:$Q$9999,$H327,[2]nominal!$DL$7:$DL$9999,$AX$4)</f>
        <v>0</v>
      </c>
      <c r="AY327" s="21">
        <f>COUNTIFS([2]nominal!$Q$7:$Q$9999,$H327,[2]nominal!$DL$7:$DL$9999,$AY$4)</f>
        <v>0</v>
      </c>
      <c r="AZ327" s="21">
        <f>COUNTIFS([2]nominal!$Q$7:$Q$9999,$H327,[2]nominal!$DL$7:$DL$9999,$AZ$4)</f>
        <v>0</v>
      </c>
      <c r="BA327" s="21">
        <f>COUNTIFS([2]nominal!$Q$7:$Q$9999,$H327,[2]nominal!$DO$7:$DO$9999,$BA$4)</f>
        <v>0</v>
      </c>
      <c r="BB327" s="21">
        <f>COUNTIFS([2]nominal!$Q$7:$Q$9999,$H327,[2]nominal!$ES$7:$ES$9999,$BB$4)</f>
        <v>0</v>
      </c>
      <c r="BC327" s="11"/>
    </row>
    <row r="328" spans="1:55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f>IFERROR(VLOOKUP(H328,[1]NroPctesXeess!$E$3:$G$9999,3,FALSE),0)</f>
        <v>0</v>
      </c>
      <c r="K328" s="8">
        <f>COUNTIFS([2]nominal!$Q$7:$Q$9999,H328)</f>
        <v>0</v>
      </c>
      <c r="L328" s="8">
        <f>COUNTIFS([3]nominal!$Q$7:$Q$999,H328)</f>
        <v>0</v>
      </c>
      <c r="M328" s="8">
        <f>COUNTIFS([2]nominal!$Q$7:$Q$9999,$H328,[2]nominal!$J$7:$J$9999,"&lt;6")</f>
        <v>0</v>
      </c>
      <c r="N328" s="8">
        <f>COUNTIFS([2]nominal!$Q$7:$Q$9999,$H328,[2]nominal!$J$7:$J$9999,"&gt;5",[2]nominal!$J$7:$J$9999,"&lt;12")</f>
        <v>0</v>
      </c>
      <c r="O328" s="8">
        <f>COUNTIFS([2]nominal!$Q$7:$Q$9999,$H328,[2]nominal!$J$7:$J$9999,"&gt;11",[2]nominal!$J$7:$J$9999,"&lt;18")</f>
        <v>0</v>
      </c>
      <c r="P328" s="8">
        <f>COUNTIFS([2]nominal!$Q$7:$Q$9999,$H328,[2]nominal!$J$7:$J$9999,"&gt;17",[2]nominal!$J$7:$J$9999,"&lt;30")</f>
        <v>0</v>
      </c>
      <c r="Q328" s="8">
        <f>COUNTIFS([2]nominal!$Q$7:$Q$9999,$H328,[2]nominal!$J$7:$J$9999,"&gt;29",[2]nominal!$J$7:$J$9999,"&lt;60")</f>
        <v>0</v>
      </c>
      <c r="R328" s="8">
        <f>COUNTIFS([2]nominal!$Q$7:$Q$9999,$H328,[2]nominal!$J$7:$J$9999,"&gt;59")</f>
        <v>0</v>
      </c>
      <c r="S328" s="8">
        <f>COUNTIFS([2]nominal!$Q$7:$Q$9999,$H328,[2]nominal!$AH$7:$AH$9999,$S$4)</f>
        <v>0</v>
      </c>
      <c r="T328" s="21">
        <f>COUNTIFS([2]nominal!$Q$7:$Q$9999,$H328,[2]nominal!$AH$7:$AH$9999,$T$4)</f>
        <v>0</v>
      </c>
      <c r="U328" s="21">
        <f>COUNTIFS([2]nominal!$Q$7:$Q$9999,$H328,[2]nominal!$AH$7:$AH$9999,$U$4)</f>
        <v>0</v>
      </c>
      <c r="V328" s="21">
        <f>COUNTIFS([2]nominal!$Q$7:$Q$9999,$H328,[2]nominal!$AH$7:$AH$9999,$V$4)</f>
        <v>0</v>
      </c>
      <c r="W328" s="21">
        <f>COUNTIFS([2]nominal!$Q$7:$Q$9999,$H328,[2]nominal!$AH$7:$AH$9999,$W$4)</f>
        <v>0</v>
      </c>
      <c r="X328" s="8">
        <f>COUNTIFS([2]nominal!$Q$7:$Q$9999,$H328,[2]nominal!$AF$7:$AF$9999,$X$4)</f>
        <v>0</v>
      </c>
      <c r="Y328" s="21">
        <f>COUNTIFS([2]nominal!$Q$7:$Q$9999,$H328,[2]nominal!$AF$7:$AF$9999,$Y$4)</f>
        <v>0</v>
      </c>
      <c r="Z328" s="21">
        <f>COUNTIFS([2]nominal!$Q$7:$Q$9999,$H328,[2]nominal!$AK$7:$AK$9999,$Z$4)</f>
        <v>0</v>
      </c>
      <c r="AA328" s="21">
        <f>COUNTIFS([2]nominal!$Q$7:$Q$9999,$H328,[2]nominal!$AK$7:$AK$9999,$AA$4)</f>
        <v>0</v>
      </c>
      <c r="AB328" s="21">
        <f>COUNTIFS([2]nominal!$Q$7:$Q$9999,$H328,[2]nominal!$AK$7:$AK$9999,$AB$4)</f>
        <v>0</v>
      </c>
      <c r="AC328" s="21">
        <f>COUNTIFS([2]nominal!$Q$7:$Q$9999,$H328,[2]nominal!$AW$7:$AW$9999,$AC$4)</f>
        <v>0</v>
      </c>
      <c r="AD328" s="21">
        <f>COUNTIFS([2]nominal!$Q$7:$Q$9999,$H328,[2]nominal!$AZ$7:$AZ$9999,$AD$4)</f>
        <v>0</v>
      </c>
      <c r="AE328" s="8">
        <f>COUNTIFS([2]nominal!$Q$7:$Q$9999,$H328,[2]nominal!$AO$7:$AO$9999,$AE$4)</f>
        <v>0</v>
      </c>
      <c r="AF328" s="8">
        <f>COUNTIFS([2]nominal!$Q$7:$Q$9999,$H328,[2]nominal!$AT$7:$AT$9999,$AF$4)</f>
        <v>0</v>
      </c>
      <c r="AG328" s="21">
        <f>COUNTIFS([2]nominal!$Q$7:$Q$9999,$H328,[2]nominal!$DH$7:$DH$9999,$AG$4)</f>
        <v>0</v>
      </c>
      <c r="AH328" s="21">
        <f>COUNTIFS([2]nominal!$Q$7:$Q$9999,$H328,[2]nominal!$CN$7:$CN$9999,$AH$4)</f>
        <v>0</v>
      </c>
      <c r="AI328" s="21">
        <f>COUNTIFS([2]nominal!$Q$7:$Q$9999,$H328,[2]nominal!$CN$7:$CN$9999,$AI$4)</f>
        <v>0</v>
      </c>
      <c r="AJ328" s="21">
        <f>COUNTIFS([2]nominal!$Q$7:$Q$9999,$H328,[2]nominal!$CN$7:$CN$9999,$AJ$4)</f>
        <v>0</v>
      </c>
      <c r="AK328" s="21">
        <f>COUNTIFS([2]nominal!$Q$7:$Q$9999,$H328,[2]nominal!$CN$7:$CN$9999,$AK$4)</f>
        <v>0</v>
      </c>
      <c r="AL328" s="21">
        <f>COUNTIFS([2]nominal!$Q$7:$Q$9999,$H328,[2]nominal!$CO$7:$CO$9999,$AL$4)</f>
        <v>0</v>
      </c>
      <c r="AM328" s="21">
        <f>COUNTIFS([2]nominal!$Q$7:$Q$9999,$H328,[2]nominal!$CO$7:$CO$9999,$AM$4)</f>
        <v>0</v>
      </c>
      <c r="AN328" s="21">
        <f>COUNTIFS([2]nominal!$Q$7:$Q$9999,$H328,[2]nominal!$CO$7:$CO$9999,$AN$4)</f>
        <v>0</v>
      </c>
      <c r="AO328" s="21">
        <f>COUNTIFS([2]nominal!$Q$7:$Q$9999,$H328,[2]nominal!$DE$7:$DE$9999,$AO$4)</f>
        <v>0</v>
      </c>
      <c r="AP328" s="21">
        <f>COUNTIFS([2]nominal!$Q$7:$Q$9999,$H328,[2]nominal!$DE$7:$DE$9999,$AP$4)</f>
        <v>0</v>
      </c>
      <c r="AQ328" s="21">
        <f>COUNTIFS([2]nominal!$Q$7:$Q$9999,$H328,[2]nominal!$DE$7:$DE$9999,$AQ$4)</f>
        <v>0</v>
      </c>
      <c r="AR328" s="21">
        <f>COUNTIFS([2]nominal!$Q$7:$Q$9999,$H328,[2]nominal!$DQ$7:$DQ$9999,$AR$4)</f>
        <v>0</v>
      </c>
      <c r="AS328" s="21">
        <f>COUNTIFS([2]nominal!$Q$7:$Q$9999,$H328,[2]nominal!$DQ$7:$DQ$9999,$AS$4)</f>
        <v>0</v>
      </c>
      <c r="AT328" s="21">
        <f>COUNTIFS([2]nominal!$Q$7:$Q$9999,$H328,[2]nominal!$DQ$7:$DQ$9999,$AT$4)</f>
        <v>0</v>
      </c>
      <c r="AU328" s="21">
        <f>COUNTIFS([2]nominal!$Q$7:$Q$9999,$H328,[2]nominal!$DL$7:$DL$9999,$AU$4)</f>
        <v>0</v>
      </c>
      <c r="AV328" s="21">
        <f>COUNTIFS([2]nominal!$Q$7:$Q$9999,$H328,[2]nominal!$DL$7:$DL$9999,$AV$4)</f>
        <v>0</v>
      </c>
      <c r="AW328" s="21">
        <f>COUNTIFS([2]nominal!$Q$7:$Q$9999,$H328,[2]nominal!$DL$7:$DL$9999,$AW$4)</f>
        <v>0</v>
      </c>
      <c r="AX328" s="21">
        <f>COUNTIFS([2]nominal!$Q$7:$Q$9999,$H328,[2]nominal!$DL$7:$DL$9999,$AX$4)</f>
        <v>0</v>
      </c>
      <c r="AY328" s="21">
        <f>COUNTIFS([2]nominal!$Q$7:$Q$9999,$H328,[2]nominal!$DL$7:$DL$9999,$AY$4)</f>
        <v>0</v>
      </c>
      <c r="AZ328" s="21">
        <f>COUNTIFS([2]nominal!$Q$7:$Q$9999,$H328,[2]nominal!$DL$7:$DL$9999,$AZ$4)</f>
        <v>0</v>
      </c>
      <c r="BA328" s="21">
        <f>COUNTIFS([2]nominal!$Q$7:$Q$9999,$H328,[2]nominal!$DO$7:$DO$9999,$BA$4)</f>
        <v>0</v>
      </c>
      <c r="BB328" s="21">
        <f>COUNTIFS([2]nominal!$Q$7:$Q$9999,$H328,[2]nominal!$ES$7:$ES$9999,$BB$4)</f>
        <v>0</v>
      </c>
      <c r="BC328" s="11"/>
    </row>
    <row r="329" spans="1:55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f>IFERROR(VLOOKUP(H329,[1]NroPctesXeess!$E$3:$G$9999,3,FALSE),0)</f>
        <v>0</v>
      </c>
      <c r="K329" s="8">
        <f>COUNTIFS([2]nominal!$Q$7:$Q$9999,H329)</f>
        <v>0</v>
      </c>
      <c r="L329" s="8">
        <f>COUNTIFS([3]nominal!$Q$7:$Q$999,H329)</f>
        <v>0</v>
      </c>
      <c r="M329" s="8">
        <f>COUNTIFS([2]nominal!$Q$7:$Q$9999,$H329,[2]nominal!$J$7:$J$9999,"&lt;6")</f>
        <v>0</v>
      </c>
      <c r="N329" s="8">
        <f>COUNTIFS([2]nominal!$Q$7:$Q$9999,$H329,[2]nominal!$J$7:$J$9999,"&gt;5",[2]nominal!$J$7:$J$9999,"&lt;12")</f>
        <v>0</v>
      </c>
      <c r="O329" s="8">
        <f>COUNTIFS([2]nominal!$Q$7:$Q$9999,$H329,[2]nominal!$J$7:$J$9999,"&gt;11",[2]nominal!$J$7:$J$9999,"&lt;18")</f>
        <v>0</v>
      </c>
      <c r="P329" s="8">
        <f>COUNTIFS([2]nominal!$Q$7:$Q$9999,$H329,[2]nominal!$J$7:$J$9999,"&gt;17",[2]nominal!$J$7:$J$9999,"&lt;30")</f>
        <v>0</v>
      </c>
      <c r="Q329" s="8">
        <f>COUNTIFS([2]nominal!$Q$7:$Q$9999,$H329,[2]nominal!$J$7:$J$9999,"&gt;29",[2]nominal!$J$7:$J$9999,"&lt;60")</f>
        <v>0</v>
      </c>
      <c r="R329" s="8">
        <f>COUNTIFS([2]nominal!$Q$7:$Q$9999,$H329,[2]nominal!$J$7:$J$9999,"&gt;59")</f>
        <v>0</v>
      </c>
      <c r="S329" s="8">
        <f>COUNTIFS([2]nominal!$Q$7:$Q$9999,$H329,[2]nominal!$AH$7:$AH$9999,$S$4)</f>
        <v>0</v>
      </c>
      <c r="T329" s="21">
        <f>COUNTIFS([2]nominal!$Q$7:$Q$9999,$H329,[2]nominal!$AH$7:$AH$9999,$T$4)</f>
        <v>0</v>
      </c>
      <c r="U329" s="21">
        <f>COUNTIFS([2]nominal!$Q$7:$Q$9999,$H329,[2]nominal!$AH$7:$AH$9999,$U$4)</f>
        <v>0</v>
      </c>
      <c r="V329" s="21">
        <f>COUNTIFS([2]nominal!$Q$7:$Q$9999,$H329,[2]nominal!$AH$7:$AH$9999,$V$4)</f>
        <v>0</v>
      </c>
      <c r="W329" s="21">
        <f>COUNTIFS([2]nominal!$Q$7:$Q$9999,$H329,[2]nominal!$AH$7:$AH$9999,$W$4)</f>
        <v>0</v>
      </c>
      <c r="X329" s="8">
        <f>COUNTIFS([2]nominal!$Q$7:$Q$9999,$H329,[2]nominal!$AF$7:$AF$9999,$X$4)</f>
        <v>0</v>
      </c>
      <c r="Y329" s="21">
        <f>COUNTIFS([2]nominal!$Q$7:$Q$9999,$H329,[2]nominal!$AF$7:$AF$9999,$Y$4)</f>
        <v>0</v>
      </c>
      <c r="Z329" s="21">
        <f>COUNTIFS([2]nominal!$Q$7:$Q$9999,$H329,[2]nominal!$AK$7:$AK$9999,$Z$4)</f>
        <v>0</v>
      </c>
      <c r="AA329" s="21">
        <f>COUNTIFS([2]nominal!$Q$7:$Q$9999,$H329,[2]nominal!$AK$7:$AK$9999,$AA$4)</f>
        <v>0</v>
      </c>
      <c r="AB329" s="21">
        <f>COUNTIFS([2]nominal!$Q$7:$Q$9999,$H329,[2]nominal!$AK$7:$AK$9999,$AB$4)</f>
        <v>0</v>
      </c>
      <c r="AC329" s="21">
        <f>COUNTIFS([2]nominal!$Q$7:$Q$9999,$H329,[2]nominal!$AW$7:$AW$9999,$AC$4)</f>
        <v>0</v>
      </c>
      <c r="AD329" s="21">
        <f>COUNTIFS([2]nominal!$Q$7:$Q$9999,$H329,[2]nominal!$AZ$7:$AZ$9999,$AD$4)</f>
        <v>0</v>
      </c>
      <c r="AE329" s="8">
        <f>COUNTIFS([2]nominal!$Q$7:$Q$9999,$H329,[2]nominal!$AO$7:$AO$9999,$AE$4)</f>
        <v>0</v>
      </c>
      <c r="AF329" s="8">
        <f>COUNTIFS([2]nominal!$Q$7:$Q$9999,$H329,[2]nominal!$AT$7:$AT$9999,$AF$4)</f>
        <v>0</v>
      </c>
      <c r="AG329" s="21">
        <f>COUNTIFS([2]nominal!$Q$7:$Q$9999,$H329,[2]nominal!$DH$7:$DH$9999,$AG$4)</f>
        <v>0</v>
      </c>
      <c r="AH329" s="21">
        <f>COUNTIFS([2]nominal!$Q$7:$Q$9999,$H329,[2]nominal!$CN$7:$CN$9999,$AH$4)</f>
        <v>0</v>
      </c>
      <c r="AI329" s="21">
        <f>COUNTIFS([2]nominal!$Q$7:$Q$9999,$H329,[2]nominal!$CN$7:$CN$9999,$AI$4)</f>
        <v>0</v>
      </c>
      <c r="AJ329" s="21">
        <f>COUNTIFS([2]nominal!$Q$7:$Q$9999,$H329,[2]nominal!$CN$7:$CN$9999,$AJ$4)</f>
        <v>0</v>
      </c>
      <c r="AK329" s="21">
        <f>COUNTIFS([2]nominal!$Q$7:$Q$9999,$H329,[2]nominal!$CN$7:$CN$9999,$AK$4)</f>
        <v>0</v>
      </c>
      <c r="AL329" s="21">
        <f>COUNTIFS([2]nominal!$Q$7:$Q$9999,$H329,[2]nominal!$CO$7:$CO$9999,$AL$4)</f>
        <v>0</v>
      </c>
      <c r="AM329" s="21">
        <f>COUNTIFS([2]nominal!$Q$7:$Q$9999,$H329,[2]nominal!$CO$7:$CO$9999,$AM$4)</f>
        <v>0</v>
      </c>
      <c r="AN329" s="21">
        <f>COUNTIFS([2]nominal!$Q$7:$Q$9999,$H329,[2]nominal!$CO$7:$CO$9999,$AN$4)</f>
        <v>0</v>
      </c>
      <c r="AO329" s="21">
        <f>COUNTIFS([2]nominal!$Q$7:$Q$9999,$H329,[2]nominal!$DE$7:$DE$9999,$AO$4)</f>
        <v>0</v>
      </c>
      <c r="AP329" s="21">
        <f>COUNTIFS([2]nominal!$Q$7:$Q$9999,$H329,[2]nominal!$DE$7:$DE$9999,$AP$4)</f>
        <v>0</v>
      </c>
      <c r="AQ329" s="21">
        <f>COUNTIFS([2]nominal!$Q$7:$Q$9999,$H329,[2]nominal!$DE$7:$DE$9999,$AQ$4)</f>
        <v>0</v>
      </c>
      <c r="AR329" s="21">
        <f>COUNTIFS([2]nominal!$Q$7:$Q$9999,$H329,[2]nominal!$DQ$7:$DQ$9999,$AR$4)</f>
        <v>0</v>
      </c>
      <c r="AS329" s="21">
        <f>COUNTIFS([2]nominal!$Q$7:$Q$9999,$H329,[2]nominal!$DQ$7:$DQ$9999,$AS$4)</f>
        <v>0</v>
      </c>
      <c r="AT329" s="21">
        <f>COUNTIFS([2]nominal!$Q$7:$Q$9999,$H329,[2]nominal!$DQ$7:$DQ$9999,$AT$4)</f>
        <v>0</v>
      </c>
      <c r="AU329" s="21">
        <f>COUNTIFS([2]nominal!$Q$7:$Q$9999,$H329,[2]nominal!$DL$7:$DL$9999,$AU$4)</f>
        <v>0</v>
      </c>
      <c r="AV329" s="21">
        <f>COUNTIFS([2]nominal!$Q$7:$Q$9999,$H329,[2]nominal!$DL$7:$DL$9999,$AV$4)</f>
        <v>0</v>
      </c>
      <c r="AW329" s="21">
        <f>COUNTIFS([2]nominal!$Q$7:$Q$9999,$H329,[2]nominal!$DL$7:$DL$9999,$AW$4)</f>
        <v>0</v>
      </c>
      <c r="AX329" s="21">
        <f>COUNTIFS([2]nominal!$Q$7:$Q$9999,$H329,[2]nominal!$DL$7:$DL$9999,$AX$4)</f>
        <v>0</v>
      </c>
      <c r="AY329" s="21">
        <f>COUNTIFS([2]nominal!$Q$7:$Q$9999,$H329,[2]nominal!$DL$7:$DL$9999,$AY$4)</f>
        <v>0</v>
      </c>
      <c r="AZ329" s="21">
        <f>COUNTIFS([2]nominal!$Q$7:$Q$9999,$H329,[2]nominal!$DL$7:$DL$9999,$AZ$4)</f>
        <v>0</v>
      </c>
      <c r="BA329" s="21">
        <f>COUNTIFS([2]nominal!$Q$7:$Q$9999,$H329,[2]nominal!$DO$7:$DO$9999,$BA$4)</f>
        <v>0</v>
      </c>
      <c r="BB329" s="21">
        <f>COUNTIFS([2]nominal!$Q$7:$Q$9999,$H329,[2]nominal!$ES$7:$ES$9999,$BB$4)</f>
        <v>0</v>
      </c>
      <c r="BC329" s="11"/>
    </row>
    <row r="330" spans="1:55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f>IFERROR(VLOOKUP(H330,[1]NroPctesXeess!$E$3:$G$9999,3,FALSE),0)</f>
        <v>1</v>
      </c>
      <c r="K330" s="8">
        <f>COUNTIFS([2]nominal!$Q$7:$Q$9999,H330)</f>
        <v>1</v>
      </c>
      <c r="L330" s="8">
        <f>COUNTIFS([3]nominal!$Q$7:$Q$999,H330)</f>
        <v>0</v>
      </c>
      <c r="M330" s="8">
        <f>COUNTIFS([2]nominal!$Q$7:$Q$9999,$H330,[2]nominal!$J$7:$J$9999,"&lt;6")</f>
        <v>0</v>
      </c>
      <c r="N330" s="8">
        <f>COUNTIFS([2]nominal!$Q$7:$Q$9999,$H330,[2]nominal!$J$7:$J$9999,"&gt;5",[2]nominal!$J$7:$J$9999,"&lt;12")</f>
        <v>0</v>
      </c>
      <c r="O330" s="8">
        <f>COUNTIFS([2]nominal!$Q$7:$Q$9999,$H330,[2]nominal!$J$7:$J$9999,"&gt;11",[2]nominal!$J$7:$J$9999,"&lt;18")</f>
        <v>0</v>
      </c>
      <c r="P330" s="8">
        <f>COUNTIFS([2]nominal!$Q$7:$Q$9999,$H330,[2]nominal!$J$7:$J$9999,"&gt;17",[2]nominal!$J$7:$J$9999,"&lt;30")</f>
        <v>0</v>
      </c>
      <c r="Q330" s="8">
        <f>COUNTIFS([2]nominal!$Q$7:$Q$9999,$H330,[2]nominal!$J$7:$J$9999,"&gt;29",[2]nominal!$J$7:$J$9999,"&lt;60")</f>
        <v>1</v>
      </c>
      <c r="R330" s="8">
        <f>COUNTIFS([2]nominal!$Q$7:$Q$9999,$H330,[2]nominal!$J$7:$J$9999,"&gt;59")</f>
        <v>0</v>
      </c>
      <c r="S330" s="8">
        <f>COUNTIFS([2]nominal!$Q$7:$Q$9999,$H330,[2]nominal!$AH$7:$AH$9999,$S$4)</f>
        <v>1</v>
      </c>
      <c r="T330" s="21">
        <f>COUNTIFS([2]nominal!$Q$7:$Q$9999,$H330,[2]nominal!$AH$7:$AH$9999,$T$4)</f>
        <v>0</v>
      </c>
      <c r="U330" s="21">
        <f>COUNTIFS([2]nominal!$Q$7:$Q$9999,$H330,[2]nominal!$AH$7:$AH$9999,$U$4)</f>
        <v>0</v>
      </c>
      <c r="V330" s="21">
        <f>COUNTIFS([2]nominal!$Q$7:$Q$9999,$H330,[2]nominal!$AH$7:$AH$9999,$V$4)</f>
        <v>0</v>
      </c>
      <c r="W330" s="21">
        <f>COUNTIFS([2]nominal!$Q$7:$Q$9999,$H330,[2]nominal!$AH$7:$AH$9999,$W$4)</f>
        <v>0</v>
      </c>
      <c r="X330" s="8">
        <f>COUNTIFS([2]nominal!$Q$7:$Q$9999,$H330,[2]nominal!$AF$7:$AF$9999,$X$4)</f>
        <v>1</v>
      </c>
      <c r="Y330" s="21">
        <f>COUNTIFS([2]nominal!$Q$7:$Q$9999,$H330,[2]nominal!$AF$7:$AF$9999,$Y$4)</f>
        <v>0</v>
      </c>
      <c r="Z330" s="21">
        <f>COUNTIFS([2]nominal!$Q$7:$Q$9999,$H330,[2]nominal!$AK$7:$AK$9999,$Z$4)</f>
        <v>0</v>
      </c>
      <c r="AA330" s="21">
        <f>COUNTIFS([2]nominal!$Q$7:$Q$9999,$H330,[2]nominal!$AK$7:$AK$9999,$AA$4)</f>
        <v>1</v>
      </c>
      <c r="AB330" s="21">
        <f>COUNTIFS([2]nominal!$Q$7:$Q$9999,$H330,[2]nominal!$AK$7:$AK$9999,$AB$4)</f>
        <v>0</v>
      </c>
      <c r="AC330" s="21">
        <f>COUNTIFS([2]nominal!$Q$7:$Q$9999,$H330,[2]nominal!$AW$7:$AW$9999,$AC$4)</f>
        <v>0</v>
      </c>
      <c r="AD330" s="21">
        <f>COUNTIFS([2]nominal!$Q$7:$Q$9999,$H330,[2]nominal!$AZ$7:$AZ$9999,$AD$4)</f>
        <v>0</v>
      </c>
      <c r="AE330" s="8">
        <f>COUNTIFS([2]nominal!$Q$7:$Q$9999,$H330,[2]nominal!$AO$7:$AO$9999,$AE$4)</f>
        <v>1</v>
      </c>
      <c r="AF330" s="8">
        <f>COUNTIFS([2]nominal!$Q$7:$Q$9999,$H330,[2]nominal!$AT$7:$AT$9999,$AF$4)</f>
        <v>0</v>
      </c>
      <c r="AG330" s="21">
        <f>COUNTIFS([2]nominal!$Q$7:$Q$9999,$H330,[2]nominal!$DH$7:$DH$9999,$AG$4)</f>
        <v>0</v>
      </c>
      <c r="AH330" s="21">
        <f>COUNTIFS([2]nominal!$Q$7:$Q$9999,$H330,[2]nominal!$CN$7:$CN$9999,$AH$4)</f>
        <v>0</v>
      </c>
      <c r="AI330" s="21">
        <f>COUNTIFS([2]nominal!$Q$7:$Q$9999,$H330,[2]nominal!$CN$7:$CN$9999,$AI$4)</f>
        <v>0</v>
      </c>
      <c r="AJ330" s="21">
        <f>COUNTIFS([2]nominal!$Q$7:$Q$9999,$H330,[2]nominal!$CN$7:$CN$9999,$AJ$4)</f>
        <v>0</v>
      </c>
      <c r="AK330" s="21">
        <f>COUNTIFS([2]nominal!$Q$7:$Q$9999,$H330,[2]nominal!$CN$7:$CN$9999,$AK$4)</f>
        <v>1</v>
      </c>
      <c r="AL330" s="21">
        <f>COUNTIFS([2]nominal!$Q$7:$Q$9999,$H330,[2]nominal!$CO$7:$CO$9999,$AL$4)</f>
        <v>0</v>
      </c>
      <c r="AM330" s="21">
        <f>COUNTIFS([2]nominal!$Q$7:$Q$9999,$H330,[2]nominal!$CO$7:$CO$9999,$AM$4)</f>
        <v>0</v>
      </c>
      <c r="AN330" s="21">
        <f>COUNTIFS([2]nominal!$Q$7:$Q$9999,$H330,[2]nominal!$CO$7:$CO$9999,$AN$4)</f>
        <v>1</v>
      </c>
      <c r="AO330" s="21">
        <f>COUNTIFS([2]nominal!$Q$7:$Q$9999,$H330,[2]nominal!$DE$7:$DE$9999,$AO$4)</f>
        <v>0</v>
      </c>
      <c r="AP330" s="21">
        <f>COUNTIFS([2]nominal!$Q$7:$Q$9999,$H330,[2]nominal!$DE$7:$DE$9999,$AP$4)</f>
        <v>0</v>
      </c>
      <c r="AQ330" s="21">
        <f>COUNTIFS([2]nominal!$Q$7:$Q$9999,$H330,[2]nominal!$DE$7:$DE$9999,$AQ$4)</f>
        <v>1</v>
      </c>
      <c r="AR330" s="21">
        <f>COUNTIFS([2]nominal!$Q$7:$Q$9999,$H330,[2]nominal!$DQ$7:$DQ$9999,$AR$4)</f>
        <v>0</v>
      </c>
      <c r="AS330" s="21">
        <f>COUNTIFS([2]nominal!$Q$7:$Q$9999,$H330,[2]nominal!$DQ$7:$DQ$9999,$AS$4)</f>
        <v>0</v>
      </c>
      <c r="AT330" s="21">
        <f>COUNTIFS([2]nominal!$Q$7:$Q$9999,$H330,[2]nominal!$DQ$7:$DQ$9999,$AT$4)</f>
        <v>1</v>
      </c>
      <c r="AU330" s="21">
        <f>COUNTIFS([2]nominal!$Q$7:$Q$9999,$H330,[2]nominal!$DL$7:$DL$9999,$AU$4)</f>
        <v>0</v>
      </c>
      <c r="AV330" s="21">
        <f>COUNTIFS([2]nominal!$Q$7:$Q$9999,$H330,[2]nominal!$DL$7:$DL$9999,$AV$4)</f>
        <v>0</v>
      </c>
      <c r="AW330" s="21">
        <f>COUNTIFS([2]nominal!$Q$7:$Q$9999,$H330,[2]nominal!$DL$7:$DL$9999,$AW$4)</f>
        <v>0</v>
      </c>
      <c r="AX330" s="21">
        <f>COUNTIFS([2]nominal!$Q$7:$Q$9999,$H330,[2]nominal!$DL$7:$DL$9999,$AX$4)</f>
        <v>0</v>
      </c>
      <c r="AY330" s="21">
        <f>COUNTIFS([2]nominal!$Q$7:$Q$9999,$H330,[2]nominal!$DL$7:$DL$9999,$AY$4)</f>
        <v>0</v>
      </c>
      <c r="AZ330" s="21">
        <f>COUNTIFS([2]nominal!$Q$7:$Q$9999,$H330,[2]nominal!$DL$7:$DL$9999,$AZ$4)</f>
        <v>1</v>
      </c>
      <c r="BA330" s="21">
        <f>COUNTIFS([2]nominal!$Q$7:$Q$9999,$H330,[2]nominal!$DO$7:$DO$9999,$BA$4)</f>
        <v>0</v>
      </c>
      <c r="BB330" s="21">
        <f>COUNTIFS([2]nominal!$Q$7:$Q$9999,$H330,[2]nominal!$ES$7:$ES$9999,$BB$4)</f>
        <v>0</v>
      </c>
      <c r="BC330" s="11"/>
    </row>
    <row r="331" spans="1:55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f>IFERROR(VLOOKUP(H331,[1]NroPctesXeess!$E$3:$G$9999,3,FALSE),0)</f>
        <v>0</v>
      </c>
      <c r="K331" s="8">
        <f>COUNTIFS([2]nominal!$Q$7:$Q$9999,H331)</f>
        <v>0</v>
      </c>
      <c r="L331" s="8">
        <f>COUNTIFS([3]nominal!$Q$7:$Q$999,H331)</f>
        <v>0</v>
      </c>
      <c r="M331" s="8">
        <f>COUNTIFS([2]nominal!$Q$7:$Q$9999,$H331,[2]nominal!$J$7:$J$9999,"&lt;6")</f>
        <v>0</v>
      </c>
      <c r="N331" s="8">
        <f>COUNTIFS([2]nominal!$Q$7:$Q$9999,$H331,[2]nominal!$J$7:$J$9999,"&gt;5",[2]nominal!$J$7:$J$9999,"&lt;12")</f>
        <v>0</v>
      </c>
      <c r="O331" s="8">
        <f>COUNTIFS([2]nominal!$Q$7:$Q$9999,$H331,[2]nominal!$J$7:$J$9999,"&gt;11",[2]nominal!$J$7:$J$9999,"&lt;18")</f>
        <v>0</v>
      </c>
      <c r="P331" s="8">
        <f>COUNTIFS([2]nominal!$Q$7:$Q$9999,$H331,[2]nominal!$J$7:$J$9999,"&gt;17",[2]nominal!$J$7:$J$9999,"&lt;30")</f>
        <v>0</v>
      </c>
      <c r="Q331" s="8">
        <f>COUNTIFS([2]nominal!$Q$7:$Q$9999,$H331,[2]nominal!$J$7:$J$9999,"&gt;29",[2]nominal!$J$7:$J$9999,"&lt;60")</f>
        <v>0</v>
      </c>
      <c r="R331" s="8">
        <f>COUNTIFS([2]nominal!$Q$7:$Q$9999,$H331,[2]nominal!$J$7:$J$9999,"&gt;59")</f>
        <v>0</v>
      </c>
      <c r="S331" s="8">
        <f>COUNTIFS([2]nominal!$Q$7:$Q$9999,$H331,[2]nominal!$AH$7:$AH$9999,$S$4)</f>
        <v>0</v>
      </c>
      <c r="T331" s="21">
        <f>COUNTIFS([2]nominal!$Q$7:$Q$9999,$H331,[2]nominal!$AH$7:$AH$9999,$T$4)</f>
        <v>0</v>
      </c>
      <c r="U331" s="21">
        <f>COUNTIFS([2]nominal!$Q$7:$Q$9999,$H331,[2]nominal!$AH$7:$AH$9999,$U$4)</f>
        <v>0</v>
      </c>
      <c r="V331" s="21">
        <f>COUNTIFS([2]nominal!$Q$7:$Q$9999,$H331,[2]nominal!$AH$7:$AH$9999,$V$4)</f>
        <v>0</v>
      </c>
      <c r="W331" s="21">
        <f>COUNTIFS([2]nominal!$Q$7:$Q$9999,$H331,[2]nominal!$AH$7:$AH$9999,$W$4)</f>
        <v>0</v>
      </c>
      <c r="X331" s="8">
        <f>COUNTIFS([2]nominal!$Q$7:$Q$9999,$H331,[2]nominal!$AF$7:$AF$9999,$X$4)</f>
        <v>0</v>
      </c>
      <c r="Y331" s="21">
        <f>COUNTIFS([2]nominal!$Q$7:$Q$9999,$H331,[2]nominal!$AF$7:$AF$9999,$Y$4)</f>
        <v>0</v>
      </c>
      <c r="Z331" s="21">
        <f>COUNTIFS([2]nominal!$Q$7:$Q$9999,$H331,[2]nominal!$AK$7:$AK$9999,$Z$4)</f>
        <v>0</v>
      </c>
      <c r="AA331" s="21">
        <f>COUNTIFS([2]nominal!$Q$7:$Q$9999,$H331,[2]nominal!$AK$7:$AK$9999,$AA$4)</f>
        <v>0</v>
      </c>
      <c r="AB331" s="21">
        <f>COUNTIFS([2]nominal!$Q$7:$Q$9999,$H331,[2]nominal!$AK$7:$AK$9999,$AB$4)</f>
        <v>0</v>
      </c>
      <c r="AC331" s="21">
        <f>COUNTIFS([2]nominal!$Q$7:$Q$9999,$H331,[2]nominal!$AW$7:$AW$9999,$AC$4)</f>
        <v>0</v>
      </c>
      <c r="AD331" s="21">
        <f>COUNTIFS([2]nominal!$Q$7:$Q$9999,$H331,[2]nominal!$AZ$7:$AZ$9999,$AD$4)</f>
        <v>0</v>
      </c>
      <c r="AE331" s="8">
        <f>COUNTIFS([2]nominal!$Q$7:$Q$9999,$H331,[2]nominal!$AO$7:$AO$9999,$AE$4)</f>
        <v>0</v>
      </c>
      <c r="AF331" s="8">
        <f>COUNTIFS([2]nominal!$Q$7:$Q$9999,$H331,[2]nominal!$AT$7:$AT$9999,$AF$4)</f>
        <v>0</v>
      </c>
      <c r="AG331" s="21">
        <f>COUNTIFS([2]nominal!$Q$7:$Q$9999,$H331,[2]nominal!$DH$7:$DH$9999,$AG$4)</f>
        <v>0</v>
      </c>
      <c r="AH331" s="21">
        <f>COUNTIFS([2]nominal!$Q$7:$Q$9999,$H331,[2]nominal!$CN$7:$CN$9999,$AH$4)</f>
        <v>0</v>
      </c>
      <c r="AI331" s="21">
        <f>COUNTIFS([2]nominal!$Q$7:$Q$9999,$H331,[2]nominal!$CN$7:$CN$9999,$AI$4)</f>
        <v>0</v>
      </c>
      <c r="AJ331" s="21">
        <f>COUNTIFS([2]nominal!$Q$7:$Q$9999,$H331,[2]nominal!$CN$7:$CN$9999,$AJ$4)</f>
        <v>0</v>
      </c>
      <c r="AK331" s="21">
        <f>COUNTIFS([2]nominal!$Q$7:$Q$9999,$H331,[2]nominal!$CN$7:$CN$9999,$AK$4)</f>
        <v>0</v>
      </c>
      <c r="AL331" s="21">
        <f>COUNTIFS([2]nominal!$Q$7:$Q$9999,$H331,[2]nominal!$CO$7:$CO$9999,$AL$4)</f>
        <v>0</v>
      </c>
      <c r="AM331" s="21">
        <f>COUNTIFS([2]nominal!$Q$7:$Q$9999,$H331,[2]nominal!$CO$7:$CO$9999,$AM$4)</f>
        <v>0</v>
      </c>
      <c r="AN331" s="21">
        <f>COUNTIFS([2]nominal!$Q$7:$Q$9999,$H331,[2]nominal!$CO$7:$CO$9999,$AN$4)</f>
        <v>0</v>
      </c>
      <c r="AO331" s="21">
        <f>COUNTIFS([2]nominal!$Q$7:$Q$9999,$H331,[2]nominal!$DE$7:$DE$9999,$AO$4)</f>
        <v>0</v>
      </c>
      <c r="AP331" s="21">
        <f>COUNTIFS([2]nominal!$Q$7:$Q$9999,$H331,[2]nominal!$DE$7:$DE$9999,$AP$4)</f>
        <v>0</v>
      </c>
      <c r="AQ331" s="21">
        <f>COUNTIFS([2]nominal!$Q$7:$Q$9999,$H331,[2]nominal!$DE$7:$DE$9999,$AQ$4)</f>
        <v>0</v>
      </c>
      <c r="AR331" s="21">
        <f>COUNTIFS([2]nominal!$Q$7:$Q$9999,$H331,[2]nominal!$DQ$7:$DQ$9999,$AR$4)</f>
        <v>0</v>
      </c>
      <c r="AS331" s="21">
        <f>COUNTIFS([2]nominal!$Q$7:$Q$9999,$H331,[2]nominal!$DQ$7:$DQ$9999,$AS$4)</f>
        <v>0</v>
      </c>
      <c r="AT331" s="21">
        <f>COUNTIFS([2]nominal!$Q$7:$Q$9999,$H331,[2]nominal!$DQ$7:$DQ$9999,$AT$4)</f>
        <v>0</v>
      </c>
      <c r="AU331" s="21">
        <f>COUNTIFS([2]nominal!$Q$7:$Q$9999,$H331,[2]nominal!$DL$7:$DL$9999,$AU$4)</f>
        <v>0</v>
      </c>
      <c r="AV331" s="21">
        <f>COUNTIFS([2]nominal!$Q$7:$Q$9999,$H331,[2]nominal!$DL$7:$DL$9999,$AV$4)</f>
        <v>0</v>
      </c>
      <c r="AW331" s="21">
        <f>COUNTIFS([2]nominal!$Q$7:$Q$9999,$H331,[2]nominal!$DL$7:$DL$9999,$AW$4)</f>
        <v>0</v>
      </c>
      <c r="AX331" s="21">
        <f>COUNTIFS([2]nominal!$Q$7:$Q$9999,$H331,[2]nominal!$DL$7:$DL$9999,$AX$4)</f>
        <v>0</v>
      </c>
      <c r="AY331" s="21">
        <f>COUNTIFS([2]nominal!$Q$7:$Q$9999,$H331,[2]nominal!$DL$7:$DL$9999,$AY$4)</f>
        <v>0</v>
      </c>
      <c r="AZ331" s="21">
        <f>COUNTIFS([2]nominal!$Q$7:$Q$9999,$H331,[2]nominal!$DL$7:$DL$9999,$AZ$4)</f>
        <v>0</v>
      </c>
      <c r="BA331" s="21">
        <f>COUNTIFS([2]nominal!$Q$7:$Q$9999,$H331,[2]nominal!$DO$7:$DO$9999,$BA$4)</f>
        <v>0</v>
      </c>
      <c r="BB331" s="21">
        <f>COUNTIFS([2]nominal!$Q$7:$Q$9999,$H331,[2]nominal!$ES$7:$ES$9999,$BB$4)</f>
        <v>0</v>
      </c>
      <c r="BC331" s="11"/>
    </row>
    <row r="332" spans="1:55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f>IFERROR(VLOOKUP(H332,[1]NroPctesXeess!$E$3:$G$9999,3,FALSE),0)</f>
        <v>0</v>
      </c>
      <c r="K332" s="8">
        <f>COUNTIFS([2]nominal!$Q$7:$Q$9999,H332)</f>
        <v>0</v>
      </c>
      <c r="L332" s="8">
        <f>COUNTIFS([3]nominal!$Q$7:$Q$999,H332)</f>
        <v>0</v>
      </c>
      <c r="M332" s="8">
        <f>COUNTIFS([2]nominal!$Q$7:$Q$9999,$H332,[2]nominal!$J$7:$J$9999,"&lt;6")</f>
        <v>0</v>
      </c>
      <c r="N332" s="8">
        <f>COUNTIFS([2]nominal!$Q$7:$Q$9999,$H332,[2]nominal!$J$7:$J$9999,"&gt;5",[2]nominal!$J$7:$J$9999,"&lt;12")</f>
        <v>0</v>
      </c>
      <c r="O332" s="8">
        <f>COUNTIFS([2]nominal!$Q$7:$Q$9999,$H332,[2]nominal!$J$7:$J$9999,"&gt;11",[2]nominal!$J$7:$J$9999,"&lt;18")</f>
        <v>0</v>
      </c>
      <c r="P332" s="8">
        <f>COUNTIFS([2]nominal!$Q$7:$Q$9999,$H332,[2]nominal!$J$7:$J$9999,"&gt;17",[2]nominal!$J$7:$J$9999,"&lt;30")</f>
        <v>0</v>
      </c>
      <c r="Q332" s="8">
        <f>COUNTIFS([2]nominal!$Q$7:$Q$9999,$H332,[2]nominal!$J$7:$J$9999,"&gt;29",[2]nominal!$J$7:$J$9999,"&lt;60")</f>
        <v>0</v>
      </c>
      <c r="R332" s="8">
        <f>COUNTIFS([2]nominal!$Q$7:$Q$9999,$H332,[2]nominal!$J$7:$J$9999,"&gt;59")</f>
        <v>0</v>
      </c>
      <c r="S332" s="8">
        <f>COUNTIFS([2]nominal!$Q$7:$Q$9999,$H332,[2]nominal!$AH$7:$AH$9999,$S$4)</f>
        <v>0</v>
      </c>
      <c r="T332" s="21">
        <f>COUNTIFS([2]nominal!$Q$7:$Q$9999,$H332,[2]nominal!$AH$7:$AH$9999,$T$4)</f>
        <v>0</v>
      </c>
      <c r="U332" s="21">
        <f>COUNTIFS([2]nominal!$Q$7:$Q$9999,$H332,[2]nominal!$AH$7:$AH$9999,$U$4)</f>
        <v>0</v>
      </c>
      <c r="V332" s="21">
        <f>COUNTIFS([2]nominal!$Q$7:$Q$9999,$H332,[2]nominal!$AH$7:$AH$9999,$V$4)</f>
        <v>0</v>
      </c>
      <c r="W332" s="21">
        <f>COUNTIFS([2]nominal!$Q$7:$Q$9999,$H332,[2]nominal!$AH$7:$AH$9999,$W$4)</f>
        <v>0</v>
      </c>
      <c r="X332" s="8">
        <f>COUNTIFS([2]nominal!$Q$7:$Q$9999,$H332,[2]nominal!$AF$7:$AF$9999,$X$4)</f>
        <v>0</v>
      </c>
      <c r="Y332" s="21">
        <f>COUNTIFS([2]nominal!$Q$7:$Q$9999,$H332,[2]nominal!$AF$7:$AF$9999,$Y$4)</f>
        <v>0</v>
      </c>
      <c r="Z332" s="21">
        <f>COUNTIFS([2]nominal!$Q$7:$Q$9999,$H332,[2]nominal!$AK$7:$AK$9999,$Z$4)</f>
        <v>0</v>
      </c>
      <c r="AA332" s="21">
        <f>COUNTIFS([2]nominal!$Q$7:$Q$9999,$H332,[2]nominal!$AK$7:$AK$9999,$AA$4)</f>
        <v>0</v>
      </c>
      <c r="AB332" s="21">
        <f>COUNTIFS([2]nominal!$Q$7:$Q$9999,$H332,[2]nominal!$AK$7:$AK$9999,$AB$4)</f>
        <v>0</v>
      </c>
      <c r="AC332" s="21">
        <f>COUNTIFS([2]nominal!$Q$7:$Q$9999,$H332,[2]nominal!$AW$7:$AW$9999,$AC$4)</f>
        <v>0</v>
      </c>
      <c r="AD332" s="21">
        <f>COUNTIFS([2]nominal!$Q$7:$Q$9999,$H332,[2]nominal!$AZ$7:$AZ$9999,$AD$4)</f>
        <v>0</v>
      </c>
      <c r="AE332" s="8">
        <f>COUNTIFS([2]nominal!$Q$7:$Q$9999,$H332,[2]nominal!$AO$7:$AO$9999,$AE$4)</f>
        <v>0</v>
      </c>
      <c r="AF332" s="8">
        <f>COUNTIFS([2]nominal!$Q$7:$Q$9999,$H332,[2]nominal!$AT$7:$AT$9999,$AF$4)</f>
        <v>0</v>
      </c>
      <c r="AG332" s="21">
        <f>COUNTIFS([2]nominal!$Q$7:$Q$9999,$H332,[2]nominal!$DH$7:$DH$9999,$AG$4)</f>
        <v>0</v>
      </c>
      <c r="AH332" s="21">
        <f>COUNTIFS([2]nominal!$Q$7:$Q$9999,$H332,[2]nominal!$CN$7:$CN$9999,$AH$4)</f>
        <v>0</v>
      </c>
      <c r="AI332" s="21">
        <f>COUNTIFS([2]nominal!$Q$7:$Q$9999,$H332,[2]nominal!$CN$7:$CN$9999,$AI$4)</f>
        <v>0</v>
      </c>
      <c r="AJ332" s="21">
        <f>COUNTIFS([2]nominal!$Q$7:$Q$9999,$H332,[2]nominal!$CN$7:$CN$9999,$AJ$4)</f>
        <v>0</v>
      </c>
      <c r="AK332" s="21">
        <f>COUNTIFS([2]nominal!$Q$7:$Q$9999,$H332,[2]nominal!$CN$7:$CN$9999,$AK$4)</f>
        <v>0</v>
      </c>
      <c r="AL332" s="21">
        <f>COUNTIFS([2]nominal!$Q$7:$Q$9999,$H332,[2]nominal!$CO$7:$CO$9999,$AL$4)</f>
        <v>0</v>
      </c>
      <c r="AM332" s="21">
        <f>COUNTIFS([2]nominal!$Q$7:$Q$9999,$H332,[2]nominal!$CO$7:$CO$9999,$AM$4)</f>
        <v>0</v>
      </c>
      <c r="AN332" s="21">
        <f>COUNTIFS([2]nominal!$Q$7:$Q$9999,$H332,[2]nominal!$CO$7:$CO$9999,$AN$4)</f>
        <v>0</v>
      </c>
      <c r="AO332" s="21">
        <f>COUNTIFS([2]nominal!$Q$7:$Q$9999,$H332,[2]nominal!$DE$7:$DE$9999,$AO$4)</f>
        <v>0</v>
      </c>
      <c r="AP332" s="21">
        <f>COUNTIFS([2]nominal!$Q$7:$Q$9999,$H332,[2]nominal!$DE$7:$DE$9999,$AP$4)</f>
        <v>0</v>
      </c>
      <c r="AQ332" s="21">
        <f>COUNTIFS([2]nominal!$Q$7:$Q$9999,$H332,[2]nominal!$DE$7:$DE$9999,$AQ$4)</f>
        <v>0</v>
      </c>
      <c r="AR332" s="21">
        <f>COUNTIFS([2]nominal!$Q$7:$Q$9999,$H332,[2]nominal!$DQ$7:$DQ$9999,$AR$4)</f>
        <v>0</v>
      </c>
      <c r="AS332" s="21">
        <f>COUNTIFS([2]nominal!$Q$7:$Q$9999,$H332,[2]nominal!$DQ$7:$DQ$9999,$AS$4)</f>
        <v>0</v>
      </c>
      <c r="AT332" s="21">
        <f>COUNTIFS([2]nominal!$Q$7:$Q$9999,$H332,[2]nominal!$DQ$7:$DQ$9999,$AT$4)</f>
        <v>0</v>
      </c>
      <c r="AU332" s="21">
        <f>COUNTIFS([2]nominal!$Q$7:$Q$9999,$H332,[2]nominal!$DL$7:$DL$9999,$AU$4)</f>
        <v>0</v>
      </c>
      <c r="AV332" s="21">
        <f>COUNTIFS([2]nominal!$Q$7:$Q$9999,$H332,[2]nominal!$DL$7:$DL$9999,$AV$4)</f>
        <v>0</v>
      </c>
      <c r="AW332" s="21">
        <f>COUNTIFS([2]nominal!$Q$7:$Q$9999,$H332,[2]nominal!$DL$7:$DL$9999,$AW$4)</f>
        <v>0</v>
      </c>
      <c r="AX332" s="21">
        <f>COUNTIFS([2]nominal!$Q$7:$Q$9999,$H332,[2]nominal!$DL$7:$DL$9999,$AX$4)</f>
        <v>0</v>
      </c>
      <c r="AY332" s="21">
        <f>COUNTIFS([2]nominal!$Q$7:$Q$9999,$H332,[2]nominal!$DL$7:$DL$9999,$AY$4)</f>
        <v>0</v>
      </c>
      <c r="AZ332" s="21">
        <f>COUNTIFS([2]nominal!$Q$7:$Q$9999,$H332,[2]nominal!$DL$7:$DL$9999,$AZ$4)</f>
        <v>0</v>
      </c>
      <c r="BA332" s="21">
        <f>COUNTIFS([2]nominal!$Q$7:$Q$9999,$H332,[2]nominal!$DO$7:$DO$9999,$BA$4)</f>
        <v>0</v>
      </c>
      <c r="BB332" s="21">
        <f>COUNTIFS([2]nominal!$Q$7:$Q$9999,$H332,[2]nominal!$ES$7:$ES$9999,$BB$4)</f>
        <v>0</v>
      </c>
      <c r="BC332" s="11"/>
    </row>
    <row r="333" spans="1:55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f>IFERROR(VLOOKUP(H333,[1]NroPctesXeess!$E$3:$G$9999,3,FALSE),0)</f>
        <v>0</v>
      </c>
      <c r="K333" s="8">
        <f>COUNTIFS([2]nominal!$Q$7:$Q$9999,H333)</f>
        <v>0</v>
      </c>
      <c r="L333" s="8">
        <f>COUNTIFS([3]nominal!$Q$7:$Q$999,H333)</f>
        <v>0</v>
      </c>
      <c r="M333" s="8">
        <f>COUNTIFS([2]nominal!$Q$7:$Q$9999,$H333,[2]nominal!$J$7:$J$9999,"&lt;6")</f>
        <v>0</v>
      </c>
      <c r="N333" s="8">
        <f>COUNTIFS([2]nominal!$Q$7:$Q$9999,$H333,[2]nominal!$J$7:$J$9999,"&gt;5",[2]nominal!$J$7:$J$9999,"&lt;12")</f>
        <v>0</v>
      </c>
      <c r="O333" s="8">
        <f>COUNTIFS([2]nominal!$Q$7:$Q$9999,$H333,[2]nominal!$J$7:$J$9999,"&gt;11",[2]nominal!$J$7:$J$9999,"&lt;18")</f>
        <v>0</v>
      </c>
      <c r="P333" s="8">
        <f>COUNTIFS([2]nominal!$Q$7:$Q$9999,$H333,[2]nominal!$J$7:$J$9999,"&gt;17",[2]nominal!$J$7:$J$9999,"&lt;30")</f>
        <v>0</v>
      </c>
      <c r="Q333" s="8">
        <f>COUNTIFS([2]nominal!$Q$7:$Q$9999,$H333,[2]nominal!$J$7:$J$9999,"&gt;29",[2]nominal!$J$7:$J$9999,"&lt;60")</f>
        <v>0</v>
      </c>
      <c r="R333" s="8">
        <f>COUNTIFS([2]nominal!$Q$7:$Q$9999,$H333,[2]nominal!$J$7:$J$9999,"&gt;59")</f>
        <v>0</v>
      </c>
      <c r="S333" s="8">
        <f>COUNTIFS([2]nominal!$Q$7:$Q$9999,$H333,[2]nominal!$AH$7:$AH$9999,$S$4)</f>
        <v>0</v>
      </c>
      <c r="T333" s="21">
        <f>COUNTIFS([2]nominal!$Q$7:$Q$9999,$H333,[2]nominal!$AH$7:$AH$9999,$T$4)</f>
        <v>0</v>
      </c>
      <c r="U333" s="21">
        <f>COUNTIFS([2]nominal!$Q$7:$Q$9999,$H333,[2]nominal!$AH$7:$AH$9999,$U$4)</f>
        <v>0</v>
      </c>
      <c r="V333" s="21">
        <f>COUNTIFS([2]nominal!$Q$7:$Q$9999,$H333,[2]nominal!$AH$7:$AH$9999,$V$4)</f>
        <v>0</v>
      </c>
      <c r="W333" s="21">
        <f>COUNTIFS([2]nominal!$Q$7:$Q$9999,$H333,[2]nominal!$AH$7:$AH$9999,$W$4)</f>
        <v>0</v>
      </c>
      <c r="X333" s="8">
        <f>COUNTIFS([2]nominal!$Q$7:$Q$9999,$H333,[2]nominal!$AF$7:$AF$9999,$X$4)</f>
        <v>0</v>
      </c>
      <c r="Y333" s="21">
        <f>COUNTIFS([2]nominal!$Q$7:$Q$9999,$H333,[2]nominal!$AF$7:$AF$9999,$Y$4)</f>
        <v>0</v>
      </c>
      <c r="Z333" s="21">
        <f>COUNTIFS([2]nominal!$Q$7:$Q$9999,$H333,[2]nominal!$AK$7:$AK$9999,$Z$4)</f>
        <v>0</v>
      </c>
      <c r="AA333" s="21">
        <f>COUNTIFS([2]nominal!$Q$7:$Q$9999,$H333,[2]nominal!$AK$7:$AK$9999,$AA$4)</f>
        <v>0</v>
      </c>
      <c r="AB333" s="21">
        <f>COUNTIFS([2]nominal!$Q$7:$Q$9999,$H333,[2]nominal!$AK$7:$AK$9999,$AB$4)</f>
        <v>0</v>
      </c>
      <c r="AC333" s="21">
        <f>COUNTIFS([2]nominal!$Q$7:$Q$9999,$H333,[2]nominal!$AW$7:$AW$9999,$AC$4)</f>
        <v>0</v>
      </c>
      <c r="AD333" s="21">
        <f>COUNTIFS([2]nominal!$Q$7:$Q$9999,$H333,[2]nominal!$AZ$7:$AZ$9999,$AD$4)</f>
        <v>0</v>
      </c>
      <c r="AE333" s="8">
        <f>COUNTIFS([2]nominal!$Q$7:$Q$9999,$H333,[2]nominal!$AO$7:$AO$9999,$AE$4)</f>
        <v>0</v>
      </c>
      <c r="AF333" s="8">
        <f>COUNTIFS([2]nominal!$Q$7:$Q$9999,$H333,[2]nominal!$AT$7:$AT$9999,$AF$4)</f>
        <v>0</v>
      </c>
      <c r="AG333" s="21">
        <f>COUNTIFS([2]nominal!$Q$7:$Q$9999,$H333,[2]nominal!$DH$7:$DH$9999,$AG$4)</f>
        <v>0</v>
      </c>
      <c r="AH333" s="21">
        <f>COUNTIFS([2]nominal!$Q$7:$Q$9999,$H333,[2]nominal!$CN$7:$CN$9999,$AH$4)</f>
        <v>0</v>
      </c>
      <c r="AI333" s="21">
        <f>COUNTIFS([2]nominal!$Q$7:$Q$9999,$H333,[2]nominal!$CN$7:$CN$9999,$AI$4)</f>
        <v>0</v>
      </c>
      <c r="AJ333" s="21">
        <f>COUNTIFS([2]nominal!$Q$7:$Q$9999,$H333,[2]nominal!$CN$7:$CN$9999,$AJ$4)</f>
        <v>0</v>
      </c>
      <c r="AK333" s="21">
        <f>COUNTIFS([2]nominal!$Q$7:$Q$9999,$H333,[2]nominal!$CN$7:$CN$9999,$AK$4)</f>
        <v>0</v>
      </c>
      <c r="AL333" s="21">
        <f>COUNTIFS([2]nominal!$Q$7:$Q$9999,$H333,[2]nominal!$CO$7:$CO$9999,$AL$4)</f>
        <v>0</v>
      </c>
      <c r="AM333" s="21">
        <f>COUNTIFS([2]nominal!$Q$7:$Q$9999,$H333,[2]nominal!$CO$7:$CO$9999,$AM$4)</f>
        <v>0</v>
      </c>
      <c r="AN333" s="21">
        <f>COUNTIFS([2]nominal!$Q$7:$Q$9999,$H333,[2]nominal!$CO$7:$CO$9999,$AN$4)</f>
        <v>0</v>
      </c>
      <c r="AO333" s="21">
        <f>COUNTIFS([2]nominal!$Q$7:$Q$9999,$H333,[2]nominal!$DE$7:$DE$9999,$AO$4)</f>
        <v>0</v>
      </c>
      <c r="AP333" s="21">
        <f>COUNTIFS([2]nominal!$Q$7:$Q$9999,$H333,[2]nominal!$DE$7:$DE$9999,$AP$4)</f>
        <v>0</v>
      </c>
      <c r="AQ333" s="21">
        <f>COUNTIFS([2]nominal!$Q$7:$Q$9999,$H333,[2]nominal!$DE$7:$DE$9999,$AQ$4)</f>
        <v>0</v>
      </c>
      <c r="AR333" s="21">
        <f>COUNTIFS([2]nominal!$Q$7:$Q$9999,$H333,[2]nominal!$DQ$7:$DQ$9999,$AR$4)</f>
        <v>0</v>
      </c>
      <c r="AS333" s="21">
        <f>COUNTIFS([2]nominal!$Q$7:$Q$9999,$H333,[2]nominal!$DQ$7:$DQ$9999,$AS$4)</f>
        <v>0</v>
      </c>
      <c r="AT333" s="21">
        <f>COUNTIFS([2]nominal!$Q$7:$Q$9999,$H333,[2]nominal!$DQ$7:$DQ$9999,$AT$4)</f>
        <v>0</v>
      </c>
      <c r="AU333" s="21">
        <f>COUNTIFS([2]nominal!$Q$7:$Q$9999,$H333,[2]nominal!$DL$7:$DL$9999,$AU$4)</f>
        <v>0</v>
      </c>
      <c r="AV333" s="21">
        <f>COUNTIFS([2]nominal!$Q$7:$Q$9999,$H333,[2]nominal!$DL$7:$DL$9999,$AV$4)</f>
        <v>0</v>
      </c>
      <c r="AW333" s="21">
        <f>COUNTIFS([2]nominal!$Q$7:$Q$9999,$H333,[2]nominal!$DL$7:$DL$9999,$AW$4)</f>
        <v>0</v>
      </c>
      <c r="AX333" s="21">
        <f>COUNTIFS([2]nominal!$Q$7:$Q$9999,$H333,[2]nominal!$DL$7:$DL$9999,$AX$4)</f>
        <v>0</v>
      </c>
      <c r="AY333" s="21">
        <f>COUNTIFS([2]nominal!$Q$7:$Q$9999,$H333,[2]nominal!$DL$7:$DL$9999,$AY$4)</f>
        <v>0</v>
      </c>
      <c r="AZ333" s="21">
        <f>COUNTIFS([2]nominal!$Q$7:$Q$9999,$H333,[2]nominal!$DL$7:$DL$9999,$AZ$4)</f>
        <v>0</v>
      </c>
      <c r="BA333" s="21">
        <f>COUNTIFS([2]nominal!$Q$7:$Q$9999,$H333,[2]nominal!$DO$7:$DO$9999,$BA$4)</f>
        <v>0</v>
      </c>
      <c r="BB333" s="21">
        <f>COUNTIFS([2]nominal!$Q$7:$Q$9999,$H333,[2]nominal!$ES$7:$ES$9999,$BB$4)</f>
        <v>0</v>
      </c>
      <c r="BC333" s="11"/>
    </row>
    <row r="334" spans="1:55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f>IFERROR(VLOOKUP(H334,[1]NroPctesXeess!$E$3:$G$9999,3,FALSE),0)</f>
        <v>0</v>
      </c>
      <c r="K334" s="8">
        <f>COUNTIFS([2]nominal!$Q$7:$Q$9999,H334)</f>
        <v>0</v>
      </c>
      <c r="L334" s="8">
        <f>COUNTIFS([3]nominal!$Q$7:$Q$999,H334)</f>
        <v>0</v>
      </c>
      <c r="M334" s="8">
        <f>COUNTIFS([2]nominal!$Q$7:$Q$9999,$H334,[2]nominal!$J$7:$J$9999,"&lt;6")</f>
        <v>0</v>
      </c>
      <c r="N334" s="8">
        <f>COUNTIFS([2]nominal!$Q$7:$Q$9999,$H334,[2]nominal!$J$7:$J$9999,"&gt;5",[2]nominal!$J$7:$J$9999,"&lt;12")</f>
        <v>0</v>
      </c>
      <c r="O334" s="8">
        <f>COUNTIFS([2]nominal!$Q$7:$Q$9999,$H334,[2]nominal!$J$7:$J$9999,"&gt;11",[2]nominal!$J$7:$J$9999,"&lt;18")</f>
        <v>0</v>
      </c>
      <c r="P334" s="8">
        <f>COUNTIFS([2]nominal!$Q$7:$Q$9999,$H334,[2]nominal!$J$7:$J$9999,"&gt;17",[2]nominal!$J$7:$J$9999,"&lt;30")</f>
        <v>0</v>
      </c>
      <c r="Q334" s="8">
        <f>COUNTIFS([2]nominal!$Q$7:$Q$9999,$H334,[2]nominal!$J$7:$J$9999,"&gt;29",[2]nominal!$J$7:$J$9999,"&lt;60")</f>
        <v>0</v>
      </c>
      <c r="R334" s="8">
        <f>COUNTIFS([2]nominal!$Q$7:$Q$9999,$H334,[2]nominal!$J$7:$J$9999,"&gt;59")</f>
        <v>0</v>
      </c>
      <c r="S334" s="8">
        <f>COUNTIFS([2]nominal!$Q$7:$Q$9999,$H334,[2]nominal!$AH$7:$AH$9999,$S$4)</f>
        <v>0</v>
      </c>
      <c r="T334" s="21">
        <f>COUNTIFS([2]nominal!$Q$7:$Q$9999,$H334,[2]nominal!$AH$7:$AH$9999,$T$4)</f>
        <v>0</v>
      </c>
      <c r="U334" s="21">
        <f>COUNTIFS([2]nominal!$Q$7:$Q$9999,$H334,[2]nominal!$AH$7:$AH$9999,$U$4)</f>
        <v>0</v>
      </c>
      <c r="V334" s="21">
        <f>COUNTIFS([2]nominal!$Q$7:$Q$9999,$H334,[2]nominal!$AH$7:$AH$9999,$V$4)</f>
        <v>0</v>
      </c>
      <c r="W334" s="21">
        <f>COUNTIFS([2]nominal!$Q$7:$Q$9999,$H334,[2]nominal!$AH$7:$AH$9999,$W$4)</f>
        <v>0</v>
      </c>
      <c r="X334" s="8">
        <f>COUNTIFS([2]nominal!$Q$7:$Q$9999,$H334,[2]nominal!$AF$7:$AF$9999,$X$4)</f>
        <v>0</v>
      </c>
      <c r="Y334" s="21">
        <f>COUNTIFS([2]nominal!$Q$7:$Q$9999,$H334,[2]nominal!$AF$7:$AF$9999,$Y$4)</f>
        <v>0</v>
      </c>
      <c r="Z334" s="21">
        <f>COUNTIFS([2]nominal!$Q$7:$Q$9999,$H334,[2]nominal!$AK$7:$AK$9999,$Z$4)</f>
        <v>0</v>
      </c>
      <c r="AA334" s="21">
        <f>COUNTIFS([2]nominal!$Q$7:$Q$9999,$H334,[2]nominal!$AK$7:$AK$9999,$AA$4)</f>
        <v>0</v>
      </c>
      <c r="AB334" s="21">
        <f>COUNTIFS([2]nominal!$Q$7:$Q$9999,$H334,[2]nominal!$AK$7:$AK$9999,$AB$4)</f>
        <v>0</v>
      </c>
      <c r="AC334" s="21">
        <f>COUNTIFS([2]nominal!$Q$7:$Q$9999,$H334,[2]nominal!$AW$7:$AW$9999,$AC$4)</f>
        <v>0</v>
      </c>
      <c r="AD334" s="21">
        <f>COUNTIFS([2]nominal!$Q$7:$Q$9999,$H334,[2]nominal!$AZ$7:$AZ$9999,$AD$4)</f>
        <v>0</v>
      </c>
      <c r="AE334" s="8">
        <f>COUNTIFS([2]nominal!$Q$7:$Q$9999,$H334,[2]nominal!$AO$7:$AO$9999,$AE$4)</f>
        <v>0</v>
      </c>
      <c r="AF334" s="8">
        <f>COUNTIFS([2]nominal!$Q$7:$Q$9999,$H334,[2]nominal!$AT$7:$AT$9999,$AF$4)</f>
        <v>0</v>
      </c>
      <c r="AG334" s="21">
        <f>COUNTIFS([2]nominal!$Q$7:$Q$9999,$H334,[2]nominal!$DH$7:$DH$9999,$AG$4)</f>
        <v>0</v>
      </c>
      <c r="AH334" s="21">
        <f>COUNTIFS([2]nominal!$Q$7:$Q$9999,$H334,[2]nominal!$CN$7:$CN$9999,$AH$4)</f>
        <v>0</v>
      </c>
      <c r="AI334" s="21">
        <f>COUNTIFS([2]nominal!$Q$7:$Q$9999,$H334,[2]nominal!$CN$7:$CN$9999,$AI$4)</f>
        <v>0</v>
      </c>
      <c r="AJ334" s="21">
        <f>COUNTIFS([2]nominal!$Q$7:$Q$9999,$H334,[2]nominal!$CN$7:$CN$9999,$AJ$4)</f>
        <v>0</v>
      </c>
      <c r="AK334" s="21">
        <f>COUNTIFS([2]nominal!$Q$7:$Q$9999,$H334,[2]nominal!$CN$7:$CN$9999,$AK$4)</f>
        <v>0</v>
      </c>
      <c r="AL334" s="21">
        <f>COUNTIFS([2]nominal!$Q$7:$Q$9999,$H334,[2]nominal!$CO$7:$CO$9999,$AL$4)</f>
        <v>0</v>
      </c>
      <c r="AM334" s="21">
        <f>COUNTIFS([2]nominal!$Q$7:$Q$9999,$H334,[2]nominal!$CO$7:$CO$9999,$AM$4)</f>
        <v>0</v>
      </c>
      <c r="AN334" s="21">
        <f>COUNTIFS([2]nominal!$Q$7:$Q$9999,$H334,[2]nominal!$CO$7:$CO$9999,$AN$4)</f>
        <v>0</v>
      </c>
      <c r="AO334" s="21">
        <f>COUNTIFS([2]nominal!$Q$7:$Q$9999,$H334,[2]nominal!$DE$7:$DE$9999,$AO$4)</f>
        <v>0</v>
      </c>
      <c r="AP334" s="21">
        <f>COUNTIFS([2]nominal!$Q$7:$Q$9999,$H334,[2]nominal!$DE$7:$DE$9999,$AP$4)</f>
        <v>0</v>
      </c>
      <c r="AQ334" s="21">
        <f>COUNTIFS([2]nominal!$Q$7:$Q$9999,$H334,[2]nominal!$DE$7:$DE$9999,$AQ$4)</f>
        <v>0</v>
      </c>
      <c r="AR334" s="21">
        <f>COUNTIFS([2]nominal!$Q$7:$Q$9999,$H334,[2]nominal!$DQ$7:$DQ$9999,$AR$4)</f>
        <v>0</v>
      </c>
      <c r="AS334" s="21">
        <f>COUNTIFS([2]nominal!$Q$7:$Q$9999,$H334,[2]nominal!$DQ$7:$DQ$9999,$AS$4)</f>
        <v>0</v>
      </c>
      <c r="AT334" s="21">
        <f>COUNTIFS([2]nominal!$Q$7:$Q$9999,$H334,[2]nominal!$DQ$7:$DQ$9999,$AT$4)</f>
        <v>0</v>
      </c>
      <c r="AU334" s="21">
        <f>COUNTIFS([2]nominal!$Q$7:$Q$9999,$H334,[2]nominal!$DL$7:$DL$9999,$AU$4)</f>
        <v>0</v>
      </c>
      <c r="AV334" s="21">
        <f>COUNTIFS([2]nominal!$Q$7:$Q$9999,$H334,[2]nominal!$DL$7:$DL$9999,$AV$4)</f>
        <v>0</v>
      </c>
      <c r="AW334" s="21">
        <f>COUNTIFS([2]nominal!$Q$7:$Q$9999,$H334,[2]nominal!$DL$7:$DL$9999,$AW$4)</f>
        <v>0</v>
      </c>
      <c r="AX334" s="21">
        <f>COUNTIFS([2]nominal!$Q$7:$Q$9999,$H334,[2]nominal!$DL$7:$DL$9999,$AX$4)</f>
        <v>0</v>
      </c>
      <c r="AY334" s="21">
        <f>COUNTIFS([2]nominal!$Q$7:$Q$9999,$H334,[2]nominal!$DL$7:$DL$9999,$AY$4)</f>
        <v>0</v>
      </c>
      <c r="AZ334" s="21">
        <f>COUNTIFS([2]nominal!$Q$7:$Q$9999,$H334,[2]nominal!$DL$7:$DL$9999,$AZ$4)</f>
        <v>0</v>
      </c>
      <c r="BA334" s="21">
        <f>COUNTIFS([2]nominal!$Q$7:$Q$9999,$H334,[2]nominal!$DO$7:$DO$9999,$BA$4)</f>
        <v>0</v>
      </c>
      <c r="BB334" s="21">
        <f>COUNTIFS([2]nominal!$Q$7:$Q$9999,$H334,[2]nominal!$ES$7:$ES$9999,$BB$4)</f>
        <v>0</v>
      </c>
      <c r="BC334" s="11"/>
    </row>
    <row r="335" spans="1:55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f>IFERROR(VLOOKUP(H335,[1]NroPctesXeess!$E$3:$G$9999,3,FALSE),0)</f>
        <v>0</v>
      </c>
      <c r="K335" s="8">
        <f>COUNTIFS([2]nominal!$Q$7:$Q$9999,H335)</f>
        <v>0</v>
      </c>
      <c r="L335" s="8">
        <f>COUNTIFS([3]nominal!$Q$7:$Q$999,H335)</f>
        <v>0</v>
      </c>
      <c r="M335" s="8">
        <f>COUNTIFS([2]nominal!$Q$7:$Q$9999,$H335,[2]nominal!$J$7:$J$9999,"&lt;6")</f>
        <v>0</v>
      </c>
      <c r="N335" s="8">
        <f>COUNTIFS([2]nominal!$Q$7:$Q$9999,$H335,[2]nominal!$J$7:$J$9999,"&gt;5",[2]nominal!$J$7:$J$9999,"&lt;12")</f>
        <v>0</v>
      </c>
      <c r="O335" s="8">
        <f>COUNTIFS([2]nominal!$Q$7:$Q$9999,$H335,[2]nominal!$J$7:$J$9999,"&gt;11",[2]nominal!$J$7:$J$9999,"&lt;18")</f>
        <v>0</v>
      </c>
      <c r="P335" s="8">
        <f>COUNTIFS([2]nominal!$Q$7:$Q$9999,$H335,[2]nominal!$J$7:$J$9999,"&gt;17",[2]nominal!$J$7:$J$9999,"&lt;30")</f>
        <v>0</v>
      </c>
      <c r="Q335" s="8">
        <f>COUNTIFS([2]nominal!$Q$7:$Q$9999,$H335,[2]nominal!$J$7:$J$9999,"&gt;29",[2]nominal!$J$7:$J$9999,"&lt;60")</f>
        <v>0</v>
      </c>
      <c r="R335" s="8">
        <f>COUNTIFS([2]nominal!$Q$7:$Q$9999,$H335,[2]nominal!$J$7:$J$9999,"&gt;59")</f>
        <v>0</v>
      </c>
      <c r="S335" s="8">
        <f>COUNTIFS([2]nominal!$Q$7:$Q$9999,$H335,[2]nominal!$AH$7:$AH$9999,$S$4)</f>
        <v>0</v>
      </c>
      <c r="T335" s="21">
        <f>COUNTIFS([2]nominal!$Q$7:$Q$9999,$H335,[2]nominal!$AH$7:$AH$9999,$T$4)</f>
        <v>0</v>
      </c>
      <c r="U335" s="21">
        <f>COUNTIFS([2]nominal!$Q$7:$Q$9999,$H335,[2]nominal!$AH$7:$AH$9999,$U$4)</f>
        <v>0</v>
      </c>
      <c r="V335" s="21">
        <f>COUNTIFS([2]nominal!$Q$7:$Q$9999,$H335,[2]nominal!$AH$7:$AH$9999,$V$4)</f>
        <v>0</v>
      </c>
      <c r="W335" s="21">
        <f>COUNTIFS([2]nominal!$Q$7:$Q$9999,$H335,[2]nominal!$AH$7:$AH$9999,$W$4)</f>
        <v>0</v>
      </c>
      <c r="X335" s="8">
        <f>COUNTIFS([2]nominal!$Q$7:$Q$9999,$H335,[2]nominal!$AF$7:$AF$9999,$X$4)</f>
        <v>0</v>
      </c>
      <c r="Y335" s="21">
        <f>COUNTIFS([2]nominal!$Q$7:$Q$9999,$H335,[2]nominal!$AF$7:$AF$9999,$Y$4)</f>
        <v>0</v>
      </c>
      <c r="Z335" s="21">
        <f>COUNTIFS([2]nominal!$Q$7:$Q$9999,$H335,[2]nominal!$AK$7:$AK$9999,$Z$4)</f>
        <v>0</v>
      </c>
      <c r="AA335" s="21">
        <f>COUNTIFS([2]nominal!$Q$7:$Q$9999,$H335,[2]nominal!$AK$7:$AK$9999,$AA$4)</f>
        <v>0</v>
      </c>
      <c r="AB335" s="21">
        <f>COUNTIFS([2]nominal!$Q$7:$Q$9999,$H335,[2]nominal!$AK$7:$AK$9999,$AB$4)</f>
        <v>0</v>
      </c>
      <c r="AC335" s="21">
        <f>COUNTIFS([2]nominal!$Q$7:$Q$9999,$H335,[2]nominal!$AW$7:$AW$9999,$AC$4)</f>
        <v>0</v>
      </c>
      <c r="AD335" s="21">
        <f>COUNTIFS([2]nominal!$Q$7:$Q$9999,$H335,[2]nominal!$AZ$7:$AZ$9999,$AD$4)</f>
        <v>0</v>
      </c>
      <c r="AE335" s="8">
        <f>COUNTIFS([2]nominal!$Q$7:$Q$9999,$H335,[2]nominal!$AO$7:$AO$9999,$AE$4)</f>
        <v>0</v>
      </c>
      <c r="AF335" s="8">
        <f>COUNTIFS([2]nominal!$Q$7:$Q$9999,$H335,[2]nominal!$AT$7:$AT$9999,$AF$4)</f>
        <v>0</v>
      </c>
      <c r="AG335" s="21">
        <f>COUNTIFS([2]nominal!$Q$7:$Q$9999,$H335,[2]nominal!$DH$7:$DH$9999,$AG$4)</f>
        <v>0</v>
      </c>
      <c r="AH335" s="21">
        <f>COUNTIFS([2]nominal!$Q$7:$Q$9999,$H335,[2]nominal!$CN$7:$CN$9999,$AH$4)</f>
        <v>0</v>
      </c>
      <c r="AI335" s="21">
        <f>COUNTIFS([2]nominal!$Q$7:$Q$9999,$H335,[2]nominal!$CN$7:$CN$9999,$AI$4)</f>
        <v>0</v>
      </c>
      <c r="AJ335" s="21">
        <f>COUNTIFS([2]nominal!$Q$7:$Q$9999,$H335,[2]nominal!$CN$7:$CN$9999,$AJ$4)</f>
        <v>0</v>
      </c>
      <c r="AK335" s="21">
        <f>COUNTIFS([2]nominal!$Q$7:$Q$9999,$H335,[2]nominal!$CN$7:$CN$9999,$AK$4)</f>
        <v>0</v>
      </c>
      <c r="AL335" s="21">
        <f>COUNTIFS([2]nominal!$Q$7:$Q$9999,$H335,[2]nominal!$CO$7:$CO$9999,$AL$4)</f>
        <v>0</v>
      </c>
      <c r="AM335" s="21">
        <f>COUNTIFS([2]nominal!$Q$7:$Q$9999,$H335,[2]nominal!$CO$7:$CO$9999,$AM$4)</f>
        <v>0</v>
      </c>
      <c r="AN335" s="21">
        <f>COUNTIFS([2]nominal!$Q$7:$Q$9999,$H335,[2]nominal!$CO$7:$CO$9999,$AN$4)</f>
        <v>0</v>
      </c>
      <c r="AO335" s="21">
        <f>COUNTIFS([2]nominal!$Q$7:$Q$9999,$H335,[2]nominal!$DE$7:$DE$9999,$AO$4)</f>
        <v>0</v>
      </c>
      <c r="AP335" s="21">
        <f>COUNTIFS([2]nominal!$Q$7:$Q$9999,$H335,[2]nominal!$DE$7:$DE$9999,$AP$4)</f>
        <v>0</v>
      </c>
      <c r="AQ335" s="21">
        <f>COUNTIFS([2]nominal!$Q$7:$Q$9999,$H335,[2]nominal!$DE$7:$DE$9999,$AQ$4)</f>
        <v>0</v>
      </c>
      <c r="AR335" s="21">
        <f>COUNTIFS([2]nominal!$Q$7:$Q$9999,$H335,[2]nominal!$DQ$7:$DQ$9999,$AR$4)</f>
        <v>0</v>
      </c>
      <c r="AS335" s="21">
        <f>COUNTIFS([2]nominal!$Q$7:$Q$9999,$H335,[2]nominal!$DQ$7:$DQ$9999,$AS$4)</f>
        <v>0</v>
      </c>
      <c r="AT335" s="21">
        <f>COUNTIFS([2]nominal!$Q$7:$Q$9999,$H335,[2]nominal!$DQ$7:$DQ$9999,$AT$4)</f>
        <v>0</v>
      </c>
      <c r="AU335" s="21">
        <f>COUNTIFS([2]nominal!$Q$7:$Q$9999,$H335,[2]nominal!$DL$7:$DL$9999,$AU$4)</f>
        <v>0</v>
      </c>
      <c r="AV335" s="21">
        <f>COUNTIFS([2]nominal!$Q$7:$Q$9999,$H335,[2]nominal!$DL$7:$DL$9999,$AV$4)</f>
        <v>0</v>
      </c>
      <c r="AW335" s="21">
        <f>COUNTIFS([2]nominal!$Q$7:$Q$9999,$H335,[2]nominal!$DL$7:$DL$9999,$AW$4)</f>
        <v>0</v>
      </c>
      <c r="AX335" s="21">
        <f>COUNTIFS([2]nominal!$Q$7:$Q$9999,$H335,[2]nominal!$DL$7:$DL$9999,$AX$4)</f>
        <v>0</v>
      </c>
      <c r="AY335" s="21">
        <f>COUNTIFS([2]nominal!$Q$7:$Q$9999,$H335,[2]nominal!$DL$7:$DL$9999,$AY$4)</f>
        <v>0</v>
      </c>
      <c r="AZ335" s="21">
        <f>COUNTIFS([2]nominal!$Q$7:$Q$9999,$H335,[2]nominal!$DL$7:$DL$9999,$AZ$4)</f>
        <v>0</v>
      </c>
      <c r="BA335" s="21">
        <f>COUNTIFS([2]nominal!$Q$7:$Q$9999,$H335,[2]nominal!$DO$7:$DO$9999,$BA$4)</f>
        <v>0</v>
      </c>
      <c r="BB335" s="21">
        <f>COUNTIFS([2]nominal!$Q$7:$Q$9999,$H335,[2]nominal!$ES$7:$ES$9999,$BB$4)</f>
        <v>0</v>
      </c>
      <c r="BC335" s="11"/>
    </row>
    <row r="336" spans="1:55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f>IFERROR(VLOOKUP(H336,[1]NroPctesXeess!$E$3:$G$9999,3,FALSE),0)</f>
        <v>0</v>
      </c>
      <c r="K336" s="8">
        <f>COUNTIFS([2]nominal!$Q$7:$Q$9999,H336)</f>
        <v>0</v>
      </c>
      <c r="L336" s="8">
        <f>COUNTIFS([3]nominal!$Q$7:$Q$999,H336)</f>
        <v>0</v>
      </c>
      <c r="M336" s="8">
        <f>COUNTIFS([2]nominal!$Q$7:$Q$9999,$H336,[2]nominal!$J$7:$J$9999,"&lt;6")</f>
        <v>0</v>
      </c>
      <c r="N336" s="8">
        <f>COUNTIFS([2]nominal!$Q$7:$Q$9999,$H336,[2]nominal!$J$7:$J$9999,"&gt;5",[2]nominal!$J$7:$J$9999,"&lt;12")</f>
        <v>0</v>
      </c>
      <c r="O336" s="8">
        <f>COUNTIFS([2]nominal!$Q$7:$Q$9999,$H336,[2]nominal!$J$7:$J$9999,"&gt;11",[2]nominal!$J$7:$J$9999,"&lt;18")</f>
        <v>0</v>
      </c>
      <c r="P336" s="8">
        <f>COUNTIFS([2]nominal!$Q$7:$Q$9999,$H336,[2]nominal!$J$7:$J$9999,"&gt;17",[2]nominal!$J$7:$J$9999,"&lt;30")</f>
        <v>0</v>
      </c>
      <c r="Q336" s="8">
        <f>COUNTIFS([2]nominal!$Q$7:$Q$9999,$H336,[2]nominal!$J$7:$J$9999,"&gt;29",[2]nominal!$J$7:$J$9999,"&lt;60")</f>
        <v>0</v>
      </c>
      <c r="R336" s="8">
        <f>COUNTIFS([2]nominal!$Q$7:$Q$9999,$H336,[2]nominal!$J$7:$J$9999,"&gt;59")</f>
        <v>0</v>
      </c>
      <c r="S336" s="8">
        <f>COUNTIFS([2]nominal!$Q$7:$Q$9999,$H336,[2]nominal!$AH$7:$AH$9999,$S$4)</f>
        <v>0</v>
      </c>
      <c r="T336" s="21">
        <f>COUNTIFS([2]nominal!$Q$7:$Q$9999,$H336,[2]nominal!$AH$7:$AH$9999,$T$4)</f>
        <v>0</v>
      </c>
      <c r="U336" s="21">
        <f>COUNTIFS([2]nominal!$Q$7:$Q$9999,$H336,[2]nominal!$AH$7:$AH$9999,$U$4)</f>
        <v>0</v>
      </c>
      <c r="V336" s="21">
        <f>COUNTIFS([2]nominal!$Q$7:$Q$9999,$H336,[2]nominal!$AH$7:$AH$9999,$V$4)</f>
        <v>0</v>
      </c>
      <c r="W336" s="21">
        <f>COUNTIFS([2]nominal!$Q$7:$Q$9999,$H336,[2]nominal!$AH$7:$AH$9999,$W$4)</f>
        <v>0</v>
      </c>
      <c r="X336" s="8">
        <f>COUNTIFS([2]nominal!$Q$7:$Q$9999,$H336,[2]nominal!$AF$7:$AF$9999,$X$4)</f>
        <v>0</v>
      </c>
      <c r="Y336" s="21">
        <f>COUNTIFS([2]nominal!$Q$7:$Q$9999,$H336,[2]nominal!$AF$7:$AF$9999,$Y$4)</f>
        <v>0</v>
      </c>
      <c r="Z336" s="21">
        <f>COUNTIFS([2]nominal!$Q$7:$Q$9999,$H336,[2]nominal!$AK$7:$AK$9999,$Z$4)</f>
        <v>0</v>
      </c>
      <c r="AA336" s="21">
        <f>COUNTIFS([2]nominal!$Q$7:$Q$9999,$H336,[2]nominal!$AK$7:$AK$9999,$AA$4)</f>
        <v>0</v>
      </c>
      <c r="AB336" s="21">
        <f>COUNTIFS([2]nominal!$Q$7:$Q$9999,$H336,[2]nominal!$AK$7:$AK$9999,$AB$4)</f>
        <v>0</v>
      </c>
      <c r="AC336" s="21">
        <f>COUNTIFS([2]nominal!$Q$7:$Q$9999,$H336,[2]nominal!$AW$7:$AW$9999,$AC$4)</f>
        <v>0</v>
      </c>
      <c r="AD336" s="21">
        <f>COUNTIFS([2]nominal!$Q$7:$Q$9999,$H336,[2]nominal!$AZ$7:$AZ$9999,$AD$4)</f>
        <v>0</v>
      </c>
      <c r="AE336" s="8">
        <f>COUNTIFS([2]nominal!$Q$7:$Q$9999,$H336,[2]nominal!$AO$7:$AO$9999,$AE$4)</f>
        <v>0</v>
      </c>
      <c r="AF336" s="8">
        <f>COUNTIFS([2]nominal!$Q$7:$Q$9999,$H336,[2]nominal!$AT$7:$AT$9999,$AF$4)</f>
        <v>0</v>
      </c>
      <c r="AG336" s="21">
        <f>COUNTIFS([2]nominal!$Q$7:$Q$9999,$H336,[2]nominal!$DH$7:$DH$9999,$AG$4)</f>
        <v>0</v>
      </c>
      <c r="AH336" s="21">
        <f>COUNTIFS([2]nominal!$Q$7:$Q$9999,$H336,[2]nominal!$CN$7:$CN$9999,$AH$4)</f>
        <v>0</v>
      </c>
      <c r="AI336" s="21">
        <f>COUNTIFS([2]nominal!$Q$7:$Q$9999,$H336,[2]nominal!$CN$7:$CN$9999,$AI$4)</f>
        <v>0</v>
      </c>
      <c r="AJ336" s="21">
        <f>COUNTIFS([2]nominal!$Q$7:$Q$9999,$H336,[2]nominal!$CN$7:$CN$9999,$AJ$4)</f>
        <v>0</v>
      </c>
      <c r="AK336" s="21">
        <f>COUNTIFS([2]nominal!$Q$7:$Q$9999,$H336,[2]nominal!$CN$7:$CN$9999,$AK$4)</f>
        <v>0</v>
      </c>
      <c r="AL336" s="21">
        <f>COUNTIFS([2]nominal!$Q$7:$Q$9999,$H336,[2]nominal!$CO$7:$CO$9999,$AL$4)</f>
        <v>0</v>
      </c>
      <c r="AM336" s="21">
        <f>COUNTIFS([2]nominal!$Q$7:$Q$9999,$H336,[2]nominal!$CO$7:$CO$9999,$AM$4)</f>
        <v>0</v>
      </c>
      <c r="AN336" s="21">
        <f>COUNTIFS([2]nominal!$Q$7:$Q$9999,$H336,[2]nominal!$CO$7:$CO$9999,$AN$4)</f>
        <v>0</v>
      </c>
      <c r="AO336" s="21">
        <f>COUNTIFS([2]nominal!$Q$7:$Q$9999,$H336,[2]nominal!$DE$7:$DE$9999,$AO$4)</f>
        <v>0</v>
      </c>
      <c r="AP336" s="21">
        <f>COUNTIFS([2]nominal!$Q$7:$Q$9999,$H336,[2]nominal!$DE$7:$DE$9999,$AP$4)</f>
        <v>0</v>
      </c>
      <c r="AQ336" s="21">
        <f>COUNTIFS([2]nominal!$Q$7:$Q$9999,$H336,[2]nominal!$DE$7:$DE$9999,$AQ$4)</f>
        <v>0</v>
      </c>
      <c r="AR336" s="21">
        <f>COUNTIFS([2]nominal!$Q$7:$Q$9999,$H336,[2]nominal!$DQ$7:$DQ$9999,$AR$4)</f>
        <v>0</v>
      </c>
      <c r="AS336" s="21">
        <f>COUNTIFS([2]nominal!$Q$7:$Q$9999,$H336,[2]nominal!$DQ$7:$DQ$9999,$AS$4)</f>
        <v>0</v>
      </c>
      <c r="AT336" s="21">
        <f>COUNTIFS([2]nominal!$Q$7:$Q$9999,$H336,[2]nominal!$DQ$7:$DQ$9999,$AT$4)</f>
        <v>0</v>
      </c>
      <c r="AU336" s="21">
        <f>COUNTIFS([2]nominal!$Q$7:$Q$9999,$H336,[2]nominal!$DL$7:$DL$9999,$AU$4)</f>
        <v>0</v>
      </c>
      <c r="AV336" s="21">
        <f>COUNTIFS([2]nominal!$Q$7:$Q$9999,$H336,[2]nominal!$DL$7:$DL$9999,$AV$4)</f>
        <v>0</v>
      </c>
      <c r="AW336" s="21">
        <f>COUNTIFS([2]nominal!$Q$7:$Q$9999,$H336,[2]nominal!$DL$7:$DL$9999,$AW$4)</f>
        <v>0</v>
      </c>
      <c r="AX336" s="21">
        <f>COUNTIFS([2]nominal!$Q$7:$Q$9999,$H336,[2]nominal!$DL$7:$DL$9999,$AX$4)</f>
        <v>0</v>
      </c>
      <c r="AY336" s="21">
        <f>COUNTIFS([2]nominal!$Q$7:$Q$9999,$H336,[2]nominal!$DL$7:$DL$9999,$AY$4)</f>
        <v>0</v>
      </c>
      <c r="AZ336" s="21">
        <f>COUNTIFS([2]nominal!$Q$7:$Q$9999,$H336,[2]nominal!$DL$7:$DL$9999,$AZ$4)</f>
        <v>0</v>
      </c>
      <c r="BA336" s="21">
        <f>COUNTIFS([2]nominal!$Q$7:$Q$9999,$H336,[2]nominal!$DO$7:$DO$9999,$BA$4)</f>
        <v>0</v>
      </c>
      <c r="BB336" s="21">
        <f>COUNTIFS([2]nominal!$Q$7:$Q$9999,$H336,[2]nominal!$ES$7:$ES$9999,$BB$4)</f>
        <v>0</v>
      </c>
      <c r="BC336" s="11"/>
    </row>
    <row r="337" spans="1:55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f>IFERROR(VLOOKUP(H337,[1]NroPctesXeess!$E$3:$G$9999,3,FALSE),0)</f>
        <v>0</v>
      </c>
      <c r="K337" s="8">
        <f>COUNTIFS([2]nominal!$Q$7:$Q$9999,H337)</f>
        <v>0</v>
      </c>
      <c r="L337" s="8">
        <f>COUNTIFS([3]nominal!$Q$7:$Q$999,H337)</f>
        <v>0</v>
      </c>
      <c r="M337" s="8">
        <f>COUNTIFS([2]nominal!$Q$7:$Q$9999,$H337,[2]nominal!$J$7:$J$9999,"&lt;6")</f>
        <v>0</v>
      </c>
      <c r="N337" s="8">
        <f>COUNTIFS([2]nominal!$Q$7:$Q$9999,$H337,[2]nominal!$J$7:$J$9999,"&gt;5",[2]nominal!$J$7:$J$9999,"&lt;12")</f>
        <v>0</v>
      </c>
      <c r="O337" s="8">
        <f>COUNTIFS([2]nominal!$Q$7:$Q$9999,$H337,[2]nominal!$J$7:$J$9999,"&gt;11",[2]nominal!$J$7:$J$9999,"&lt;18")</f>
        <v>0</v>
      </c>
      <c r="P337" s="8">
        <f>COUNTIFS([2]nominal!$Q$7:$Q$9999,$H337,[2]nominal!$J$7:$J$9999,"&gt;17",[2]nominal!$J$7:$J$9999,"&lt;30")</f>
        <v>0</v>
      </c>
      <c r="Q337" s="8">
        <f>COUNTIFS([2]nominal!$Q$7:$Q$9999,$H337,[2]nominal!$J$7:$J$9999,"&gt;29",[2]nominal!$J$7:$J$9999,"&lt;60")</f>
        <v>0</v>
      </c>
      <c r="R337" s="8">
        <f>COUNTIFS([2]nominal!$Q$7:$Q$9999,$H337,[2]nominal!$J$7:$J$9999,"&gt;59")</f>
        <v>0</v>
      </c>
      <c r="S337" s="8">
        <f>COUNTIFS([2]nominal!$Q$7:$Q$9999,$H337,[2]nominal!$AH$7:$AH$9999,$S$4)</f>
        <v>0</v>
      </c>
      <c r="T337" s="21">
        <f>COUNTIFS([2]nominal!$Q$7:$Q$9999,$H337,[2]nominal!$AH$7:$AH$9999,$T$4)</f>
        <v>0</v>
      </c>
      <c r="U337" s="21">
        <f>COUNTIFS([2]nominal!$Q$7:$Q$9999,$H337,[2]nominal!$AH$7:$AH$9999,$U$4)</f>
        <v>0</v>
      </c>
      <c r="V337" s="21">
        <f>COUNTIFS([2]nominal!$Q$7:$Q$9999,$H337,[2]nominal!$AH$7:$AH$9999,$V$4)</f>
        <v>0</v>
      </c>
      <c r="W337" s="21">
        <f>COUNTIFS([2]nominal!$Q$7:$Q$9999,$H337,[2]nominal!$AH$7:$AH$9999,$W$4)</f>
        <v>0</v>
      </c>
      <c r="X337" s="8">
        <f>COUNTIFS([2]nominal!$Q$7:$Q$9999,$H337,[2]nominal!$AF$7:$AF$9999,$X$4)</f>
        <v>0</v>
      </c>
      <c r="Y337" s="21">
        <f>COUNTIFS([2]nominal!$Q$7:$Q$9999,$H337,[2]nominal!$AF$7:$AF$9999,$Y$4)</f>
        <v>0</v>
      </c>
      <c r="Z337" s="21">
        <f>COUNTIFS([2]nominal!$Q$7:$Q$9999,$H337,[2]nominal!$AK$7:$AK$9999,$Z$4)</f>
        <v>0</v>
      </c>
      <c r="AA337" s="21">
        <f>COUNTIFS([2]nominal!$Q$7:$Q$9999,$H337,[2]nominal!$AK$7:$AK$9999,$AA$4)</f>
        <v>0</v>
      </c>
      <c r="AB337" s="21">
        <f>COUNTIFS([2]nominal!$Q$7:$Q$9999,$H337,[2]nominal!$AK$7:$AK$9999,$AB$4)</f>
        <v>0</v>
      </c>
      <c r="AC337" s="21">
        <f>COUNTIFS([2]nominal!$Q$7:$Q$9999,$H337,[2]nominal!$AW$7:$AW$9999,$AC$4)</f>
        <v>0</v>
      </c>
      <c r="AD337" s="21">
        <f>COUNTIFS([2]nominal!$Q$7:$Q$9999,$H337,[2]nominal!$AZ$7:$AZ$9999,$AD$4)</f>
        <v>0</v>
      </c>
      <c r="AE337" s="8">
        <f>COUNTIFS([2]nominal!$Q$7:$Q$9999,$H337,[2]nominal!$AO$7:$AO$9999,$AE$4)</f>
        <v>0</v>
      </c>
      <c r="AF337" s="8">
        <f>COUNTIFS([2]nominal!$Q$7:$Q$9999,$H337,[2]nominal!$AT$7:$AT$9999,$AF$4)</f>
        <v>0</v>
      </c>
      <c r="AG337" s="21">
        <f>COUNTIFS([2]nominal!$Q$7:$Q$9999,$H337,[2]nominal!$DH$7:$DH$9999,$AG$4)</f>
        <v>0</v>
      </c>
      <c r="AH337" s="21">
        <f>COUNTIFS([2]nominal!$Q$7:$Q$9999,$H337,[2]nominal!$CN$7:$CN$9999,$AH$4)</f>
        <v>0</v>
      </c>
      <c r="AI337" s="21">
        <f>COUNTIFS([2]nominal!$Q$7:$Q$9999,$H337,[2]nominal!$CN$7:$CN$9999,$AI$4)</f>
        <v>0</v>
      </c>
      <c r="AJ337" s="21">
        <f>COUNTIFS([2]nominal!$Q$7:$Q$9999,$H337,[2]nominal!$CN$7:$CN$9999,$AJ$4)</f>
        <v>0</v>
      </c>
      <c r="AK337" s="21">
        <f>COUNTIFS([2]nominal!$Q$7:$Q$9999,$H337,[2]nominal!$CN$7:$CN$9999,$AK$4)</f>
        <v>0</v>
      </c>
      <c r="AL337" s="21">
        <f>COUNTIFS([2]nominal!$Q$7:$Q$9999,$H337,[2]nominal!$CO$7:$CO$9999,$AL$4)</f>
        <v>0</v>
      </c>
      <c r="AM337" s="21">
        <f>COUNTIFS([2]nominal!$Q$7:$Q$9999,$H337,[2]nominal!$CO$7:$CO$9999,$AM$4)</f>
        <v>0</v>
      </c>
      <c r="AN337" s="21">
        <f>COUNTIFS([2]nominal!$Q$7:$Q$9999,$H337,[2]nominal!$CO$7:$CO$9999,$AN$4)</f>
        <v>0</v>
      </c>
      <c r="AO337" s="21">
        <f>COUNTIFS([2]nominal!$Q$7:$Q$9999,$H337,[2]nominal!$DE$7:$DE$9999,$AO$4)</f>
        <v>0</v>
      </c>
      <c r="AP337" s="21">
        <f>COUNTIFS([2]nominal!$Q$7:$Q$9999,$H337,[2]nominal!$DE$7:$DE$9999,$AP$4)</f>
        <v>0</v>
      </c>
      <c r="AQ337" s="21">
        <f>COUNTIFS([2]nominal!$Q$7:$Q$9999,$H337,[2]nominal!$DE$7:$DE$9999,$AQ$4)</f>
        <v>0</v>
      </c>
      <c r="AR337" s="21">
        <f>COUNTIFS([2]nominal!$Q$7:$Q$9999,$H337,[2]nominal!$DQ$7:$DQ$9999,$AR$4)</f>
        <v>0</v>
      </c>
      <c r="AS337" s="21">
        <f>COUNTIFS([2]nominal!$Q$7:$Q$9999,$H337,[2]nominal!$DQ$7:$DQ$9999,$AS$4)</f>
        <v>0</v>
      </c>
      <c r="AT337" s="21">
        <f>COUNTIFS([2]nominal!$Q$7:$Q$9999,$H337,[2]nominal!$DQ$7:$DQ$9999,$AT$4)</f>
        <v>0</v>
      </c>
      <c r="AU337" s="21">
        <f>COUNTIFS([2]nominal!$Q$7:$Q$9999,$H337,[2]nominal!$DL$7:$DL$9999,$AU$4)</f>
        <v>0</v>
      </c>
      <c r="AV337" s="21">
        <f>COUNTIFS([2]nominal!$Q$7:$Q$9999,$H337,[2]nominal!$DL$7:$DL$9999,$AV$4)</f>
        <v>0</v>
      </c>
      <c r="AW337" s="21">
        <f>COUNTIFS([2]nominal!$Q$7:$Q$9999,$H337,[2]nominal!$DL$7:$DL$9999,$AW$4)</f>
        <v>0</v>
      </c>
      <c r="AX337" s="21">
        <f>COUNTIFS([2]nominal!$Q$7:$Q$9999,$H337,[2]nominal!$DL$7:$DL$9999,$AX$4)</f>
        <v>0</v>
      </c>
      <c r="AY337" s="21">
        <f>COUNTIFS([2]nominal!$Q$7:$Q$9999,$H337,[2]nominal!$DL$7:$DL$9999,$AY$4)</f>
        <v>0</v>
      </c>
      <c r="AZ337" s="21">
        <f>COUNTIFS([2]nominal!$Q$7:$Q$9999,$H337,[2]nominal!$DL$7:$DL$9999,$AZ$4)</f>
        <v>0</v>
      </c>
      <c r="BA337" s="21">
        <f>COUNTIFS([2]nominal!$Q$7:$Q$9999,$H337,[2]nominal!$DO$7:$DO$9999,$BA$4)</f>
        <v>0</v>
      </c>
      <c r="BB337" s="21">
        <f>COUNTIFS([2]nominal!$Q$7:$Q$9999,$H337,[2]nominal!$ES$7:$ES$9999,$BB$4)</f>
        <v>0</v>
      </c>
      <c r="BC337" s="11"/>
    </row>
    <row r="338" spans="1:55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f>IFERROR(VLOOKUP(H338,[1]NroPctesXeess!$E$3:$G$9999,3,FALSE),0)</f>
        <v>0</v>
      </c>
      <c r="K338" s="8">
        <f>COUNTIFS([2]nominal!$Q$7:$Q$9999,H338)</f>
        <v>0</v>
      </c>
      <c r="L338" s="8">
        <f>COUNTIFS([3]nominal!$Q$7:$Q$999,H338)</f>
        <v>0</v>
      </c>
      <c r="M338" s="8">
        <f>COUNTIFS([2]nominal!$Q$7:$Q$9999,$H338,[2]nominal!$J$7:$J$9999,"&lt;6")</f>
        <v>0</v>
      </c>
      <c r="N338" s="8">
        <f>COUNTIFS([2]nominal!$Q$7:$Q$9999,$H338,[2]nominal!$J$7:$J$9999,"&gt;5",[2]nominal!$J$7:$J$9999,"&lt;12")</f>
        <v>0</v>
      </c>
      <c r="O338" s="8">
        <f>COUNTIFS([2]nominal!$Q$7:$Q$9999,$H338,[2]nominal!$J$7:$J$9999,"&gt;11",[2]nominal!$J$7:$J$9999,"&lt;18")</f>
        <v>0</v>
      </c>
      <c r="P338" s="8">
        <f>COUNTIFS([2]nominal!$Q$7:$Q$9999,$H338,[2]nominal!$J$7:$J$9999,"&gt;17",[2]nominal!$J$7:$J$9999,"&lt;30")</f>
        <v>0</v>
      </c>
      <c r="Q338" s="8">
        <f>COUNTIFS([2]nominal!$Q$7:$Q$9999,$H338,[2]nominal!$J$7:$J$9999,"&gt;29",[2]nominal!$J$7:$J$9999,"&lt;60")</f>
        <v>0</v>
      </c>
      <c r="R338" s="8">
        <f>COUNTIFS([2]nominal!$Q$7:$Q$9999,$H338,[2]nominal!$J$7:$J$9999,"&gt;59")</f>
        <v>0</v>
      </c>
      <c r="S338" s="8">
        <f>COUNTIFS([2]nominal!$Q$7:$Q$9999,$H338,[2]nominal!$AH$7:$AH$9999,$S$4)</f>
        <v>0</v>
      </c>
      <c r="T338" s="21">
        <f>COUNTIFS([2]nominal!$Q$7:$Q$9999,$H338,[2]nominal!$AH$7:$AH$9999,$T$4)</f>
        <v>0</v>
      </c>
      <c r="U338" s="21">
        <f>COUNTIFS([2]nominal!$Q$7:$Q$9999,$H338,[2]nominal!$AH$7:$AH$9999,$U$4)</f>
        <v>0</v>
      </c>
      <c r="V338" s="21">
        <f>COUNTIFS([2]nominal!$Q$7:$Q$9999,$H338,[2]nominal!$AH$7:$AH$9999,$V$4)</f>
        <v>0</v>
      </c>
      <c r="W338" s="21">
        <f>COUNTIFS([2]nominal!$Q$7:$Q$9999,$H338,[2]nominal!$AH$7:$AH$9999,$W$4)</f>
        <v>0</v>
      </c>
      <c r="X338" s="8">
        <f>COUNTIFS([2]nominal!$Q$7:$Q$9999,$H338,[2]nominal!$AF$7:$AF$9999,$X$4)</f>
        <v>0</v>
      </c>
      <c r="Y338" s="21">
        <f>COUNTIFS([2]nominal!$Q$7:$Q$9999,$H338,[2]nominal!$AF$7:$AF$9999,$Y$4)</f>
        <v>0</v>
      </c>
      <c r="Z338" s="21">
        <f>COUNTIFS([2]nominal!$Q$7:$Q$9999,$H338,[2]nominal!$AK$7:$AK$9999,$Z$4)</f>
        <v>0</v>
      </c>
      <c r="AA338" s="21">
        <f>COUNTIFS([2]nominal!$Q$7:$Q$9999,$H338,[2]nominal!$AK$7:$AK$9999,$AA$4)</f>
        <v>0</v>
      </c>
      <c r="AB338" s="21">
        <f>COUNTIFS([2]nominal!$Q$7:$Q$9999,$H338,[2]nominal!$AK$7:$AK$9999,$AB$4)</f>
        <v>0</v>
      </c>
      <c r="AC338" s="21">
        <f>COUNTIFS([2]nominal!$Q$7:$Q$9999,$H338,[2]nominal!$AW$7:$AW$9999,$AC$4)</f>
        <v>0</v>
      </c>
      <c r="AD338" s="21">
        <f>COUNTIFS([2]nominal!$Q$7:$Q$9999,$H338,[2]nominal!$AZ$7:$AZ$9999,$AD$4)</f>
        <v>0</v>
      </c>
      <c r="AE338" s="8">
        <f>COUNTIFS([2]nominal!$Q$7:$Q$9999,$H338,[2]nominal!$AO$7:$AO$9999,$AE$4)</f>
        <v>0</v>
      </c>
      <c r="AF338" s="8">
        <f>COUNTIFS([2]nominal!$Q$7:$Q$9999,$H338,[2]nominal!$AT$7:$AT$9999,$AF$4)</f>
        <v>0</v>
      </c>
      <c r="AG338" s="21">
        <f>COUNTIFS([2]nominal!$Q$7:$Q$9999,$H338,[2]nominal!$DH$7:$DH$9999,$AG$4)</f>
        <v>0</v>
      </c>
      <c r="AH338" s="21">
        <f>COUNTIFS([2]nominal!$Q$7:$Q$9999,$H338,[2]nominal!$CN$7:$CN$9999,$AH$4)</f>
        <v>0</v>
      </c>
      <c r="AI338" s="21">
        <f>COUNTIFS([2]nominal!$Q$7:$Q$9999,$H338,[2]nominal!$CN$7:$CN$9999,$AI$4)</f>
        <v>0</v>
      </c>
      <c r="AJ338" s="21">
        <f>COUNTIFS([2]nominal!$Q$7:$Q$9999,$H338,[2]nominal!$CN$7:$CN$9999,$AJ$4)</f>
        <v>0</v>
      </c>
      <c r="AK338" s="21">
        <f>COUNTIFS([2]nominal!$Q$7:$Q$9999,$H338,[2]nominal!$CN$7:$CN$9999,$AK$4)</f>
        <v>0</v>
      </c>
      <c r="AL338" s="21">
        <f>COUNTIFS([2]nominal!$Q$7:$Q$9999,$H338,[2]nominal!$CO$7:$CO$9999,$AL$4)</f>
        <v>0</v>
      </c>
      <c r="AM338" s="21">
        <f>COUNTIFS([2]nominal!$Q$7:$Q$9999,$H338,[2]nominal!$CO$7:$CO$9999,$AM$4)</f>
        <v>0</v>
      </c>
      <c r="AN338" s="21">
        <f>COUNTIFS([2]nominal!$Q$7:$Q$9999,$H338,[2]nominal!$CO$7:$CO$9999,$AN$4)</f>
        <v>0</v>
      </c>
      <c r="AO338" s="21">
        <f>COUNTIFS([2]nominal!$Q$7:$Q$9999,$H338,[2]nominal!$DE$7:$DE$9999,$AO$4)</f>
        <v>0</v>
      </c>
      <c r="AP338" s="21">
        <f>COUNTIFS([2]nominal!$Q$7:$Q$9999,$H338,[2]nominal!$DE$7:$DE$9999,$AP$4)</f>
        <v>0</v>
      </c>
      <c r="AQ338" s="21">
        <f>COUNTIFS([2]nominal!$Q$7:$Q$9999,$H338,[2]nominal!$DE$7:$DE$9999,$AQ$4)</f>
        <v>0</v>
      </c>
      <c r="AR338" s="21">
        <f>COUNTIFS([2]nominal!$Q$7:$Q$9999,$H338,[2]nominal!$DQ$7:$DQ$9999,$AR$4)</f>
        <v>0</v>
      </c>
      <c r="AS338" s="21">
        <f>COUNTIFS([2]nominal!$Q$7:$Q$9999,$H338,[2]nominal!$DQ$7:$DQ$9999,$AS$4)</f>
        <v>0</v>
      </c>
      <c r="AT338" s="21">
        <f>COUNTIFS([2]nominal!$Q$7:$Q$9999,$H338,[2]nominal!$DQ$7:$DQ$9999,$AT$4)</f>
        <v>0</v>
      </c>
      <c r="AU338" s="21">
        <f>COUNTIFS([2]nominal!$Q$7:$Q$9999,$H338,[2]nominal!$DL$7:$DL$9999,$AU$4)</f>
        <v>0</v>
      </c>
      <c r="AV338" s="21">
        <f>COUNTIFS([2]nominal!$Q$7:$Q$9999,$H338,[2]nominal!$DL$7:$DL$9999,$AV$4)</f>
        <v>0</v>
      </c>
      <c r="AW338" s="21">
        <f>COUNTIFS([2]nominal!$Q$7:$Q$9999,$H338,[2]nominal!$DL$7:$DL$9999,$AW$4)</f>
        <v>0</v>
      </c>
      <c r="AX338" s="21">
        <f>COUNTIFS([2]nominal!$Q$7:$Q$9999,$H338,[2]nominal!$DL$7:$DL$9999,$AX$4)</f>
        <v>0</v>
      </c>
      <c r="AY338" s="21">
        <f>COUNTIFS([2]nominal!$Q$7:$Q$9999,$H338,[2]nominal!$DL$7:$DL$9999,$AY$4)</f>
        <v>0</v>
      </c>
      <c r="AZ338" s="21">
        <f>COUNTIFS([2]nominal!$Q$7:$Q$9999,$H338,[2]nominal!$DL$7:$DL$9999,$AZ$4)</f>
        <v>0</v>
      </c>
      <c r="BA338" s="21">
        <f>COUNTIFS([2]nominal!$Q$7:$Q$9999,$H338,[2]nominal!$DO$7:$DO$9999,$BA$4)</f>
        <v>0</v>
      </c>
      <c r="BB338" s="21">
        <f>COUNTIFS([2]nominal!$Q$7:$Q$9999,$H338,[2]nominal!$ES$7:$ES$9999,$BB$4)</f>
        <v>0</v>
      </c>
      <c r="BC338" s="11"/>
    </row>
    <row r="339" spans="1:55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f>IFERROR(VLOOKUP(H339,[1]NroPctesXeess!$E$3:$G$9999,3,FALSE),0)</f>
        <v>0</v>
      </c>
      <c r="K339" s="8">
        <f>COUNTIFS([2]nominal!$Q$7:$Q$9999,H339)</f>
        <v>0</v>
      </c>
      <c r="L339" s="8">
        <f>COUNTIFS([3]nominal!$Q$7:$Q$999,H339)</f>
        <v>0</v>
      </c>
      <c r="M339" s="8">
        <f>COUNTIFS([2]nominal!$Q$7:$Q$9999,$H339,[2]nominal!$J$7:$J$9999,"&lt;6")</f>
        <v>0</v>
      </c>
      <c r="N339" s="8">
        <f>COUNTIFS([2]nominal!$Q$7:$Q$9999,$H339,[2]nominal!$J$7:$J$9999,"&gt;5",[2]nominal!$J$7:$J$9999,"&lt;12")</f>
        <v>0</v>
      </c>
      <c r="O339" s="8">
        <f>COUNTIFS([2]nominal!$Q$7:$Q$9999,$H339,[2]nominal!$J$7:$J$9999,"&gt;11",[2]nominal!$J$7:$J$9999,"&lt;18")</f>
        <v>0</v>
      </c>
      <c r="P339" s="8">
        <f>COUNTIFS([2]nominal!$Q$7:$Q$9999,$H339,[2]nominal!$J$7:$J$9999,"&gt;17",[2]nominal!$J$7:$J$9999,"&lt;30")</f>
        <v>0</v>
      </c>
      <c r="Q339" s="8">
        <f>COUNTIFS([2]nominal!$Q$7:$Q$9999,$H339,[2]nominal!$J$7:$J$9999,"&gt;29",[2]nominal!$J$7:$J$9999,"&lt;60")</f>
        <v>0</v>
      </c>
      <c r="R339" s="8">
        <f>COUNTIFS([2]nominal!$Q$7:$Q$9999,$H339,[2]nominal!$J$7:$J$9999,"&gt;59")</f>
        <v>0</v>
      </c>
      <c r="S339" s="8">
        <f>COUNTIFS([2]nominal!$Q$7:$Q$9999,$H339,[2]nominal!$AH$7:$AH$9999,$S$4)</f>
        <v>0</v>
      </c>
      <c r="T339" s="21">
        <f>COUNTIFS([2]nominal!$Q$7:$Q$9999,$H339,[2]nominal!$AH$7:$AH$9999,$T$4)</f>
        <v>0</v>
      </c>
      <c r="U339" s="21">
        <f>COUNTIFS([2]nominal!$Q$7:$Q$9999,$H339,[2]nominal!$AH$7:$AH$9999,$U$4)</f>
        <v>0</v>
      </c>
      <c r="V339" s="21">
        <f>COUNTIFS([2]nominal!$Q$7:$Q$9999,$H339,[2]nominal!$AH$7:$AH$9999,$V$4)</f>
        <v>0</v>
      </c>
      <c r="W339" s="21">
        <f>COUNTIFS([2]nominal!$Q$7:$Q$9999,$H339,[2]nominal!$AH$7:$AH$9999,$W$4)</f>
        <v>0</v>
      </c>
      <c r="X339" s="8">
        <f>COUNTIFS([2]nominal!$Q$7:$Q$9999,$H339,[2]nominal!$AF$7:$AF$9999,$X$4)</f>
        <v>0</v>
      </c>
      <c r="Y339" s="21">
        <f>COUNTIFS([2]nominal!$Q$7:$Q$9999,$H339,[2]nominal!$AF$7:$AF$9999,$Y$4)</f>
        <v>0</v>
      </c>
      <c r="Z339" s="21">
        <f>COUNTIFS([2]nominal!$Q$7:$Q$9999,$H339,[2]nominal!$AK$7:$AK$9999,$Z$4)</f>
        <v>0</v>
      </c>
      <c r="AA339" s="21">
        <f>COUNTIFS([2]nominal!$Q$7:$Q$9999,$H339,[2]nominal!$AK$7:$AK$9999,$AA$4)</f>
        <v>0</v>
      </c>
      <c r="AB339" s="21">
        <f>COUNTIFS([2]nominal!$Q$7:$Q$9999,$H339,[2]nominal!$AK$7:$AK$9999,$AB$4)</f>
        <v>0</v>
      </c>
      <c r="AC339" s="21">
        <f>COUNTIFS([2]nominal!$Q$7:$Q$9999,$H339,[2]nominal!$AW$7:$AW$9999,$AC$4)</f>
        <v>0</v>
      </c>
      <c r="AD339" s="21">
        <f>COUNTIFS([2]nominal!$Q$7:$Q$9999,$H339,[2]nominal!$AZ$7:$AZ$9999,$AD$4)</f>
        <v>0</v>
      </c>
      <c r="AE339" s="8">
        <f>COUNTIFS([2]nominal!$Q$7:$Q$9999,$H339,[2]nominal!$AO$7:$AO$9999,$AE$4)</f>
        <v>0</v>
      </c>
      <c r="AF339" s="8">
        <f>COUNTIFS([2]nominal!$Q$7:$Q$9999,$H339,[2]nominal!$AT$7:$AT$9999,$AF$4)</f>
        <v>0</v>
      </c>
      <c r="AG339" s="21">
        <f>COUNTIFS([2]nominal!$Q$7:$Q$9999,$H339,[2]nominal!$DH$7:$DH$9999,$AG$4)</f>
        <v>0</v>
      </c>
      <c r="AH339" s="21">
        <f>COUNTIFS([2]nominal!$Q$7:$Q$9999,$H339,[2]nominal!$CN$7:$CN$9999,$AH$4)</f>
        <v>0</v>
      </c>
      <c r="AI339" s="21">
        <f>COUNTIFS([2]nominal!$Q$7:$Q$9999,$H339,[2]nominal!$CN$7:$CN$9999,$AI$4)</f>
        <v>0</v>
      </c>
      <c r="AJ339" s="21">
        <f>COUNTIFS([2]nominal!$Q$7:$Q$9999,$H339,[2]nominal!$CN$7:$CN$9999,$AJ$4)</f>
        <v>0</v>
      </c>
      <c r="AK339" s="21">
        <f>COUNTIFS([2]nominal!$Q$7:$Q$9999,$H339,[2]nominal!$CN$7:$CN$9999,$AK$4)</f>
        <v>0</v>
      </c>
      <c r="AL339" s="21">
        <f>COUNTIFS([2]nominal!$Q$7:$Q$9999,$H339,[2]nominal!$CO$7:$CO$9999,$AL$4)</f>
        <v>0</v>
      </c>
      <c r="AM339" s="21">
        <f>COUNTIFS([2]nominal!$Q$7:$Q$9999,$H339,[2]nominal!$CO$7:$CO$9999,$AM$4)</f>
        <v>0</v>
      </c>
      <c r="AN339" s="21">
        <f>COUNTIFS([2]nominal!$Q$7:$Q$9999,$H339,[2]nominal!$CO$7:$CO$9999,$AN$4)</f>
        <v>0</v>
      </c>
      <c r="AO339" s="21">
        <f>COUNTIFS([2]nominal!$Q$7:$Q$9999,$H339,[2]nominal!$DE$7:$DE$9999,$AO$4)</f>
        <v>0</v>
      </c>
      <c r="AP339" s="21">
        <f>COUNTIFS([2]nominal!$Q$7:$Q$9999,$H339,[2]nominal!$DE$7:$DE$9999,$AP$4)</f>
        <v>0</v>
      </c>
      <c r="AQ339" s="21">
        <f>COUNTIFS([2]nominal!$Q$7:$Q$9999,$H339,[2]nominal!$DE$7:$DE$9999,$AQ$4)</f>
        <v>0</v>
      </c>
      <c r="AR339" s="21">
        <f>COUNTIFS([2]nominal!$Q$7:$Q$9999,$H339,[2]nominal!$DQ$7:$DQ$9999,$AR$4)</f>
        <v>0</v>
      </c>
      <c r="AS339" s="21">
        <f>COUNTIFS([2]nominal!$Q$7:$Q$9999,$H339,[2]nominal!$DQ$7:$DQ$9999,$AS$4)</f>
        <v>0</v>
      </c>
      <c r="AT339" s="21">
        <f>COUNTIFS([2]nominal!$Q$7:$Q$9999,$H339,[2]nominal!$DQ$7:$DQ$9999,$AT$4)</f>
        <v>0</v>
      </c>
      <c r="AU339" s="21">
        <f>COUNTIFS([2]nominal!$Q$7:$Q$9999,$H339,[2]nominal!$DL$7:$DL$9999,$AU$4)</f>
        <v>0</v>
      </c>
      <c r="AV339" s="21">
        <f>COUNTIFS([2]nominal!$Q$7:$Q$9999,$H339,[2]nominal!$DL$7:$DL$9999,$AV$4)</f>
        <v>0</v>
      </c>
      <c r="AW339" s="21">
        <f>COUNTIFS([2]nominal!$Q$7:$Q$9999,$H339,[2]nominal!$DL$7:$DL$9999,$AW$4)</f>
        <v>0</v>
      </c>
      <c r="AX339" s="21">
        <f>COUNTIFS([2]nominal!$Q$7:$Q$9999,$H339,[2]nominal!$DL$7:$DL$9999,$AX$4)</f>
        <v>0</v>
      </c>
      <c r="AY339" s="21">
        <f>COUNTIFS([2]nominal!$Q$7:$Q$9999,$H339,[2]nominal!$DL$7:$DL$9999,$AY$4)</f>
        <v>0</v>
      </c>
      <c r="AZ339" s="21">
        <f>COUNTIFS([2]nominal!$Q$7:$Q$9999,$H339,[2]nominal!$DL$7:$DL$9999,$AZ$4)</f>
        <v>0</v>
      </c>
      <c r="BA339" s="21">
        <f>COUNTIFS([2]nominal!$Q$7:$Q$9999,$H339,[2]nominal!$DO$7:$DO$9999,$BA$4)</f>
        <v>0</v>
      </c>
      <c r="BB339" s="21">
        <f>COUNTIFS([2]nominal!$Q$7:$Q$9999,$H339,[2]nominal!$ES$7:$ES$9999,$BB$4)</f>
        <v>0</v>
      </c>
      <c r="BC339" s="11"/>
    </row>
    <row r="340" spans="1:55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f>IFERROR(VLOOKUP(H340,[1]NroPctesXeess!$E$3:$G$9999,3,FALSE),0)</f>
        <v>3</v>
      </c>
      <c r="K340" s="8">
        <f>COUNTIFS([2]nominal!$Q$7:$Q$9999,H340)</f>
        <v>3</v>
      </c>
      <c r="L340" s="8">
        <f>COUNTIFS([3]nominal!$Q$7:$Q$999,H340)</f>
        <v>0</v>
      </c>
      <c r="M340" s="8">
        <f>COUNTIFS([2]nominal!$Q$7:$Q$9999,$H340,[2]nominal!$J$7:$J$9999,"&lt;6")</f>
        <v>0</v>
      </c>
      <c r="N340" s="8">
        <f>COUNTIFS([2]nominal!$Q$7:$Q$9999,$H340,[2]nominal!$J$7:$J$9999,"&gt;5",[2]nominal!$J$7:$J$9999,"&lt;12")</f>
        <v>0</v>
      </c>
      <c r="O340" s="8">
        <f>COUNTIFS([2]nominal!$Q$7:$Q$9999,$H340,[2]nominal!$J$7:$J$9999,"&gt;11",[2]nominal!$J$7:$J$9999,"&lt;18")</f>
        <v>0</v>
      </c>
      <c r="P340" s="8">
        <f>COUNTIFS([2]nominal!$Q$7:$Q$9999,$H340,[2]nominal!$J$7:$J$9999,"&gt;17",[2]nominal!$J$7:$J$9999,"&lt;30")</f>
        <v>0</v>
      </c>
      <c r="Q340" s="8">
        <f>COUNTIFS([2]nominal!$Q$7:$Q$9999,$H340,[2]nominal!$J$7:$J$9999,"&gt;29",[2]nominal!$J$7:$J$9999,"&lt;60")</f>
        <v>2</v>
      </c>
      <c r="R340" s="8">
        <f>COUNTIFS([2]nominal!$Q$7:$Q$9999,$H340,[2]nominal!$J$7:$J$9999,"&gt;59")</f>
        <v>1</v>
      </c>
      <c r="S340" s="8">
        <f>COUNTIFS([2]nominal!$Q$7:$Q$9999,$H340,[2]nominal!$AH$7:$AH$9999,$S$4)</f>
        <v>2</v>
      </c>
      <c r="T340" s="21">
        <f>COUNTIFS([2]nominal!$Q$7:$Q$9999,$H340,[2]nominal!$AH$7:$AH$9999,$T$4)</f>
        <v>0</v>
      </c>
      <c r="U340" s="21">
        <f>COUNTIFS([2]nominal!$Q$7:$Q$9999,$H340,[2]nominal!$AH$7:$AH$9999,$U$4)</f>
        <v>1</v>
      </c>
      <c r="V340" s="21">
        <f>COUNTIFS([2]nominal!$Q$7:$Q$9999,$H340,[2]nominal!$AH$7:$AH$9999,$V$4)</f>
        <v>0</v>
      </c>
      <c r="W340" s="21">
        <f>COUNTIFS([2]nominal!$Q$7:$Q$9999,$H340,[2]nominal!$AH$7:$AH$9999,$W$4)</f>
        <v>0</v>
      </c>
      <c r="X340" s="8">
        <f>COUNTIFS([2]nominal!$Q$7:$Q$9999,$H340,[2]nominal!$AF$7:$AF$9999,$X$4)</f>
        <v>3</v>
      </c>
      <c r="Y340" s="21">
        <f>COUNTIFS([2]nominal!$Q$7:$Q$9999,$H340,[2]nominal!$AF$7:$AF$9999,$Y$4)</f>
        <v>0</v>
      </c>
      <c r="Z340" s="21">
        <f>COUNTIFS([2]nominal!$Q$7:$Q$9999,$H340,[2]nominal!$AK$7:$AK$9999,$Z$4)</f>
        <v>3</v>
      </c>
      <c r="AA340" s="21">
        <f>COUNTIFS([2]nominal!$Q$7:$Q$9999,$H340,[2]nominal!$AK$7:$AK$9999,$AA$4)</f>
        <v>0</v>
      </c>
      <c r="AB340" s="21">
        <f>COUNTIFS([2]nominal!$Q$7:$Q$9999,$H340,[2]nominal!$AK$7:$AK$9999,$AB$4)</f>
        <v>0</v>
      </c>
      <c r="AC340" s="21">
        <f>COUNTIFS([2]nominal!$Q$7:$Q$9999,$H340,[2]nominal!$AW$7:$AW$9999,$AC$4)</f>
        <v>0</v>
      </c>
      <c r="AD340" s="21">
        <f>COUNTIFS([2]nominal!$Q$7:$Q$9999,$H340,[2]nominal!$AZ$7:$AZ$9999,$AD$4)</f>
        <v>0</v>
      </c>
      <c r="AE340" s="8">
        <f>COUNTIFS([2]nominal!$Q$7:$Q$9999,$H340,[2]nominal!$AO$7:$AO$9999,$AE$4)</f>
        <v>0</v>
      </c>
      <c r="AF340" s="8">
        <f>COUNTIFS([2]nominal!$Q$7:$Q$9999,$H340,[2]nominal!$AT$7:$AT$9999,$AF$4)</f>
        <v>0</v>
      </c>
      <c r="AG340" s="21">
        <f>COUNTIFS([2]nominal!$Q$7:$Q$9999,$H340,[2]nominal!$DH$7:$DH$9999,$AG$4)</f>
        <v>3</v>
      </c>
      <c r="AH340" s="21">
        <f>COUNTIFS([2]nominal!$Q$7:$Q$9999,$H340,[2]nominal!$CN$7:$CN$9999,$AH$4)</f>
        <v>2</v>
      </c>
      <c r="AI340" s="21">
        <f>COUNTIFS([2]nominal!$Q$7:$Q$9999,$H340,[2]nominal!$CN$7:$CN$9999,$AI$4)</f>
        <v>0</v>
      </c>
      <c r="AJ340" s="21">
        <f>COUNTIFS([2]nominal!$Q$7:$Q$9999,$H340,[2]nominal!$CN$7:$CN$9999,$AJ$4)</f>
        <v>0</v>
      </c>
      <c r="AK340" s="21">
        <f>COUNTIFS([2]nominal!$Q$7:$Q$9999,$H340,[2]nominal!$CN$7:$CN$9999,$AK$4)</f>
        <v>1</v>
      </c>
      <c r="AL340" s="21">
        <f>COUNTIFS([2]nominal!$Q$7:$Q$9999,$H340,[2]nominal!$CO$7:$CO$9999,$AL$4)</f>
        <v>0</v>
      </c>
      <c r="AM340" s="21">
        <f>COUNTIFS([2]nominal!$Q$7:$Q$9999,$H340,[2]nominal!$CO$7:$CO$9999,$AM$4)</f>
        <v>0</v>
      </c>
      <c r="AN340" s="21">
        <f>COUNTIFS([2]nominal!$Q$7:$Q$9999,$H340,[2]nominal!$CO$7:$CO$9999,$AN$4)</f>
        <v>3</v>
      </c>
      <c r="AO340" s="21">
        <f>COUNTIFS([2]nominal!$Q$7:$Q$9999,$H340,[2]nominal!$DE$7:$DE$9999,$AO$4)</f>
        <v>0</v>
      </c>
      <c r="AP340" s="21">
        <f>COUNTIFS([2]nominal!$Q$7:$Q$9999,$H340,[2]nominal!$DE$7:$DE$9999,$AP$4)</f>
        <v>3</v>
      </c>
      <c r="AQ340" s="21">
        <f>COUNTIFS([2]nominal!$Q$7:$Q$9999,$H340,[2]nominal!$DE$7:$DE$9999,$AQ$4)</f>
        <v>0</v>
      </c>
      <c r="AR340" s="21">
        <f>COUNTIFS([2]nominal!$Q$7:$Q$9999,$H340,[2]nominal!$DQ$7:$DQ$9999,$AR$4)</f>
        <v>0</v>
      </c>
      <c r="AS340" s="21">
        <f>COUNTIFS([2]nominal!$Q$7:$Q$9999,$H340,[2]nominal!$DQ$7:$DQ$9999,$AS$4)</f>
        <v>1</v>
      </c>
      <c r="AT340" s="21">
        <f>COUNTIFS([2]nominal!$Q$7:$Q$9999,$H340,[2]nominal!$DQ$7:$DQ$9999,$AT$4)</f>
        <v>2</v>
      </c>
      <c r="AU340" s="21">
        <f>COUNTIFS([2]nominal!$Q$7:$Q$9999,$H340,[2]nominal!$DL$7:$DL$9999,$AU$4)</f>
        <v>1</v>
      </c>
      <c r="AV340" s="21">
        <f>COUNTIFS([2]nominal!$Q$7:$Q$9999,$H340,[2]nominal!$DL$7:$DL$9999,$AV$4)</f>
        <v>0</v>
      </c>
      <c r="AW340" s="21">
        <f>COUNTIFS([2]nominal!$Q$7:$Q$9999,$H340,[2]nominal!$DL$7:$DL$9999,$AW$4)</f>
        <v>0</v>
      </c>
      <c r="AX340" s="21">
        <f>COUNTIFS([2]nominal!$Q$7:$Q$9999,$H340,[2]nominal!$DL$7:$DL$9999,$AX$4)</f>
        <v>0</v>
      </c>
      <c r="AY340" s="21">
        <f>COUNTIFS([2]nominal!$Q$7:$Q$9999,$H340,[2]nominal!$DL$7:$DL$9999,$AY$4)</f>
        <v>0</v>
      </c>
      <c r="AZ340" s="21">
        <f>COUNTIFS([2]nominal!$Q$7:$Q$9999,$H340,[2]nominal!$DL$7:$DL$9999,$AZ$4)</f>
        <v>2</v>
      </c>
      <c r="BA340" s="21">
        <f>COUNTIFS([2]nominal!$Q$7:$Q$9999,$H340,[2]nominal!$DO$7:$DO$9999,$BA$4)</f>
        <v>0</v>
      </c>
      <c r="BB340" s="21">
        <f>COUNTIFS([2]nominal!$Q$7:$Q$9999,$H340,[2]nominal!$ES$7:$ES$9999,$BB$4)</f>
        <v>0</v>
      </c>
      <c r="BC340" s="11"/>
    </row>
    <row r="341" spans="1:55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f>IFERROR(VLOOKUP(H341,[1]NroPctesXeess!$E$3:$G$9999,3,FALSE),0)</f>
        <v>2</v>
      </c>
      <c r="K341" s="8">
        <f>COUNTIFS([2]nominal!$Q$7:$Q$9999,H341)</f>
        <v>2</v>
      </c>
      <c r="L341" s="8">
        <f>COUNTIFS([3]nominal!$Q$7:$Q$999,H341)</f>
        <v>0</v>
      </c>
      <c r="M341" s="8">
        <f>COUNTIFS([2]nominal!$Q$7:$Q$9999,$H341,[2]nominal!$J$7:$J$9999,"&lt;6")</f>
        <v>0</v>
      </c>
      <c r="N341" s="8">
        <f>COUNTIFS([2]nominal!$Q$7:$Q$9999,$H341,[2]nominal!$J$7:$J$9999,"&gt;5",[2]nominal!$J$7:$J$9999,"&lt;12")</f>
        <v>0</v>
      </c>
      <c r="O341" s="8">
        <f>COUNTIFS([2]nominal!$Q$7:$Q$9999,$H341,[2]nominal!$J$7:$J$9999,"&gt;11",[2]nominal!$J$7:$J$9999,"&lt;18")</f>
        <v>0</v>
      </c>
      <c r="P341" s="8">
        <f>COUNTIFS([2]nominal!$Q$7:$Q$9999,$H341,[2]nominal!$J$7:$J$9999,"&gt;17",[2]nominal!$J$7:$J$9999,"&lt;30")</f>
        <v>0</v>
      </c>
      <c r="Q341" s="8">
        <f>COUNTIFS([2]nominal!$Q$7:$Q$9999,$H341,[2]nominal!$J$7:$J$9999,"&gt;29",[2]nominal!$J$7:$J$9999,"&lt;60")</f>
        <v>2</v>
      </c>
      <c r="R341" s="8">
        <f>COUNTIFS([2]nominal!$Q$7:$Q$9999,$H341,[2]nominal!$J$7:$J$9999,"&gt;59")</f>
        <v>0</v>
      </c>
      <c r="S341" s="8">
        <f>COUNTIFS([2]nominal!$Q$7:$Q$9999,$H341,[2]nominal!$AH$7:$AH$9999,$S$4)</f>
        <v>1</v>
      </c>
      <c r="T341" s="21">
        <f>COUNTIFS([2]nominal!$Q$7:$Q$9999,$H341,[2]nominal!$AH$7:$AH$9999,$T$4)</f>
        <v>0</v>
      </c>
      <c r="U341" s="21">
        <f>COUNTIFS([2]nominal!$Q$7:$Q$9999,$H341,[2]nominal!$AH$7:$AH$9999,$U$4)</f>
        <v>1</v>
      </c>
      <c r="V341" s="21">
        <f>COUNTIFS([2]nominal!$Q$7:$Q$9999,$H341,[2]nominal!$AH$7:$AH$9999,$V$4)</f>
        <v>0</v>
      </c>
      <c r="W341" s="21">
        <f>COUNTIFS([2]nominal!$Q$7:$Q$9999,$H341,[2]nominal!$AH$7:$AH$9999,$W$4)</f>
        <v>0</v>
      </c>
      <c r="X341" s="8">
        <f>COUNTIFS([2]nominal!$Q$7:$Q$9999,$H341,[2]nominal!$AF$7:$AF$9999,$X$4)</f>
        <v>1</v>
      </c>
      <c r="Y341" s="21">
        <f>COUNTIFS([2]nominal!$Q$7:$Q$9999,$H341,[2]nominal!$AF$7:$AF$9999,$Y$4)</f>
        <v>1</v>
      </c>
      <c r="Z341" s="21">
        <f>COUNTIFS([2]nominal!$Q$7:$Q$9999,$H341,[2]nominal!$AK$7:$AK$9999,$Z$4)</f>
        <v>1</v>
      </c>
      <c r="AA341" s="21">
        <f>COUNTIFS([2]nominal!$Q$7:$Q$9999,$H341,[2]nominal!$AK$7:$AK$9999,$AA$4)</f>
        <v>0</v>
      </c>
      <c r="AB341" s="21">
        <f>COUNTIFS([2]nominal!$Q$7:$Q$9999,$H341,[2]nominal!$AK$7:$AK$9999,$AB$4)</f>
        <v>1</v>
      </c>
      <c r="AC341" s="21">
        <f>COUNTIFS([2]nominal!$Q$7:$Q$9999,$H341,[2]nominal!$AW$7:$AW$9999,$AC$4)</f>
        <v>0</v>
      </c>
      <c r="AD341" s="21">
        <f>COUNTIFS([2]nominal!$Q$7:$Q$9999,$H341,[2]nominal!$AZ$7:$AZ$9999,$AD$4)</f>
        <v>0</v>
      </c>
      <c r="AE341" s="8">
        <f>COUNTIFS([2]nominal!$Q$7:$Q$9999,$H341,[2]nominal!$AO$7:$AO$9999,$AE$4)</f>
        <v>1</v>
      </c>
      <c r="AF341" s="8">
        <f>COUNTIFS([2]nominal!$Q$7:$Q$9999,$H341,[2]nominal!$AT$7:$AT$9999,$AF$4)</f>
        <v>0</v>
      </c>
      <c r="AG341" s="21">
        <f>COUNTIFS([2]nominal!$Q$7:$Q$9999,$H341,[2]nominal!$DH$7:$DH$9999,$AG$4)</f>
        <v>2</v>
      </c>
      <c r="AH341" s="21">
        <f>COUNTIFS([2]nominal!$Q$7:$Q$9999,$H341,[2]nominal!$CN$7:$CN$9999,$AH$4)</f>
        <v>0</v>
      </c>
      <c r="AI341" s="21">
        <f>COUNTIFS([2]nominal!$Q$7:$Q$9999,$H341,[2]nominal!$CN$7:$CN$9999,$AI$4)</f>
        <v>0</v>
      </c>
      <c r="AJ341" s="21">
        <f>COUNTIFS([2]nominal!$Q$7:$Q$9999,$H341,[2]nominal!$CN$7:$CN$9999,$AJ$4)</f>
        <v>0</v>
      </c>
      <c r="AK341" s="21">
        <f>COUNTIFS([2]nominal!$Q$7:$Q$9999,$H341,[2]nominal!$CN$7:$CN$9999,$AK$4)</f>
        <v>2</v>
      </c>
      <c r="AL341" s="21">
        <f>COUNTIFS([2]nominal!$Q$7:$Q$9999,$H341,[2]nominal!$CO$7:$CO$9999,$AL$4)</f>
        <v>0</v>
      </c>
      <c r="AM341" s="21">
        <f>COUNTIFS([2]nominal!$Q$7:$Q$9999,$H341,[2]nominal!$CO$7:$CO$9999,$AM$4)</f>
        <v>0</v>
      </c>
      <c r="AN341" s="21">
        <f>COUNTIFS([2]nominal!$Q$7:$Q$9999,$H341,[2]nominal!$CO$7:$CO$9999,$AN$4)</f>
        <v>2</v>
      </c>
      <c r="AO341" s="21">
        <f>COUNTIFS([2]nominal!$Q$7:$Q$9999,$H341,[2]nominal!$DE$7:$DE$9999,$AO$4)</f>
        <v>0</v>
      </c>
      <c r="AP341" s="21">
        <f>COUNTIFS([2]nominal!$Q$7:$Q$9999,$H341,[2]nominal!$DE$7:$DE$9999,$AP$4)</f>
        <v>2</v>
      </c>
      <c r="AQ341" s="21">
        <f>COUNTIFS([2]nominal!$Q$7:$Q$9999,$H341,[2]nominal!$DE$7:$DE$9999,$AQ$4)</f>
        <v>0</v>
      </c>
      <c r="AR341" s="21">
        <f>COUNTIFS([2]nominal!$Q$7:$Q$9999,$H341,[2]nominal!$DQ$7:$DQ$9999,$AR$4)</f>
        <v>0</v>
      </c>
      <c r="AS341" s="21">
        <f>COUNTIFS([2]nominal!$Q$7:$Q$9999,$H341,[2]nominal!$DQ$7:$DQ$9999,$AS$4)</f>
        <v>1</v>
      </c>
      <c r="AT341" s="21">
        <f>COUNTIFS([2]nominal!$Q$7:$Q$9999,$H341,[2]nominal!$DQ$7:$DQ$9999,$AT$4)</f>
        <v>1</v>
      </c>
      <c r="AU341" s="21">
        <f>COUNTIFS([2]nominal!$Q$7:$Q$9999,$H341,[2]nominal!$DL$7:$DL$9999,$AU$4)</f>
        <v>1</v>
      </c>
      <c r="AV341" s="21">
        <f>COUNTIFS([2]nominal!$Q$7:$Q$9999,$H341,[2]nominal!$DL$7:$DL$9999,$AV$4)</f>
        <v>0</v>
      </c>
      <c r="AW341" s="21">
        <f>COUNTIFS([2]nominal!$Q$7:$Q$9999,$H341,[2]nominal!$DL$7:$DL$9999,$AW$4)</f>
        <v>0</v>
      </c>
      <c r="AX341" s="21">
        <f>COUNTIFS([2]nominal!$Q$7:$Q$9999,$H341,[2]nominal!$DL$7:$DL$9999,$AX$4)</f>
        <v>0</v>
      </c>
      <c r="AY341" s="21">
        <f>COUNTIFS([2]nominal!$Q$7:$Q$9999,$H341,[2]nominal!$DL$7:$DL$9999,$AY$4)</f>
        <v>0</v>
      </c>
      <c r="AZ341" s="21">
        <f>COUNTIFS([2]nominal!$Q$7:$Q$9999,$H341,[2]nominal!$DL$7:$DL$9999,$AZ$4)</f>
        <v>1</v>
      </c>
      <c r="BA341" s="21">
        <f>COUNTIFS([2]nominal!$Q$7:$Q$9999,$H341,[2]nominal!$DO$7:$DO$9999,$BA$4)</f>
        <v>0</v>
      </c>
      <c r="BB341" s="21">
        <f>COUNTIFS([2]nominal!$Q$7:$Q$9999,$H341,[2]nominal!$ES$7:$ES$9999,$BB$4)</f>
        <v>0</v>
      </c>
      <c r="BC341" s="11"/>
    </row>
    <row r="342" spans="1:55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f>IFERROR(VLOOKUP(H342,[1]NroPctesXeess!$E$3:$G$9999,3,FALSE),0)</f>
        <v>0</v>
      </c>
      <c r="K342" s="8">
        <f>COUNTIFS([2]nominal!$Q$7:$Q$9999,H342)</f>
        <v>0</v>
      </c>
      <c r="L342" s="8">
        <f>COUNTIFS([3]nominal!$Q$7:$Q$999,H342)</f>
        <v>0</v>
      </c>
      <c r="M342" s="8">
        <f>COUNTIFS([2]nominal!$Q$7:$Q$9999,$H342,[2]nominal!$J$7:$J$9999,"&lt;6")</f>
        <v>0</v>
      </c>
      <c r="N342" s="8">
        <f>COUNTIFS([2]nominal!$Q$7:$Q$9999,$H342,[2]nominal!$J$7:$J$9999,"&gt;5",[2]nominal!$J$7:$J$9999,"&lt;12")</f>
        <v>0</v>
      </c>
      <c r="O342" s="8">
        <f>COUNTIFS([2]nominal!$Q$7:$Q$9999,$H342,[2]nominal!$J$7:$J$9999,"&gt;11",[2]nominal!$J$7:$J$9999,"&lt;18")</f>
        <v>0</v>
      </c>
      <c r="P342" s="8">
        <f>COUNTIFS([2]nominal!$Q$7:$Q$9999,$H342,[2]nominal!$J$7:$J$9999,"&gt;17",[2]nominal!$J$7:$J$9999,"&lt;30")</f>
        <v>0</v>
      </c>
      <c r="Q342" s="8">
        <f>COUNTIFS([2]nominal!$Q$7:$Q$9999,$H342,[2]nominal!$J$7:$J$9999,"&gt;29",[2]nominal!$J$7:$J$9999,"&lt;60")</f>
        <v>0</v>
      </c>
      <c r="R342" s="8">
        <f>COUNTIFS([2]nominal!$Q$7:$Q$9999,$H342,[2]nominal!$J$7:$J$9999,"&gt;59")</f>
        <v>0</v>
      </c>
      <c r="S342" s="8">
        <f>COUNTIFS([2]nominal!$Q$7:$Q$9999,$H342,[2]nominal!$AH$7:$AH$9999,$S$4)</f>
        <v>0</v>
      </c>
      <c r="T342" s="21">
        <f>COUNTIFS([2]nominal!$Q$7:$Q$9999,$H342,[2]nominal!$AH$7:$AH$9999,$T$4)</f>
        <v>0</v>
      </c>
      <c r="U342" s="21">
        <f>COUNTIFS([2]nominal!$Q$7:$Q$9999,$H342,[2]nominal!$AH$7:$AH$9999,$U$4)</f>
        <v>0</v>
      </c>
      <c r="V342" s="21">
        <f>COUNTIFS([2]nominal!$Q$7:$Q$9999,$H342,[2]nominal!$AH$7:$AH$9999,$V$4)</f>
        <v>0</v>
      </c>
      <c r="W342" s="21">
        <f>COUNTIFS([2]nominal!$Q$7:$Q$9999,$H342,[2]nominal!$AH$7:$AH$9999,$W$4)</f>
        <v>0</v>
      </c>
      <c r="X342" s="8">
        <f>COUNTIFS([2]nominal!$Q$7:$Q$9999,$H342,[2]nominal!$AF$7:$AF$9999,$X$4)</f>
        <v>0</v>
      </c>
      <c r="Y342" s="21">
        <f>COUNTIFS([2]nominal!$Q$7:$Q$9999,$H342,[2]nominal!$AF$7:$AF$9999,$Y$4)</f>
        <v>0</v>
      </c>
      <c r="Z342" s="21">
        <f>COUNTIFS([2]nominal!$Q$7:$Q$9999,$H342,[2]nominal!$AK$7:$AK$9999,$Z$4)</f>
        <v>0</v>
      </c>
      <c r="AA342" s="21">
        <f>COUNTIFS([2]nominal!$Q$7:$Q$9999,$H342,[2]nominal!$AK$7:$AK$9999,$AA$4)</f>
        <v>0</v>
      </c>
      <c r="AB342" s="21">
        <f>COUNTIFS([2]nominal!$Q$7:$Q$9999,$H342,[2]nominal!$AK$7:$AK$9999,$AB$4)</f>
        <v>0</v>
      </c>
      <c r="AC342" s="21">
        <f>COUNTIFS([2]nominal!$Q$7:$Q$9999,$H342,[2]nominal!$AW$7:$AW$9999,$AC$4)</f>
        <v>0</v>
      </c>
      <c r="AD342" s="21">
        <f>COUNTIFS([2]nominal!$Q$7:$Q$9999,$H342,[2]nominal!$AZ$7:$AZ$9999,$AD$4)</f>
        <v>0</v>
      </c>
      <c r="AE342" s="8">
        <f>COUNTIFS([2]nominal!$Q$7:$Q$9999,$H342,[2]nominal!$AO$7:$AO$9999,$AE$4)</f>
        <v>0</v>
      </c>
      <c r="AF342" s="8">
        <f>COUNTIFS([2]nominal!$Q$7:$Q$9999,$H342,[2]nominal!$AT$7:$AT$9999,$AF$4)</f>
        <v>0</v>
      </c>
      <c r="AG342" s="21">
        <f>COUNTIFS([2]nominal!$Q$7:$Q$9999,$H342,[2]nominal!$DH$7:$DH$9999,$AG$4)</f>
        <v>0</v>
      </c>
      <c r="AH342" s="21">
        <f>COUNTIFS([2]nominal!$Q$7:$Q$9999,$H342,[2]nominal!$CN$7:$CN$9999,$AH$4)</f>
        <v>0</v>
      </c>
      <c r="AI342" s="21">
        <f>COUNTIFS([2]nominal!$Q$7:$Q$9999,$H342,[2]nominal!$CN$7:$CN$9999,$AI$4)</f>
        <v>0</v>
      </c>
      <c r="AJ342" s="21">
        <f>COUNTIFS([2]nominal!$Q$7:$Q$9999,$H342,[2]nominal!$CN$7:$CN$9999,$AJ$4)</f>
        <v>0</v>
      </c>
      <c r="AK342" s="21">
        <f>COUNTIFS([2]nominal!$Q$7:$Q$9999,$H342,[2]nominal!$CN$7:$CN$9999,$AK$4)</f>
        <v>0</v>
      </c>
      <c r="AL342" s="21">
        <f>COUNTIFS([2]nominal!$Q$7:$Q$9999,$H342,[2]nominal!$CO$7:$CO$9999,$AL$4)</f>
        <v>0</v>
      </c>
      <c r="AM342" s="21">
        <f>COUNTIFS([2]nominal!$Q$7:$Q$9999,$H342,[2]nominal!$CO$7:$CO$9999,$AM$4)</f>
        <v>0</v>
      </c>
      <c r="AN342" s="21">
        <f>COUNTIFS([2]nominal!$Q$7:$Q$9999,$H342,[2]nominal!$CO$7:$CO$9999,$AN$4)</f>
        <v>0</v>
      </c>
      <c r="AO342" s="21">
        <f>COUNTIFS([2]nominal!$Q$7:$Q$9999,$H342,[2]nominal!$DE$7:$DE$9999,$AO$4)</f>
        <v>0</v>
      </c>
      <c r="AP342" s="21">
        <f>COUNTIFS([2]nominal!$Q$7:$Q$9999,$H342,[2]nominal!$DE$7:$DE$9999,$AP$4)</f>
        <v>0</v>
      </c>
      <c r="AQ342" s="21">
        <f>COUNTIFS([2]nominal!$Q$7:$Q$9999,$H342,[2]nominal!$DE$7:$DE$9999,$AQ$4)</f>
        <v>0</v>
      </c>
      <c r="AR342" s="21">
        <f>COUNTIFS([2]nominal!$Q$7:$Q$9999,$H342,[2]nominal!$DQ$7:$DQ$9999,$AR$4)</f>
        <v>0</v>
      </c>
      <c r="AS342" s="21">
        <f>COUNTIFS([2]nominal!$Q$7:$Q$9999,$H342,[2]nominal!$DQ$7:$DQ$9999,$AS$4)</f>
        <v>0</v>
      </c>
      <c r="AT342" s="21">
        <f>COUNTIFS([2]nominal!$Q$7:$Q$9999,$H342,[2]nominal!$DQ$7:$DQ$9999,$AT$4)</f>
        <v>0</v>
      </c>
      <c r="AU342" s="21">
        <f>COUNTIFS([2]nominal!$Q$7:$Q$9999,$H342,[2]nominal!$DL$7:$DL$9999,$AU$4)</f>
        <v>0</v>
      </c>
      <c r="AV342" s="21">
        <f>COUNTIFS([2]nominal!$Q$7:$Q$9999,$H342,[2]nominal!$DL$7:$DL$9999,$AV$4)</f>
        <v>0</v>
      </c>
      <c r="AW342" s="21">
        <f>COUNTIFS([2]nominal!$Q$7:$Q$9999,$H342,[2]nominal!$DL$7:$DL$9999,$AW$4)</f>
        <v>0</v>
      </c>
      <c r="AX342" s="21">
        <f>COUNTIFS([2]nominal!$Q$7:$Q$9999,$H342,[2]nominal!$DL$7:$DL$9999,$AX$4)</f>
        <v>0</v>
      </c>
      <c r="AY342" s="21">
        <f>COUNTIFS([2]nominal!$Q$7:$Q$9999,$H342,[2]nominal!$DL$7:$DL$9999,$AY$4)</f>
        <v>0</v>
      </c>
      <c r="AZ342" s="21">
        <f>COUNTIFS([2]nominal!$Q$7:$Q$9999,$H342,[2]nominal!$DL$7:$DL$9999,$AZ$4)</f>
        <v>0</v>
      </c>
      <c r="BA342" s="21">
        <f>COUNTIFS([2]nominal!$Q$7:$Q$9999,$H342,[2]nominal!$DO$7:$DO$9999,$BA$4)</f>
        <v>0</v>
      </c>
      <c r="BB342" s="21">
        <f>COUNTIFS([2]nominal!$Q$7:$Q$9999,$H342,[2]nominal!$ES$7:$ES$9999,$BB$4)</f>
        <v>0</v>
      </c>
      <c r="BC342" s="11"/>
    </row>
    <row r="343" spans="1:55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f>IFERROR(VLOOKUP(H343,[1]NroPctesXeess!$E$3:$G$9999,3,FALSE),0)</f>
        <v>0</v>
      </c>
      <c r="K343" s="8">
        <f>COUNTIFS([2]nominal!$Q$7:$Q$9999,H343)</f>
        <v>0</v>
      </c>
      <c r="L343" s="8">
        <f>COUNTIFS([3]nominal!$Q$7:$Q$999,H343)</f>
        <v>0</v>
      </c>
      <c r="M343" s="8">
        <f>COUNTIFS([2]nominal!$Q$7:$Q$9999,$H343,[2]nominal!$J$7:$J$9999,"&lt;6")</f>
        <v>0</v>
      </c>
      <c r="N343" s="8">
        <f>COUNTIFS([2]nominal!$Q$7:$Q$9999,$H343,[2]nominal!$J$7:$J$9999,"&gt;5",[2]nominal!$J$7:$J$9999,"&lt;12")</f>
        <v>0</v>
      </c>
      <c r="O343" s="8">
        <f>COUNTIFS([2]nominal!$Q$7:$Q$9999,$H343,[2]nominal!$J$7:$J$9999,"&gt;11",[2]nominal!$J$7:$J$9999,"&lt;18")</f>
        <v>0</v>
      </c>
      <c r="P343" s="8">
        <f>COUNTIFS([2]nominal!$Q$7:$Q$9999,$H343,[2]nominal!$J$7:$J$9999,"&gt;17",[2]nominal!$J$7:$J$9999,"&lt;30")</f>
        <v>0</v>
      </c>
      <c r="Q343" s="8">
        <f>COUNTIFS([2]nominal!$Q$7:$Q$9999,$H343,[2]nominal!$J$7:$J$9999,"&gt;29",[2]nominal!$J$7:$J$9999,"&lt;60")</f>
        <v>0</v>
      </c>
      <c r="R343" s="8">
        <f>COUNTIFS([2]nominal!$Q$7:$Q$9999,$H343,[2]nominal!$J$7:$J$9999,"&gt;59")</f>
        <v>0</v>
      </c>
      <c r="S343" s="8">
        <f>COUNTIFS([2]nominal!$Q$7:$Q$9999,$H343,[2]nominal!$AH$7:$AH$9999,$S$4)</f>
        <v>0</v>
      </c>
      <c r="T343" s="21">
        <f>COUNTIFS([2]nominal!$Q$7:$Q$9999,$H343,[2]nominal!$AH$7:$AH$9999,$T$4)</f>
        <v>0</v>
      </c>
      <c r="U343" s="21">
        <f>COUNTIFS([2]nominal!$Q$7:$Q$9999,$H343,[2]nominal!$AH$7:$AH$9999,$U$4)</f>
        <v>0</v>
      </c>
      <c r="V343" s="21">
        <f>COUNTIFS([2]nominal!$Q$7:$Q$9999,$H343,[2]nominal!$AH$7:$AH$9999,$V$4)</f>
        <v>0</v>
      </c>
      <c r="W343" s="21">
        <f>COUNTIFS([2]nominal!$Q$7:$Q$9999,$H343,[2]nominal!$AH$7:$AH$9999,$W$4)</f>
        <v>0</v>
      </c>
      <c r="X343" s="8">
        <f>COUNTIFS([2]nominal!$Q$7:$Q$9999,$H343,[2]nominal!$AF$7:$AF$9999,$X$4)</f>
        <v>0</v>
      </c>
      <c r="Y343" s="21">
        <f>COUNTIFS([2]nominal!$Q$7:$Q$9999,$H343,[2]nominal!$AF$7:$AF$9999,$Y$4)</f>
        <v>0</v>
      </c>
      <c r="Z343" s="21">
        <f>COUNTIFS([2]nominal!$Q$7:$Q$9999,$H343,[2]nominal!$AK$7:$AK$9999,$Z$4)</f>
        <v>0</v>
      </c>
      <c r="AA343" s="21">
        <f>COUNTIFS([2]nominal!$Q$7:$Q$9999,$H343,[2]nominal!$AK$7:$AK$9999,$AA$4)</f>
        <v>0</v>
      </c>
      <c r="AB343" s="21">
        <f>COUNTIFS([2]nominal!$Q$7:$Q$9999,$H343,[2]nominal!$AK$7:$AK$9999,$AB$4)</f>
        <v>0</v>
      </c>
      <c r="AC343" s="21">
        <f>COUNTIFS([2]nominal!$Q$7:$Q$9999,$H343,[2]nominal!$AW$7:$AW$9999,$AC$4)</f>
        <v>0</v>
      </c>
      <c r="AD343" s="21">
        <f>COUNTIFS([2]nominal!$Q$7:$Q$9999,$H343,[2]nominal!$AZ$7:$AZ$9999,$AD$4)</f>
        <v>0</v>
      </c>
      <c r="AE343" s="8">
        <f>COUNTIFS([2]nominal!$Q$7:$Q$9999,$H343,[2]nominal!$AO$7:$AO$9999,$AE$4)</f>
        <v>0</v>
      </c>
      <c r="AF343" s="8">
        <f>COUNTIFS([2]nominal!$Q$7:$Q$9999,$H343,[2]nominal!$AT$7:$AT$9999,$AF$4)</f>
        <v>0</v>
      </c>
      <c r="AG343" s="21">
        <f>COUNTIFS([2]nominal!$Q$7:$Q$9999,$H343,[2]nominal!$DH$7:$DH$9999,$AG$4)</f>
        <v>0</v>
      </c>
      <c r="AH343" s="21">
        <f>COUNTIFS([2]nominal!$Q$7:$Q$9999,$H343,[2]nominal!$CN$7:$CN$9999,$AH$4)</f>
        <v>0</v>
      </c>
      <c r="AI343" s="21">
        <f>COUNTIFS([2]nominal!$Q$7:$Q$9999,$H343,[2]nominal!$CN$7:$CN$9999,$AI$4)</f>
        <v>0</v>
      </c>
      <c r="AJ343" s="21">
        <f>COUNTIFS([2]nominal!$Q$7:$Q$9999,$H343,[2]nominal!$CN$7:$CN$9999,$AJ$4)</f>
        <v>0</v>
      </c>
      <c r="AK343" s="21">
        <f>COUNTIFS([2]nominal!$Q$7:$Q$9999,$H343,[2]nominal!$CN$7:$CN$9999,$AK$4)</f>
        <v>0</v>
      </c>
      <c r="AL343" s="21">
        <f>COUNTIFS([2]nominal!$Q$7:$Q$9999,$H343,[2]nominal!$CO$7:$CO$9999,$AL$4)</f>
        <v>0</v>
      </c>
      <c r="AM343" s="21">
        <f>COUNTIFS([2]nominal!$Q$7:$Q$9999,$H343,[2]nominal!$CO$7:$CO$9999,$AM$4)</f>
        <v>0</v>
      </c>
      <c r="AN343" s="21">
        <f>COUNTIFS([2]nominal!$Q$7:$Q$9999,$H343,[2]nominal!$CO$7:$CO$9999,$AN$4)</f>
        <v>0</v>
      </c>
      <c r="AO343" s="21">
        <f>COUNTIFS([2]nominal!$Q$7:$Q$9999,$H343,[2]nominal!$DE$7:$DE$9999,$AO$4)</f>
        <v>0</v>
      </c>
      <c r="AP343" s="21">
        <f>COUNTIFS([2]nominal!$Q$7:$Q$9999,$H343,[2]nominal!$DE$7:$DE$9999,$AP$4)</f>
        <v>0</v>
      </c>
      <c r="AQ343" s="21">
        <f>COUNTIFS([2]nominal!$Q$7:$Q$9999,$H343,[2]nominal!$DE$7:$DE$9999,$AQ$4)</f>
        <v>0</v>
      </c>
      <c r="AR343" s="21">
        <f>COUNTIFS([2]nominal!$Q$7:$Q$9999,$H343,[2]nominal!$DQ$7:$DQ$9999,$AR$4)</f>
        <v>0</v>
      </c>
      <c r="AS343" s="21">
        <f>COUNTIFS([2]nominal!$Q$7:$Q$9999,$H343,[2]nominal!$DQ$7:$DQ$9999,$AS$4)</f>
        <v>0</v>
      </c>
      <c r="AT343" s="21">
        <f>COUNTIFS([2]nominal!$Q$7:$Q$9999,$H343,[2]nominal!$DQ$7:$DQ$9999,$AT$4)</f>
        <v>0</v>
      </c>
      <c r="AU343" s="21">
        <f>COUNTIFS([2]nominal!$Q$7:$Q$9999,$H343,[2]nominal!$DL$7:$DL$9999,$AU$4)</f>
        <v>0</v>
      </c>
      <c r="AV343" s="21">
        <f>COUNTIFS([2]nominal!$Q$7:$Q$9999,$H343,[2]nominal!$DL$7:$DL$9999,$AV$4)</f>
        <v>0</v>
      </c>
      <c r="AW343" s="21">
        <f>COUNTIFS([2]nominal!$Q$7:$Q$9999,$H343,[2]nominal!$DL$7:$DL$9999,$AW$4)</f>
        <v>0</v>
      </c>
      <c r="AX343" s="21">
        <f>COUNTIFS([2]nominal!$Q$7:$Q$9999,$H343,[2]nominal!$DL$7:$DL$9999,$AX$4)</f>
        <v>0</v>
      </c>
      <c r="AY343" s="21">
        <f>COUNTIFS([2]nominal!$Q$7:$Q$9999,$H343,[2]nominal!$DL$7:$DL$9999,$AY$4)</f>
        <v>0</v>
      </c>
      <c r="AZ343" s="21">
        <f>COUNTIFS([2]nominal!$Q$7:$Q$9999,$H343,[2]nominal!$DL$7:$DL$9999,$AZ$4)</f>
        <v>0</v>
      </c>
      <c r="BA343" s="21">
        <f>COUNTIFS([2]nominal!$Q$7:$Q$9999,$H343,[2]nominal!$DO$7:$DO$9999,$BA$4)</f>
        <v>0</v>
      </c>
      <c r="BB343" s="21">
        <f>COUNTIFS([2]nominal!$Q$7:$Q$9999,$H343,[2]nominal!$ES$7:$ES$9999,$BB$4)</f>
        <v>0</v>
      </c>
      <c r="BC343" s="11"/>
    </row>
    <row r="344" spans="1:55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f>IFERROR(VLOOKUP(H344,[1]NroPctesXeess!$E$3:$G$9999,3,FALSE),0)</f>
        <v>0</v>
      </c>
      <c r="K344" s="8">
        <f>COUNTIFS([2]nominal!$Q$7:$Q$9999,H344)</f>
        <v>0</v>
      </c>
      <c r="L344" s="8">
        <f>COUNTIFS([3]nominal!$Q$7:$Q$999,H344)</f>
        <v>0</v>
      </c>
      <c r="M344" s="8">
        <f>COUNTIFS([2]nominal!$Q$7:$Q$9999,$H344,[2]nominal!$J$7:$J$9999,"&lt;6")</f>
        <v>0</v>
      </c>
      <c r="N344" s="8">
        <f>COUNTIFS([2]nominal!$Q$7:$Q$9999,$H344,[2]nominal!$J$7:$J$9999,"&gt;5",[2]nominal!$J$7:$J$9999,"&lt;12")</f>
        <v>0</v>
      </c>
      <c r="O344" s="8">
        <f>COUNTIFS([2]nominal!$Q$7:$Q$9999,$H344,[2]nominal!$J$7:$J$9999,"&gt;11",[2]nominal!$J$7:$J$9999,"&lt;18")</f>
        <v>0</v>
      </c>
      <c r="P344" s="8">
        <f>COUNTIFS([2]nominal!$Q$7:$Q$9999,$H344,[2]nominal!$J$7:$J$9999,"&gt;17",[2]nominal!$J$7:$J$9999,"&lt;30")</f>
        <v>0</v>
      </c>
      <c r="Q344" s="8">
        <f>COUNTIFS([2]nominal!$Q$7:$Q$9999,$H344,[2]nominal!$J$7:$J$9999,"&gt;29",[2]nominal!$J$7:$J$9999,"&lt;60")</f>
        <v>0</v>
      </c>
      <c r="R344" s="8">
        <f>COUNTIFS([2]nominal!$Q$7:$Q$9999,$H344,[2]nominal!$J$7:$J$9999,"&gt;59")</f>
        <v>0</v>
      </c>
      <c r="S344" s="8">
        <f>COUNTIFS([2]nominal!$Q$7:$Q$9999,$H344,[2]nominal!$AH$7:$AH$9999,$S$4)</f>
        <v>0</v>
      </c>
      <c r="T344" s="21">
        <f>COUNTIFS([2]nominal!$Q$7:$Q$9999,$H344,[2]nominal!$AH$7:$AH$9999,$T$4)</f>
        <v>0</v>
      </c>
      <c r="U344" s="21">
        <f>COUNTIFS([2]nominal!$Q$7:$Q$9999,$H344,[2]nominal!$AH$7:$AH$9999,$U$4)</f>
        <v>0</v>
      </c>
      <c r="V344" s="21">
        <f>COUNTIFS([2]nominal!$Q$7:$Q$9999,$H344,[2]nominal!$AH$7:$AH$9999,$V$4)</f>
        <v>0</v>
      </c>
      <c r="W344" s="21">
        <f>COUNTIFS([2]nominal!$Q$7:$Q$9999,$H344,[2]nominal!$AH$7:$AH$9999,$W$4)</f>
        <v>0</v>
      </c>
      <c r="X344" s="8">
        <f>COUNTIFS([2]nominal!$Q$7:$Q$9999,$H344,[2]nominal!$AF$7:$AF$9999,$X$4)</f>
        <v>0</v>
      </c>
      <c r="Y344" s="21">
        <f>COUNTIFS([2]nominal!$Q$7:$Q$9999,$H344,[2]nominal!$AF$7:$AF$9999,$Y$4)</f>
        <v>0</v>
      </c>
      <c r="Z344" s="21">
        <f>COUNTIFS([2]nominal!$Q$7:$Q$9999,$H344,[2]nominal!$AK$7:$AK$9999,$Z$4)</f>
        <v>0</v>
      </c>
      <c r="AA344" s="21">
        <f>COUNTIFS([2]nominal!$Q$7:$Q$9999,$H344,[2]nominal!$AK$7:$AK$9999,$AA$4)</f>
        <v>0</v>
      </c>
      <c r="AB344" s="21">
        <f>COUNTIFS([2]nominal!$Q$7:$Q$9999,$H344,[2]nominal!$AK$7:$AK$9999,$AB$4)</f>
        <v>0</v>
      </c>
      <c r="AC344" s="21">
        <f>COUNTIFS([2]nominal!$Q$7:$Q$9999,$H344,[2]nominal!$AW$7:$AW$9999,$AC$4)</f>
        <v>0</v>
      </c>
      <c r="AD344" s="21">
        <f>COUNTIFS([2]nominal!$Q$7:$Q$9999,$H344,[2]nominal!$AZ$7:$AZ$9999,$AD$4)</f>
        <v>0</v>
      </c>
      <c r="AE344" s="8">
        <f>COUNTIFS([2]nominal!$Q$7:$Q$9999,$H344,[2]nominal!$AO$7:$AO$9999,$AE$4)</f>
        <v>0</v>
      </c>
      <c r="AF344" s="8">
        <f>COUNTIFS([2]nominal!$Q$7:$Q$9999,$H344,[2]nominal!$AT$7:$AT$9999,$AF$4)</f>
        <v>0</v>
      </c>
      <c r="AG344" s="21">
        <f>COUNTIFS([2]nominal!$Q$7:$Q$9999,$H344,[2]nominal!$DH$7:$DH$9999,$AG$4)</f>
        <v>0</v>
      </c>
      <c r="AH344" s="21">
        <f>COUNTIFS([2]nominal!$Q$7:$Q$9999,$H344,[2]nominal!$CN$7:$CN$9999,$AH$4)</f>
        <v>0</v>
      </c>
      <c r="AI344" s="21">
        <f>COUNTIFS([2]nominal!$Q$7:$Q$9999,$H344,[2]nominal!$CN$7:$CN$9999,$AI$4)</f>
        <v>0</v>
      </c>
      <c r="AJ344" s="21">
        <f>COUNTIFS([2]nominal!$Q$7:$Q$9999,$H344,[2]nominal!$CN$7:$CN$9999,$AJ$4)</f>
        <v>0</v>
      </c>
      <c r="AK344" s="21">
        <f>COUNTIFS([2]nominal!$Q$7:$Q$9999,$H344,[2]nominal!$CN$7:$CN$9999,$AK$4)</f>
        <v>0</v>
      </c>
      <c r="AL344" s="21">
        <f>COUNTIFS([2]nominal!$Q$7:$Q$9999,$H344,[2]nominal!$CO$7:$CO$9999,$AL$4)</f>
        <v>0</v>
      </c>
      <c r="AM344" s="21">
        <f>COUNTIFS([2]nominal!$Q$7:$Q$9999,$H344,[2]nominal!$CO$7:$CO$9999,$AM$4)</f>
        <v>0</v>
      </c>
      <c r="AN344" s="21">
        <f>COUNTIFS([2]nominal!$Q$7:$Q$9999,$H344,[2]nominal!$CO$7:$CO$9999,$AN$4)</f>
        <v>0</v>
      </c>
      <c r="AO344" s="21">
        <f>COUNTIFS([2]nominal!$Q$7:$Q$9999,$H344,[2]nominal!$DE$7:$DE$9999,$AO$4)</f>
        <v>0</v>
      </c>
      <c r="AP344" s="21">
        <f>COUNTIFS([2]nominal!$Q$7:$Q$9999,$H344,[2]nominal!$DE$7:$DE$9999,$AP$4)</f>
        <v>0</v>
      </c>
      <c r="AQ344" s="21">
        <f>COUNTIFS([2]nominal!$Q$7:$Q$9999,$H344,[2]nominal!$DE$7:$DE$9999,$AQ$4)</f>
        <v>0</v>
      </c>
      <c r="AR344" s="21">
        <f>COUNTIFS([2]nominal!$Q$7:$Q$9999,$H344,[2]nominal!$DQ$7:$DQ$9999,$AR$4)</f>
        <v>0</v>
      </c>
      <c r="AS344" s="21">
        <f>COUNTIFS([2]nominal!$Q$7:$Q$9999,$H344,[2]nominal!$DQ$7:$DQ$9999,$AS$4)</f>
        <v>0</v>
      </c>
      <c r="AT344" s="21">
        <f>COUNTIFS([2]nominal!$Q$7:$Q$9999,$H344,[2]nominal!$DQ$7:$DQ$9999,$AT$4)</f>
        <v>0</v>
      </c>
      <c r="AU344" s="21">
        <f>COUNTIFS([2]nominal!$Q$7:$Q$9999,$H344,[2]nominal!$DL$7:$DL$9999,$AU$4)</f>
        <v>0</v>
      </c>
      <c r="AV344" s="21">
        <f>COUNTIFS([2]nominal!$Q$7:$Q$9999,$H344,[2]nominal!$DL$7:$DL$9999,$AV$4)</f>
        <v>0</v>
      </c>
      <c r="AW344" s="21">
        <f>COUNTIFS([2]nominal!$Q$7:$Q$9999,$H344,[2]nominal!$DL$7:$DL$9999,$AW$4)</f>
        <v>0</v>
      </c>
      <c r="AX344" s="21">
        <f>COUNTIFS([2]nominal!$Q$7:$Q$9999,$H344,[2]nominal!$DL$7:$DL$9999,$AX$4)</f>
        <v>0</v>
      </c>
      <c r="AY344" s="21">
        <f>COUNTIFS([2]nominal!$Q$7:$Q$9999,$H344,[2]nominal!$DL$7:$DL$9999,$AY$4)</f>
        <v>0</v>
      </c>
      <c r="AZ344" s="21">
        <f>COUNTIFS([2]nominal!$Q$7:$Q$9999,$H344,[2]nominal!$DL$7:$DL$9999,$AZ$4)</f>
        <v>0</v>
      </c>
      <c r="BA344" s="21">
        <f>COUNTIFS([2]nominal!$Q$7:$Q$9999,$H344,[2]nominal!$DO$7:$DO$9999,$BA$4)</f>
        <v>0</v>
      </c>
      <c r="BB344" s="21">
        <f>COUNTIFS([2]nominal!$Q$7:$Q$9999,$H344,[2]nominal!$ES$7:$ES$9999,$BB$4)</f>
        <v>0</v>
      </c>
      <c r="BC344" s="11"/>
    </row>
    <row r="345" spans="1:55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f>IFERROR(VLOOKUP(H345,[1]NroPctesXeess!$E$3:$G$9999,3,FALSE),0)</f>
        <v>0</v>
      </c>
      <c r="K345" s="8">
        <f>COUNTIFS([2]nominal!$Q$7:$Q$9999,H345)</f>
        <v>0</v>
      </c>
      <c r="L345" s="8">
        <f>COUNTIFS([3]nominal!$Q$7:$Q$999,H345)</f>
        <v>0</v>
      </c>
      <c r="M345" s="8">
        <f>COUNTIFS([2]nominal!$Q$7:$Q$9999,$H345,[2]nominal!$J$7:$J$9999,"&lt;6")</f>
        <v>0</v>
      </c>
      <c r="N345" s="8">
        <f>COUNTIFS([2]nominal!$Q$7:$Q$9999,$H345,[2]nominal!$J$7:$J$9999,"&gt;5",[2]nominal!$J$7:$J$9999,"&lt;12")</f>
        <v>0</v>
      </c>
      <c r="O345" s="8">
        <f>COUNTIFS([2]nominal!$Q$7:$Q$9999,$H345,[2]nominal!$J$7:$J$9999,"&gt;11",[2]nominal!$J$7:$J$9999,"&lt;18")</f>
        <v>0</v>
      </c>
      <c r="P345" s="8">
        <f>COUNTIFS([2]nominal!$Q$7:$Q$9999,$H345,[2]nominal!$J$7:$J$9999,"&gt;17",[2]nominal!$J$7:$J$9999,"&lt;30")</f>
        <v>0</v>
      </c>
      <c r="Q345" s="8">
        <f>COUNTIFS([2]nominal!$Q$7:$Q$9999,$H345,[2]nominal!$J$7:$J$9999,"&gt;29",[2]nominal!$J$7:$J$9999,"&lt;60")</f>
        <v>0</v>
      </c>
      <c r="R345" s="8">
        <f>COUNTIFS([2]nominal!$Q$7:$Q$9999,$H345,[2]nominal!$J$7:$J$9999,"&gt;59")</f>
        <v>0</v>
      </c>
      <c r="S345" s="8">
        <f>COUNTIFS([2]nominal!$Q$7:$Q$9999,$H345,[2]nominal!$AH$7:$AH$9999,$S$4)</f>
        <v>0</v>
      </c>
      <c r="T345" s="21">
        <f>COUNTIFS([2]nominal!$Q$7:$Q$9999,$H345,[2]nominal!$AH$7:$AH$9999,$T$4)</f>
        <v>0</v>
      </c>
      <c r="U345" s="21">
        <f>COUNTIFS([2]nominal!$Q$7:$Q$9999,$H345,[2]nominal!$AH$7:$AH$9999,$U$4)</f>
        <v>0</v>
      </c>
      <c r="V345" s="21">
        <f>COUNTIFS([2]nominal!$Q$7:$Q$9999,$H345,[2]nominal!$AH$7:$AH$9999,$V$4)</f>
        <v>0</v>
      </c>
      <c r="W345" s="21">
        <f>COUNTIFS([2]nominal!$Q$7:$Q$9999,$H345,[2]nominal!$AH$7:$AH$9999,$W$4)</f>
        <v>0</v>
      </c>
      <c r="X345" s="8">
        <f>COUNTIFS([2]nominal!$Q$7:$Q$9999,$H345,[2]nominal!$AF$7:$AF$9999,$X$4)</f>
        <v>0</v>
      </c>
      <c r="Y345" s="21">
        <f>COUNTIFS([2]nominal!$Q$7:$Q$9999,$H345,[2]nominal!$AF$7:$AF$9999,$Y$4)</f>
        <v>0</v>
      </c>
      <c r="Z345" s="21">
        <f>COUNTIFS([2]nominal!$Q$7:$Q$9999,$H345,[2]nominal!$AK$7:$AK$9999,$Z$4)</f>
        <v>0</v>
      </c>
      <c r="AA345" s="21">
        <f>COUNTIFS([2]nominal!$Q$7:$Q$9999,$H345,[2]nominal!$AK$7:$AK$9999,$AA$4)</f>
        <v>0</v>
      </c>
      <c r="AB345" s="21">
        <f>COUNTIFS([2]nominal!$Q$7:$Q$9999,$H345,[2]nominal!$AK$7:$AK$9999,$AB$4)</f>
        <v>0</v>
      </c>
      <c r="AC345" s="21">
        <f>COUNTIFS([2]nominal!$Q$7:$Q$9999,$H345,[2]nominal!$AW$7:$AW$9999,$AC$4)</f>
        <v>0</v>
      </c>
      <c r="AD345" s="21">
        <f>COUNTIFS([2]nominal!$Q$7:$Q$9999,$H345,[2]nominal!$AZ$7:$AZ$9999,$AD$4)</f>
        <v>0</v>
      </c>
      <c r="AE345" s="8">
        <f>COUNTIFS([2]nominal!$Q$7:$Q$9999,$H345,[2]nominal!$AO$7:$AO$9999,$AE$4)</f>
        <v>0</v>
      </c>
      <c r="AF345" s="8">
        <f>COUNTIFS([2]nominal!$Q$7:$Q$9999,$H345,[2]nominal!$AT$7:$AT$9999,$AF$4)</f>
        <v>0</v>
      </c>
      <c r="AG345" s="21">
        <f>COUNTIFS([2]nominal!$Q$7:$Q$9999,$H345,[2]nominal!$DH$7:$DH$9999,$AG$4)</f>
        <v>0</v>
      </c>
      <c r="AH345" s="21">
        <f>COUNTIFS([2]nominal!$Q$7:$Q$9999,$H345,[2]nominal!$CN$7:$CN$9999,$AH$4)</f>
        <v>0</v>
      </c>
      <c r="AI345" s="21">
        <f>COUNTIFS([2]nominal!$Q$7:$Q$9999,$H345,[2]nominal!$CN$7:$CN$9999,$AI$4)</f>
        <v>0</v>
      </c>
      <c r="AJ345" s="21">
        <f>COUNTIFS([2]nominal!$Q$7:$Q$9999,$H345,[2]nominal!$CN$7:$CN$9999,$AJ$4)</f>
        <v>0</v>
      </c>
      <c r="AK345" s="21">
        <f>COUNTIFS([2]nominal!$Q$7:$Q$9999,$H345,[2]nominal!$CN$7:$CN$9999,$AK$4)</f>
        <v>0</v>
      </c>
      <c r="AL345" s="21">
        <f>COUNTIFS([2]nominal!$Q$7:$Q$9999,$H345,[2]nominal!$CO$7:$CO$9999,$AL$4)</f>
        <v>0</v>
      </c>
      <c r="AM345" s="21">
        <f>COUNTIFS([2]nominal!$Q$7:$Q$9999,$H345,[2]nominal!$CO$7:$CO$9999,$AM$4)</f>
        <v>0</v>
      </c>
      <c r="AN345" s="21">
        <f>COUNTIFS([2]nominal!$Q$7:$Q$9999,$H345,[2]nominal!$CO$7:$CO$9999,$AN$4)</f>
        <v>0</v>
      </c>
      <c r="AO345" s="21">
        <f>COUNTIFS([2]nominal!$Q$7:$Q$9999,$H345,[2]nominal!$DE$7:$DE$9999,$AO$4)</f>
        <v>0</v>
      </c>
      <c r="AP345" s="21">
        <f>COUNTIFS([2]nominal!$Q$7:$Q$9999,$H345,[2]nominal!$DE$7:$DE$9999,$AP$4)</f>
        <v>0</v>
      </c>
      <c r="AQ345" s="21">
        <f>COUNTIFS([2]nominal!$Q$7:$Q$9999,$H345,[2]nominal!$DE$7:$DE$9999,$AQ$4)</f>
        <v>0</v>
      </c>
      <c r="AR345" s="21">
        <f>COUNTIFS([2]nominal!$Q$7:$Q$9999,$H345,[2]nominal!$DQ$7:$DQ$9999,$AR$4)</f>
        <v>0</v>
      </c>
      <c r="AS345" s="21">
        <f>COUNTIFS([2]nominal!$Q$7:$Q$9999,$H345,[2]nominal!$DQ$7:$DQ$9999,$AS$4)</f>
        <v>0</v>
      </c>
      <c r="AT345" s="21">
        <f>COUNTIFS([2]nominal!$Q$7:$Q$9999,$H345,[2]nominal!$DQ$7:$DQ$9999,$AT$4)</f>
        <v>0</v>
      </c>
      <c r="AU345" s="21">
        <f>COUNTIFS([2]nominal!$Q$7:$Q$9999,$H345,[2]nominal!$DL$7:$DL$9999,$AU$4)</f>
        <v>0</v>
      </c>
      <c r="AV345" s="21">
        <f>COUNTIFS([2]nominal!$Q$7:$Q$9999,$H345,[2]nominal!$DL$7:$DL$9999,$AV$4)</f>
        <v>0</v>
      </c>
      <c r="AW345" s="21">
        <f>COUNTIFS([2]nominal!$Q$7:$Q$9999,$H345,[2]nominal!$DL$7:$DL$9999,$AW$4)</f>
        <v>0</v>
      </c>
      <c r="AX345" s="21">
        <f>COUNTIFS([2]nominal!$Q$7:$Q$9999,$H345,[2]nominal!$DL$7:$DL$9999,$AX$4)</f>
        <v>0</v>
      </c>
      <c r="AY345" s="21">
        <f>COUNTIFS([2]nominal!$Q$7:$Q$9999,$H345,[2]nominal!$DL$7:$DL$9999,$AY$4)</f>
        <v>0</v>
      </c>
      <c r="AZ345" s="21">
        <f>COUNTIFS([2]nominal!$Q$7:$Q$9999,$H345,[2]nominal!$DL$7:$DL$9999,$AZ$4)</f>
        <v>0</v>
      </c>
      <c r="BA345" s="21">
        <f>COUNTIFS([2]nominal!$Q$7:$Q$9999,$H345,[2]nominal!$DO$7:$DO$9999,$BA$4)</f>
        <v>0</v>
      </c>
      <c r="BB345" s="21">
        <f>COUNTIFS([2]nominal!$Q$7:$Q$9999,$H345,[2]nominal!$ES$7:$ES$9999,$BB$4)</f>
        <v>0</v>
      </c>
      <c r="BC345" s="11"/>
    </row>
    <row r="346" spans="1:55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f>IFERROR(VLOOKUP(H346,[1]NroPctesXeess!$E$3:$G$9999,3,FALSE),0)</f>
        <v>0</v>
      </c>
      <c r="K346" s="8">
        <f>COUNTIFS([2]nominal!$Q$7:$Q$9999,H346)</f>
        <v>0</v>
      </c>
      <c r="L346" s="8">
        <f>COUNTIFS([3]nominal!$Q$7:$Q$999,H346)</f>
        <v>0</v>
      </c>
      <c r="M346" s="8">
        <f>COUNTIFS([2]nominal!$Q$7:$Q$9999,$H346,[2]nominal!$J$7:$J$9999,"&lt;6")</f>
        <v>0</v>
      </c>
      <c r="N346" s="8">
        <f>COUNTIFS([2]nominal!$Q$7:$Q$9999,$H346,[2]nominal!$J$7:$J$9999,"&gt;5",[2]nominal!$J$7:$J$9999,"&lt;12")</f>
        <v>0</v>
      </c>
      <c r="O346" s="8">
        <f>COUNTIFS([2]nominal!$Q$7:$Q$9999,$H346,[2]nominal!$J$7:$J$9999,"&gt;11",[2]nominal!$J$7:$J$9999,"&lt;18")</f>
        <v>0</v>
      </c>
      <c r="P346" s="8">
        <f>COUNTIFS([2]nominal!$Q$7:$Q$9999,$H346,[2]nominal!$J$7:$J$9999,"&gt;17",[2]nominal!$J$7:$J$9999,"&lt;30")</f>
        <v>0</v>
      </c>
      <c r="Q346" s="8">
        <f>COUNTIFS([2]nominal!$Q$7:$Q$9999,$H346,[2]nominal!$J$7:$J$9999,"&gt;29",[2]nominal!$J$7:$J$9999,"&lt;60")</f>
        <v>0</v>
      </c>
      <c r="R346" s="8">
        <f>COUNTIFS([2]nominal!$Q$7:$Q$9999,$H346,[2]nominal!$J$7:$J$9999,"&gt;59")</f>
        <v>0</v>
      </c>
      <c r="S346" s="8">
        <f>COUNTIFS([2]nominal!$Q$7:$Q$9999,$H346,[2]nominal!$AH$7:$AH$9999,$S$4)</f>
        <v>0</v>
      </c>
      <c r="T346" s="21">
        <f>COUNTIFS([2]nominal!$Q$7:$Q$9999,$H346,[2]nominal!$AH$7:$AH$9999,$T$4)</f>
        <v>0</v>
      </c>
      <c r="U346" s="21">
        <f>COUNTIFS([2]nominal!$Q$7:$Q$9999,$H346,[2]nominal!$AH$7:$AH$9999,$U$4)</f>
        <v>0</v>
      </c>
      <c r="V346" s="21">
        <f>COUNTIFS([2]nominal!$Q$7:$Q$9999,$H346,[2]nominal!$AH$7:$AH$9999,$V$4)</f>
        <v>0</v>
      </c>
      <c r="W346" s="21">
        <f>COUNTIFS([2]nominal!$Q$7:$Q$9999,$H346,[2]nominal!$AH$7:$AH$9999,$W$4)</f>
        <v>0</v>
      </c>
      <c r="X346" s="8">
        <f>COUNTIFS([2]nominal!$Q$7:$Q$9999,$H346,[2]nominal!$AF$7:$AF$9999,$X$4)</f>
        <v>0</v>
      </c>
      <c r="Y346" s="21">
        <f>COUNTIFS([2]nominal!$Q$7:$Q$9999,$H346,[2]nominal!$AF$7:$AF$9999,$Y$4)</f>
        <v>0</v>
      </c>
      <c r="Z346" s="21">
        <f>COUNTIFS([2]nominal!$Q$7:$Q$9999,$H346,[2]nominal!$AK$7:$AK$9999,$Z$4)</f>
        <v>0</v>
      </c>
      <c r="AA346" s="21">
        <f>COUNTIFS([2]nominal!$Q$7:$Q$9999,$H346,[2]nominal!$AK$7:$AK$9999,$AA$4)</f>
        <v>0</v>
      </c>
      <c r="AB346" s="21">
        <f>COUNTIFS([2]nominal!$Q$7:$Q$9999,$H346,[2]nominal!$AK$7:$AK$9999,$AB$4)</f>
        <v>0</v>
      </c>
      <c r="AC346" s="21">
        <f>COUNTIFS([2]nominal!$Q$7:$Q$9999,$H346,[2]nominal!$AW$7:$AW$9999,$AC$4)</f>
        <v>0</v>
      </c>
      <c r="AD346" s="21">
        <f>COUNTIFS([2]nominal!$Q$7:$Q$9999,$H346,[2]nominal!$AZ$7:$AZ$9999,$AD$4)</f>
        <v>0</v>
      </c>
      <c r="AE346" s="8">
        <f>COUNTIFS([2]nominal!$Q$7:$Q$9999,$H346,[2]nominal!$AO$7:$AO$9999,$AE$4)</f>
        <v>0</v>
      </c>
      <c r="AF346" s="8">
        <f>COUNTIFS([2]nominal!$Q$7:$Q$9999,$H346,[2]nominal!$AT$7:$AT$9999,$AF$4)</f>
        <v>0</v>
      </c>
      <c r="AG346" s="21">
        <f>COUNTIFS([2]nominal!$Q$7:$Q$9999,$H346,[2]nominal!$DH$7:$DH$9999,$AG$4)</f>
        <v>0</v>
      </c>
      <c r="AH346" s="21">
        <f>COUNTIFS([2]nominal!$Q$7:$Q$9999,$H346,[2]nominal!$CN$7:$CN$9999,$AH$4)</f>
        <v>0</v>
      </c>
      <c r="AI346" s="21">
        <f>COUNTIFS([2]nominal!$Q$7:$Q$9999,$H346,[2]nominal!$CN$7:$CN$9999,$AI$4)</f>
        <v>0</v>
      </c>
      <c r="AJ346" s="21">
        <f>COUNTIFS([2]nominal!$Q$7:$Q$9999,$H346,[2]nominal!$CN$7:$CN$9999,$AJ$4)</f>
        <v>0</v>
      </c>
      <c r="AK346" s="21">
        <f>COUNTIFS([2]nominal!$Q$7:$Q$9999,$H346,[2]nominal!$CN$7:$CN$9999,$AK$4)</f>
        <v>0</v>
      </c>
      <c r="AL346" s="21">
        <f>COUNTIFS([2]nominal!$Q$7:$Q$9999,$H346,[2]nominal!$CO$7:$CO$9999,$AL$4)</f>
        <v>0</v>
      </c>
      <c r="AM346" s="21">
        <f>COUNTIFS([2]nominal!$Q$7:$Q$9999,$H346,[2]nominal!$CO$7:$CO$9999,$AM$4)</f>
        <v>0</v>
      </c>
      <c r="AN346" s="21">
        <f>COUNTIFS([2]nominal!$Q$7:$Q$9999,$H346,[2]nominal!$CO$7:$CO$9999,$AN$4)</f>
        <v>0</v>
      </c>
      <c r="AO346" s="21">
        <f>COUNTIFS([2]nominal!$Q$7:$Q$9999,$H346,[2]nominal!$DE$7:$DE$9999,$AO$4)</f>
        <v>0</v>
      </c>
      <c r="AP346" s="21">
        <f>COUNTIFS([2]nominal!$Q$7:$Q$9999,$H346,[2]nominal!$DE$7:$DE$9999,$AP$4)</f>
        <v>0</v>
      </c>
      <c r="AQ346" s="21">
        <f>COUNTIFS([2]nominal!$Q$7:$Q$9999,$H346,[2]nominal!$DE$7:$DE$9999,$AQ$4)</f>
        <v>0</v>
      </c>
      <c r="AR346" s="21">
        <f>COUNTIFS([2]nominal!$Q$7:$Q$9999,$H346,[2]nominal!$DQ$7:$DQ$9999,$AR$4)</f>
        <v>0</v>
      </c>
      <c r="AS346" s="21">
        <f>COUNTIFS([2]nominal!$Q$7:$Q$9999,$H346,[2]nominal!$DQ$7:$DQ$9999,$AS$4)</f>
        <v>0</v>
      </c>
      <c r="AT346" s="21">
        <f>COUNTIFS([2]nominal!$Q$7:$Q$9999,$H346,[2]nominal!$DQ$7:$DQ$9999,$AT$4)</f>
        <v>0</v>
      </c>
      <c r="AU346" s="21">
        <f>COUNTIFS([2]nominal!$Q$7:$Q$9999,$H346,[2]nominal!$DL$7:$DL$9999,$AU$4)</f>
        <v>0</v>
      </c>
      <c r="AV346" s="21">
        <f>COUNTIFS([2]nominal!$Q$7:$Q$9999,$H346,[2]nominal!$DL$7:$DL$9999,$AV$4)</f>
        <v>0</v>
      </c>
      <c r="AW346" s="21">
        <f>COUNTIFS([2]nominal!$Q$7:$Q$9999,$H346,[2]nominal!$DL$7:$DL$9999,$AW$4)</f>
        <v>0</v>
      </c>
      <c r="AX346" s="21">
        <f>COUNTIFS([2]nominal!$Q$7:$Q$9999,$H346,[2]nominal!$DL$7:$DL$9999,$AX$4)</f>
        <v>0</v>
      </c>
      <c r="AY346" s="21">
        <f>COUNTIFS([2]nominal!$Q$7:$Q$9999,$H346,[2]nominal!$DL$7:$DL$9999,$AY$4)</f>
        <v>0</v>
      </c>
      <c r="AZ346" s="21">
        <f>COUNTIFS([2]nominal!$Q$7:$Q$9999,$H346,[2]nominal!$DL$7:$DL$9999,$AZ$4)</f>
        <v>0</v>
      </c>
      <c r="BA346" s="21">
        <f>COUNTIFS([2]nominal!$Q$7:$Q$9999,$H346,[2]nominal!$DO$7:$DO$9999,$BA$4)</f>
        <v>0</v>
      </c>
      <c r="BB346" s="21">
        <f>COUNTIFS([2]nominal!$Q$7:$Q$9999,$H346,[2]nominal!$ES$7:$ES$9999,$BB$4)</f>
        <v>0</v>
      </c>
      <c r="BC346" s="11"/>
    </row>
    <row r="347" spans="1:55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f>IFERROR(VLOOKUP(H347,[1]NroPctesXeess!$E$3:$G$9999,3,FALSE),0)</f>
        <v>0</v>
      </c>
      <c r="K347" s="8">
        <f>COUNTIFS([2]nominal!$Q$7:$Q$9999,H347)</f>
        <v>0</v>
      </c>
      <c r="L347" s="8">
        <f>COUNTIFS([3]nominal!$Q$7:$Q$999,H347)</f>
        <v>0</v>
      </c>
      <c r="M347" s="8">
        <f>COUNTIFS([2]nominal!$Q$7:$Q$9999,$H347,[2]nominal!$J$7:$J$9999,"&lt;6")</f>
        <v>0</v>
      </c>
      <c r="N347" s="8">
        <f>COUNTIFS([2]nominal!$Q$7:$Q$9999,$H347,[2]nominal!$J$7:$J$9999,"&gt;5",[2]nominal!$J$7:$J$9999,"&lt;12")</f>
        <v>0</v>
      </c>
      <c r="O347" s="8">
        <f>COUNTIFS([2]nominal!$Q$7:$Q$9999,$H347,[2]nominal!$J$7:$J$9999,"&gt;11",[2]nominal!$J$7:$J$9999,"&lt;18")</f>
        <v>0</v>
      </c>
      <c r="P347" s="8">
        <f>COUNTIFS([2]nominal!$Q$7:$Q$9999,$H347,[2]nominal!$J$7:$J$9999,"&gt;17",[2]nominal!$J$7:$J$9999,"&lt;30")</f>
        <v>0</v>
      </c>
      <c r="Q347" s="8">
        <f>COUNTIFS([2]nominal!$Q$7:$Q$9999,$H347,[2]nominal!$J$7:$J$9999,"&gt;29",[2]nominal!$J$7:$J$9999,"&lt;60")</f>
        <v>0</v>
      </c>
      <c r="R347" s="8">
        <f>COUNTIFS([2]nominal!$Q$7:$Q$9999,$H347,[2]nominal!$J$7:$J$9999,"&gt;59")</f>
        <v>0</v>
      </c>
      <c r="S347" s="8">
        <f>COUNTIFS([2]nominal!$Q$7:$Q$9999,$H347,[2]nominal!$AH$7:$AH$9999,$S$4)</f>
        <v>0</v>
      </c>
      <c r="T347" s="21">
        <f>COUNTIFS([2]nominal!$Q$7:$Q$9999,$H347,[2]nominal!$AH$7:$AH$9999,$T$4)</f>
        <v>0</v>
      </c>
      <c r="U347" s="21">
        <f>COUNTIFS([2]nominal!$Q$7:$Q$9999,$H347,[2]nominal!$AH$7:$AH$9999,$U$4)</f>
        <v>0</v>
      </c>
      <c r="V347" s="21">
        <f>COUNTIFS([2]nominal!$Q$7:$Q$9999,$H347,[2]nominal!$AH$7:$AH$9999,$V$4)</f>
        <v>0</v>
      </c>
      <c r="W347" s="21">
        <f>COUNTIFS([2]nominal!$Q$7:$Q$9999,$H347,[2]nominal!$AH$7:$AH$9999,$W$4)</f>
        <v>0</v>
      </c>
      <c r="X347" s="8">
        <f>COUNTIFS([2]nominal!$Q$7:$Q$9999,$H347,[2]nominal!$AF$7:$AF$9999,$X$4)</f>
        <v>0</v>
      </c>
      <c r="Y347" s="21">
        <f>COUNTIFS([2]nominal!$Q$7:$Q$9999,$H347,[2]nominal!$AF$7:$AF$9999,$Y$4)</f>
        <v>0</v>
      </c>
      <c r="Z347" s="21">
        <f>COUNTIFS([2]nominal!$Q$7:$Q$9999,$H347,[2]nominal!$AK$7:$AK$9999,$Z$4)</f>
        <v>0</v>
      </c>
      <c r="AA347" s="21">
        <f>COUNTIFS([2]nominal!$Q$7:$Q$9999,$H347,[2]nominal!$AK$7:$AK$9999,$AA$4)</f>
        <v>0</v>
      </c>
      <c r="AB347" s="21">
        <f>COUNTIFS([2]nominal!$Q$7:$Q$9999,$H347,[2]nominal!$AK$7:$AK$9999,$AB$4)</f>
        <v>0</v>
      </c>
      <c r="AC347" s="21">
        <f>COUNTIFS([2]nominal!$Q$7:$Q$9999,$H347,[2]nominal!$AW$7:$AW$9999,$AC$4)</f>
        <v>0</v>
      </c>
      <c r="AD347" s="21">
        <f>COUNTIFS([2]nominal!$Q$7:$Q$9999,$H347,[2]nominal!$AZ$7:$AZ$9999,$AD$4)</f>
        <v>0</v>
      </c>
      <c r="AE347" s="8">
        <f>COUNTIFS([2]nominal!$Q$7:$Q$9999,$H347,[2]nominal!$AO$7:$AO$9999,$AE$4)</f>
        <v>0</v>
      </c>
      <c r="AF347" s="8">
        <f>COUNTIFS([2]nominal!$Q$7:$Q$9999,$H347,[2]nominal!$AT$7:$AT$9999,$AF$4)</f>
        <v>0</v>
      </c>
      <c r="AG347" s="21">
        <f>COUNTIFS([2]nominal!$Q$7:$Q$9999,$H347,[2]nominal!$DH$7:$DH$9999,$AG$4)</f>
        <v>0</v>
      </c>
      <c r="AH347" s="21">
        <f>COUNTIFS([2]nominal!$Q$7:$Q$9999,$H347,[2]nominal!$CN$7:$CN$9999,$AH$4)</f>
        <v>0</v>
      </c>
      <c r="AI347" s="21">
        <f>COUNTIFS([2]nominal!$Q$7:$Q$9999,$H347,[2]nominal!$CN$7:$CN$9999,$AI$4)</f>
        <v>0</v>
      </c>
      <c r="AJ347" s="21">
        <f>COUNTIFS([2]nominal!$Q$7:$Q$9999,$H347,[2]nominal!$CN$7:$CN$9999,$AJ$4)</f>
        <v>0</v>
      </c>
      <c r="AK347" s="21">
        <f>COUNTIFS([2]nominal!$Q$7:$Q$9999,$H347,[2]nominal!$CN$7:$CN$9999,$AK$4)</f>
        <v>0</v>
      </c>
      <c r="AL347" s="21">
        <f>COUNTIFS([2]nominal!$Q$7:$Q$9999,$H347,[2]nominal!$CO$7:$CO$9999,$AL$4)</f>
        <v>0</v>
      </c>
      <c r="AM347" s="21">
        <f>COUNTIFS([2]nominal!$Q$7:$Q$9999,$H347,[2]nominal!$CO$7:$CO$9999,$AM$4)</f>
        <v>0</v>
      </c>
      <c r="AN347" s="21">
        <f>COUNTIFS([2]nominal!$Q$7:$Q$9999,$H347,[2]nominal!$CO$7:$CO$9999,$AN$4)</f>
        <v>0</v>
      </c>
      <c r="AO347" s="21">
        <f>COUNTIFS([2]nominal!$Q$7:$Q$9999,$H347,[2]nominal!$DE$7:$DE$9999,$AO$4)</f>
        <v>0</v>
      </c>
      <c r="AP347" s="21">
        <f>COUNTIFS([2]nominal!$Q$7:$Q$9999,$H347,[2]nominal!$DE$7:$DE$9999,$AP$4)</f>
        <v>0</v>
      </c>
      <c r="AQ347" s="21">
        <f>COUNTIFS([2]nominal!$Q$7:$Q$9999,$H347,[2]nominal!$DE$7:$DE$9999,$AQ$4)</f>
        <v>0</v>
      </c>
      <c r="AR347" s="21">
        <f>COUNTIFS([2]nominal!$Q$7:$Q$9999,$H347,[2]nominal!$DQ$7:$DQ$9999,$AR$4)</f>
        <v>0</v>
      </c>
      <c r="AS347" s="21">
        <f>COUNTIFS([2]nominal!$Q$7:$Q$9999,$H347,[2]nominal!$DQ$7:$DQ$9999,$AS$4)</f>
        <v>0</v>
      </c>
      <c r="AT347" s="21">
        <f>COUNTIFS([2]nominal!$Q$7:$Q$9999,$H347,[2]nominal!$DQ$7:$DQ$9999,$AT$4)</f>
        <v>0</v>
      </c>
      <c r="AU347" s="21">
        <f>COUNTIFS([2]nominal!$Q$7:$Q$9999,$H347,[2]nominal!$DL$7:$DL$9999,$AU$4)</f>
        <v>0</v>
      </c>
      <c r="AV347" s="21">
        <f>COUNTIFS([2]nominal!$Q$7:$Q$9999,$H347,[2]nominal!$DL$7:$DL$9999,$AV$4)</f>
        <v>0</v>
      </c>
      <c r="AW347" s="21">
        <f>COUNTIFS([2]nominal!$Q$7:$Q$9999,$H347,[2]nominal!$DL$7:$DL$9999,$AW$4)</f>
        <v>0</v>
      </c>
      <c r="AX347" s="21">
        <f>COUNTIFS([2]nominal!$Q$7:$Q$9999,$H347,[2]nominal!$DL$7:$DL$9999,$AX$4)</f>
        <v>0</v>
      </c>
      <c r="AY347" s="21">
        <f>COUNTIFS([2]nominal!$Q$7:$Q$9999,$H347,[2]nominal!$DL$7:$DL$9999,$AY$4)</f>
        <v>0</v>
      </c>
      <c r="AZ347" s="21">
        <f>COUNTIFS([2]nominal!$Q$7:$Q$9999,$H347,[2]nominal!$DL$7:$DL$9999,$AZ$4)</f>
        <v>0</v>
      </c>
      <c r="BA347" s="21">
        <f>COUNTIFS([2]nominal!$Q$7:$Q$9999,$H347,[2]nominal!$DO$7:$DO$9999,$BA$4)</f>
        <v>0</v>
      </c>
      <c r="BB347" s="21">
        <f>COUNTIFS([2]nominal!$Q$7:$Q$9999,$H347,[2]nominal!$ES$7:$ES$9999,$BB$4)</f>
        <v>0</v>
      </c>
      <c r="BC347" s="11"/>
    </row>
    <row r="348" spans="1:55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f>IFERROR(VLOOKUP(H348,[1]NroPctesXeess!$E$3:$G$9999,3,FALSE),0)</f>
        <v>0</v>
      </c>
      <c r="K348" s="8">
        <f>COUNTIFS([2]nominal!$Q$7:$Q$9999,H348)</f>
        <v>0</v>
      </c>
      <c r="L348" s="8">
        <f>COUNTIFS([3]nominal!$Q$7:$Q$999,H348)</f>
        <v>0</v>
      </c>
      <c r="M348" s="8">
        <f>COUNTIFS([2]nominal!$Q$7:$Q$9999,$H348,[2]nominal!$J$7:$J$9999,"&lt;6")</f>
        <v>0</v>
      </c>
      <c r="N348" s="8">
        <f>COUNTIFS([2]nominal!$Q$7:$Q$9999,$H348,[2]nominal!$J$7:$J$9999,"&gt;5",[2]nominal!$J$7:$J$9999,"&lt;12")</f>
        <v>0</v>
      </c>
      <c r="O348" s="8">
        <f>COUNTIFS([2]nominal!$Q$7:$Q$9999,$H348,[2]nominal!$J$7:$J$9999,"&gt;11",[2]nominal!$J$7:$J$9999,"&lt;18")</f>
        <v>0</v>
      </c>
      <c r="P348" s="8">
        <f>COUNTIFS([2]nominal!$Q$7:$Q$9999,$H348,[2]nominal!$J$7:$J$9999,"&gt;17",[2]nominal!$J$7:$J$9999,"&lt;30")</f>
        <v>0</v>
      </c>
      <c r="Q348" s="8">
        <f>COUNTIFS([2]nominal!$Q$7:$Q$9999,$H348,[2]nominal!$J$7:$J$9999,"&gt;29",[2]nominal!$J$7:$J$9999,"&lt;60")</f>
        <v>0</v>
      </c>
      <c r="R348" s="8">
        <f>COUNTIFS([2]nominal!$Q$7:$Q$9999,$H348,[2]nominal!$J$7:$J$9999,"&gt;59")</f>
        <v>0</v>
      </c>
      <c r="S348" s="8">
        <f>COUNTIFS([2]nominal!$Q$7:$Q$9999,$H348,[2]nominal!$AH$7:$AH$9999,$S$4)</f>
        <v>0</v>
      </c>
      <c r="T348" s="21">
        <f>COUNTIFS([2]nominal!$Q$7:$Q$9999,$H348,[2]nominal!$AH$7:$AH$9999,$T$4)</f>
        <v>0</v>
      </c>
      <c r="U348" s="21">
        <f>COUNTIFS([2]nominal!$Q$7:$Q$9999,$H348,[2]nominal!$AH$7:$AH$9999,$U$4)</f>
        <v>0</v>
      </c>
      <c r="V348" s="21">
        <f>COUNTIFS([2]nominal!$Q$7:$Q$9999,$H348,[2]nominal!$AH$7:$AH$9999,$V$4)</f>
        <v>0</v>
      </c>
      <c r="W348" s="21">
        <f>COUNTIFS([2]nominal!$Q$7:$Q$9999,$H348,[2]nominal!$AH$7:$AH$9999,$W$4)</f>
        <v>0</v>
      </c>
      <c r="X348" s="8">
        <f>COUNTIFS([2]nominal!$Q$7:$Q$9999,$H348,[2]nominal!$AF$7:$AF$9999,$X$4)</f>
        <v>0</v>
      </c>
      <c r="Y348" s="21">
        <f>COUNTIFS([2]nominal!$Q$7:$Q$9999,$H348,[2]nominal!$AF$7:$AF$9999,$Y$4)</f>
        <v>0</v>
      </c>
      <c r="Z348" s="21">
        <f>COUNTIFS([2]nominal!$Q$7:$Q$9999,$H348,[2]nominal!$AK$7:$AK$9999,$Z$4)</f>
        <v>0</v>
      </c>
      <c r="AA348" s="21">
        <f>COUNTIFS([2]nominal!$Q$7:$Q$9999,$H348,[2]nominal!$AK$7:$AK$9999,$AA$4)</f>
        <v>0</v>
      </c>
      <c r="AB348" s="21">
        <f>COUNTIFS([2]nominal!$Q$7:$Q$9999,$H348,[2]nominal!$AK$7:$AK$9999,$AB$4)</f>
        <v>0</v>
      </c>
      <c r="AC348" s="21">
        <f>COUNTIFS([2]nominal!$Q$7:$Q$9999,$H348,[2]nominal!$AW$7:$AW$9999,$AC$4)</f>
        <v>0</v>
      </c>
      <c r="AD348" s="21">
        <f>COUNTIFS([2]nominal!$Q$7:$Q$9999,$H348,[2]nominal!$AZ$7:$AZ$9999,$AD$4)</f>
        <v>0</v>
      </c>
      <c r="AE348" s="8">
        <f>COUNTIFS([2]nominal!$Q$7:$Q$9999,$H348,[2]nominal!$AO$7:$AO$9999,$AE$4)</f>
        <v>0</v>
      </c>
      <c r="AF348" s="8">
        <f>COUNTIFS([2]nominal!$Q$7:$Q$9999,$H348,[2]nominal!$AT$7:$AT$9999,$AF$4)</f>
        <v>0</v>
      </c>
      <c r="AG348" s="21">
        <f>COUNTIFS([2]nominal!$Q$7:$Q$9999,$H348,[2]nominal!$DH$7:$DH$9999,$AG$4)</f>
        <v>0</v>
      </c>
      <c r="AH348" s="21">
        <f>COUNTIFS([2]nominal!$Q$7:$Q$9999,$H348,[2]nominal!$CN$7:$CN$9999,$AH$4)</f>
        <v>0</v>
      </c>
      <c r="AI348" s="21">
        <f>COUNTIFS([2]nominal!$Q$7:$Q$9999,$H348,[2]nominal!$CN$7:$CN$9999,$AI$4)</f>
        <v>0</v>
      </c>
      <c r="AJ348" s="21">
        <f>COUNTIFS([2]nominal!$Q$7:$Q$9999,$H348,[2]nominal!$CN$7:$CN$9999,$AJ$4)</f>
        <v>0</v>
      </c>
      <c r="AK348" s="21">
        <f>COUNTIFS([2]nominal!$Q$7:$Q$9999,$H348,[2]nominal!$CN$7:$CN$9999,$AK$4)</f>
        <v>0</v>
      </c>
      <c r="AL348" s="21">
        <f>COUNTIFS([2]nominal!$Q$7:$Q$9999,$H348,[2]nominal!$CO$7:$CO$9999,$AL$4)</f>
        <v>0</v>
      </c>
      <c r="AM348" s="21">
        <f>COUNTIFS([2]nominal!$Q$7:$Q$9999,$H348,[2]nominal!$CO$7:$CO$9999,$AM$4)</f>
        <v>0</v>
      </c>
      <c r="AN348" s="21">
        <f>COUNTIFS([2]nominal!$Q$7:$Q$9999,$H348,[2]nominal!$CO$7:$CO$9999,$AN$4)</f>
        <v>0</v>
      </c>
      <c r="AO348" s="21">
        <f>COUNTIFS([2]nominal!$Q$7:$Q$9999,$H348,[2]nominal!$DE$7:$DE$9999,$AO$4)</f>
        <v>0</v>
      </c>
      <c r="AP348" s="21">
        <f>COUNTIFS([2]nominal!$Q$7:$Q$9999,$H348,[2]nominal!$DE$7:$DE$9999,$AP$4)</f>
        <v>0</v>
      </c>
      <c r="AQ348" s="21">
        <f>COUNTIFS([2]nominal!$Q$7:$Q$9999,$H348,[2]nominal!$DE$7:$DE$9999,$AQ$4)</f>
        <v>0</v>
      </c>
      <c r="AR348" s="21">
        <f>COUNTIFS([2]nominal!$Q$7:$Q$9999,$H348,[2]nominal!$DQ$7:$DQ$9999,$AR$4)</f>
        <v>0</v>
      </c>
      <c r="AS348" s="21">
        <f>COUNTIFS([2]nominal!$Q$7:$Q$9999,$H348,[2]nominal!$DQ$7:$DQ$9999,$AS$4)</f>
        <v>0</v>
      </c>
      <c r="AT348" s="21">
        <f>COUNTIFS([2]nominal!$Q$7:$Q$9999,$H348,[2]nominal!$DQ$7:$DQ$9999,$AT$4)</f>
        <v>0</v>
      </c>
      <c r="AU348" s="21">
        <f>COUNTIFS([2]nominal!$Q$7:$Q$9999,$H348,[2]nominal!$DL$7:$DL$9999,$AU$4)</f>
        <v>0</v>
      </c>
      <c r="AV348" s="21">
        <f>COUNTIFS([2]nominal!$Q$7:$Q$9999,$H348,[2]nominal!$DL$7:$DL$9999,$AV$4)</f>
        <v>0</v>
      </c>
      <c r="AW348" s="21">
        <f>COUNTIFS([2]nominal!$Q$7:$Q$9999,$H348,[2]nominal!$DL$7:$DL$9999,$AW$4)</f>
        <v>0</v>
      </c>
      <c r="AX348" s="21">
        <f>COUNTIFS([2]nominal!$Q$7:$Q$9999,$H348,[2]nominal!$DL$7:$DL$9999,$AX$4)</f>
        <v>0</v>
      </c>
      <c r="AY348" s="21">
        <f>COUNTIFS([2]nominal!$Q$7:$Q$9999,$H348,[2]nominal!$DL$7:$DL$9999,$AY$4)</f>
        <v>0</v>
      </c>
      <c r="AZ348" s="21">
        <f>COUNTIFS([2]nominal!$Q$7:$Q$9999,$H348,[2]nominal!$DL$7:$DL$9999,$AZ$4)</f>
        <v>0</v>
      </c>
      <c r="BA348" s="21">
        <f>COUNTIFS([2]nominal!$Q$7:$Q$9999,$H348,[2]nominal!$DO$7:$DO$9999,$BA$4)</f>
        <v>0</v>
      </c>
      <c r="BB348" s="21">
        <f>COUNTIFS([2]nominal!$Q$7:$Q$9999,$H348,[2]nominal!$ES$7:$ES$9999,$BB$4)</f>
        <v>0</v>
      </c>
      <c r="BC348" s="11"/>
    </row>
    <row r="349" spans="1:55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f>IFERROR(VLOOKUP(H349,[1]NroPctesXeess!$E$3:$G$9999,3,FALSE),0)</f>
        <v>0</v>
      </c>
      <c r="K349" s="8">
        <f>COUNTIFS([2]nominal!$Q$7:$Q$9999,H349)</f>
        <v>0</v>
      </c>
      <c r="L349" s="8">
        <f>COUNTIFS([3]nominal!$Q$7:$Q$999,H349)</f>
        <v>0</v>
      </c>
      <c r="M349" s="8">
        <f>COUNTIFS([2]nominal!$Q$7:$Q$9999,$H349,[2]nominal!$J$7:$J$9999,"&lt;6")</f>
        <v>0</v>
      </c>
      <c r="N349" s="8">
        <f>COUNTIFS([2]nominal!$Q$7:$Q$9999,$H349,[2]nominal!$J$7:$J$9999,"&gt;5",[2]nominal!$J$7:$J$9999,"&lt;12")</f>
        <v>0</v>
      </c>
      <c r="O349" s="8">
        <f>COUNTIFS([2]nominal!$Q$7:$Q$9999,$H349,[2]nominal!$J$7:$J$9999,"&gt;11",[2]nominal!$J$7:$J$9999,"&lt;18")</f>
        <v>0</v>
      </c>
      <c r="P349" s="8">
        <f>COUNTIFS([2]nominal!$Q$7:$Q$9999,$H349,[2]nominal!$J$7:$J$9999,"&gt;17",[2]nominal!$J$7:$J$9999,"&lt;30")</f>
        <v>0</v>
      </c>
      <c r="Q349" s="8">
        <f>COUNTIFS([2]nominal!$Q$7:$Q$9999,$H349,[2]nominal!$J$7:$J$9999,"&gt;29",[2]nominal!$J$7:$J$9999,"&lt;60")</f>
        <v>0</v>
      </c>
      <c r="R349" s="8">
        <f>COUNTIFS([2]nominal!$Q$7:$Q$9999,$H349,[2]nominal!$J$7:$J$9999,"&gt;59")</f>
        <v>0</v>
      </c>
      <c r="S349" s="8">
        <f>COUNTIFS([2]nominal!$Q$7:$Q$9999,$H349,[2]nominal!$AH$7:$AH$9999,$S$4)</f>
        <v>0</v>
      </c>
      <c r="T349" s="21">
        <f>COUNTIFS([2]nominal!$Q$7:$Q$9999,$H349,[2]nominal!$AH$7:$AH$9999,$T$4)</f>
        <v>0</v>
      </c>
      <c r="U349" s="21">
        <f>COUNTIFS([2]nominal!$Q$7:$Q$9999,$H349,[2]nominal!$AH$7:$AH$9999,$U$4)</f>
        <v>0</v>
      </c>
      <c r="V349" s="21">
        <f>COUNTIFS([2]nominal!$Q$7:$Q$9999,$H349,[2]nominal!$AH$7:$AH$9999,$V$4)</f>
        <v>0</v>
      </c>
      <c r="W349" s="21">
        <f>COUNTIFS([2]nominal!$Q$7:$Q$9999,$H349,[2]nominal!$AH$7:$AH$9999,$W$4)</f>
        <v>0</v>
      </c>
      <c r="X349" s="8">
        <f>COUNTIFS([2]nominal!$Q$7:$Q$9999,$H349,[2]nominal!$AF$7:$AF$9999,$X$4)</f>
        <v>0</v>
      </c>
      <c r="Y349" s="21">
        <f>COUNTIFS([2]nominal!$Q$7:$Q$9999,$H349,[2]nominal!$AF$7:$AF$9999,$Y$4)</f>
        <v>0</v>
      </c>
      <c r="Z349" s="21">
        <f>COUNTIFS([2]nominal!$Q$7:$Q$9999,$H349,[2]nominal!$AK$7:$AK$9999,$Z$4)</f>
        <v>0</v>
      </c>
      <c r="AA349" s="21">
        <f>COUNTIFS([2]nominal!$Q$7:$Q$9999,$H349,[2]nominal!$AK$7:$AK$9999,$AA$4)</f>
        <v>0</v>
      </c>
      <c r="AB349" s="21">
        <f>COUNTIFS([2]nominal!$Q$7:$Q$9999,$H349,[2]nominal!$AK$7:$AK$9999,$AB$4)</f>
        <v>0</v>
      </c>
      <c r="AC349" s="21">
        <f>COUNTIFS([2]nominal!$Q$7:$Q$9999,$H349,[2]nominal!$AW$7:$AW$9999,$AC$4)</f>
        <v>0</v>
      </c>
      <c r="AD349" s="21">
        <f>COUNTIFS([2]nominal!$Q$7:$Q$9999,$H349,[2]nominal!$AZ$7:$AZ$9999,$AD$4)</f>
        <v>0</v>
      </c>
      <c r="AE349" s="8">
        <f>COUNTIFS([2]nominal!$Q$7:$Q$9999,$H349,[2]nominal!$AO$7:$AO$9999,$AE$4)</f>
        <v>0</v>
      </c>
      <c r="AF349" s="8">
        <f>COUNTIFS([2]nominal!$Q$7:$Q$9999,$H349,[2]nominal!$AT$7:$AT$9999,$AF$4)</f>
        <v>0</v>
      </c>
      <c r="AG349" s="21">
        <f>COUNTIFS([2]nominal!$Q$7:$Q$9999,$H349,[2]nominal!$DH$7:$DH$9999,$AG$4)</f>
        <v>0</v>
      </c>
      <c r="AH349" s="21">
        <f>COUNTIFS([2]nominal!$Q$7:$Q$9999,$H349,[2]nominal!$CN$7:$CN$9999,$AH$4)</f>
        <v>0</v>
      </c>
      <c r="AI349" s="21">
        <f>COUNTIFS([2]nominal!$Q$7:$Q$9999,$H349,[2]nominal!$CN$7:$CN$9999,$AI$4)</f>
        <v>0</v>
      </c>
      <c r="AJ349" s="21">
        <f>COUNTIFS([2]nominal!$Q$7:$Q$9999,$H349,[2]nominal!$CN$7:$CN$9999,$AJ$4)</f>
        <v>0</v>
      </c>
      <c r="AK349" s="21">
        <f>COUNTIFS([2]nominal!$Q$7:$Q$9999,$H349,[2]nominal!$CN$7:$CN$9999,$AK$4)</f>
        <v>0</v>
      </c>
      <c r="AL349" s="21">
        <f>COUNTIFS([2]nominal!$Q$7:$Q$9999,$H349,[2]nominal!$CO$7:$CO$9999,$AL$4)</f>
        <v>0</v>
      </c>
      <c r="AM349" s="21">
        <f>COUNTIFS([2]nominal!$Q$7:$Q$9999,$H349,[2]nominal!$CO$7:$CO$9999,$AM$4)</f>
        <v>0</v>
      </c>
      <c r="AN349" s="21">
        <f>COUNTIFS([2]nominal!$Q$7:$Q$9999,$H349,[2]nominal!$CO$7:$CO$9999,$AN$4)</f>
        <v>0</v>
      </c>
      <c r="AO349" s="21">
        <f>COUNTIFS([2]nominal!$Q$7:$Q$9999,$H349,[2]nominal!$DE$7:$DE$9999,$AO$4)</f>
        <v>0</v>
      </c>
      <c r="AP349" s="21">
        <f>COUNTIFS([2]nominal!$Q$7:$Q$9999,$H349,[2]nominal!$DE$7:$DE$9999,$AP$4)</f>
        <v>0</v>
      </c>
      <c r="AQ349" s="21">
        <f>COUNTIFS([2]nominal!$Q$7:$Q$9999,$H349,[2]nominal!$DE$7:$DE$9999,$AQ$4)</f>
        <v>0</v>
      </c>
      <c r="AR349" s="21">
        <f>COUNTIFS([2]nominal!$Q$7:$Q$9999,$H349,[2]nominal!$DQ$7:$DQ$9999,$AR$4)</f>
        <v>0</v>
      </c>
      <c r="AS349" s="21">
        <f>COUNTIFS([2]nominal!$Q$7:$Q$9999,$H349,[2]nominal!$DQ$7:$DQ$9999,$AS$4)</f>
        <v>0</v>
      </c>
      <c r="AT349" s="21">
        <f>COUNTIFS([2]nominal!$Q$7:$Q$9999,$H349,[2]nominal!$DQ$7:$DQ$9999,$AT$4)</f>
        <v>0</v>
      </c>
      <c r="AU349" s="21">
        <f>COUNTIFS([2]nominal!$Q$7:$Q$9999,$H349,[2]nominal!$DL$7:$DL$9999,$AU$4)</f>
        <v>0</v>
      </c>
      <c r="AV349" s="21">
        <f>COUNTIFS([2]nominal!$Q$7:$Q$9999,$H349,[2]nominal!$DL$7:$DL$9999,$AV$4)</f>
        <v>0</v>
      </c>
      <c r="AW349" s="21">
        <f>COUNTIFS([2]nominal!$Q$7:$Q$9999,$H349,[2]nominal!$DL$7:$DL$9999,$AW$4)</f>
        <v>0</v>
      </c>
      <c r="AX349" s="21">
        <f>COUNTIFS([2]nominal!$Q$7:$Q$9999,$H349,[2]nominal!$DL$7:$DL$9999,$AX$4)</f>
        <v>0</v>
      </c>
      <c r="AY349" s="21">
        <f>COUNTIFS([2]nominal!$Q$7:$Q$9999,$H349,[2]nominal!$DL$7:$DL$9999,$AY$4)</f>
        <v>0</v>
      </c>
      <c r="AZ349" s="21">
        <f>COUNTIFS([2]nominal!$Q$7:$Q$9999,$H349,[2]nominal!$DL$7:$DL$9999,$AZ$4)</f>
        <v>0</v>
      </c>
      <c r="BA349" s="21">
        <f>COUNTIFS([2]nominal!$Q$7:$Q$9999,$H349,[2]nominal!$DO$7:$DO$9999,$BA$4)</f>
        <v>0</v>
      </c>
      <c r="BB349" s="21">
        <f>COUNTIFS([2]nominal!$Q$7:$Q$9999,$H349,[2]nominal!$ES$7:$ES$9999,$BB$4)</f>
        <v>0</v>
      </c>
      <c r="BC349" s="11"/>
    </row>
    <row r="350" spans="1:55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f>IFERROR(VLOOKUP(H350,[1]NroPctesXeess!$E$3:$G$9999,3,FALSE),0)</f>
        <v>0</v>
      </c>
      <c r="K350" s="8">
        <f>COUNTIFS([2]nominal!$Q$7:$Q$9999,H350)</f>
        <v>0</v>
      </c>
      <c r="L350" s="8">
        <f>COUNTIFS([3]nominal!$Q$7:$Q$999,H350)</f>
        <v>0</v>
      </c>
      <c r="M350" s="8">
        <f>COUNTIFS([2]nominal!$Q$7:$Q$9999,$H350,[2]nominal!$J$7:$J$9999,"&lt;6")</f>
        <v>0</v>
      </c>
      <c r="N350" s="8">
        <f>COUNTIFS([2]nominal!$Q$7:$Q$9999,$H350,[2]nominal!$J$7:$J$9999,"&gt;5",[2]nominal!$J$7:$J$9999,"&lt;12")</f>
        <v>0</v>
      </c>
      <c r="O350" s="8">
        <f>COUNTIFS([2]nominal!$Q$7:$Q$9999,$H350,[2]nominal!$J$7:$J$9999,"&gt;11",[2]nominal!$J$7:$J$9999,"&lt;18")</f>
        <v>0</v>
      </c>
      <c r="P350" s="8">
        <f>COUNTIFS([2]nominal!$Q$7:$Q$9999,$H350,[2]nominal!$J$7:$J$9999,"&gt;17",[2]nominal!$J$7:$J$9999,"&lt;30")</f>
        <v>0</v>
      </c>
      <c r="Q350" s="8">
        <f>COUNTIFS([2]nominal!$Q$7:$Q$9999,$H350,[2]nominal!$J$7:$J$9999,"&gt;29",[2]nominal!$J$7:$J$9999,"&lt;60")</f>
        <v>0</v>
      </c>
      <c r="R350" s="8">
        <f>COUNTIFS([2]nominal!$Q$7:$Q$9999,$H350,[2]nominal!$J$7:$J$9999,"&gt;59")</f>
        <v>0</v>
      </c>
      <c r="S350" s="8">
        <f>COUNTIFS([2]nominal!$Q$7:$Q$9999,$H350,[2]nominal!$AH$7:$AH$9999,$S$4)</f>
        <v>0</v>
      </c>
      <c r="T350" s="21">
        <f>COUNTIFS([2]nominal!$Q$7:$Q$9999,$H350,[2]nominal!$AH$7:$AH$9999,$T$4)</f>
        <v>0</v>
      </c>
      <c r="U350" s="21">
        <f>COUNTIFS([2]nominal!$Q$7:$Q$9999,$H350,[2]nominal!$AH$7:$AH$9999,$U$4)</f>
        <v>0</v>
      </c>
      <c r="V350" s="21">
        <f>COUNTIFS([2]nominal!$Q$7:$Q$9999,$H350,[2]nominal!$AH$7:$AH$9999,$V$4)</f>
        <v>0</v>
      </c>
      <c r="W350" s="21">
        <f>COUNTIFS([2]nominal!$Q$7:$Q$9999,$H350,[2]nominal!$AH$7:$AH$9999,$W$4)</f>
        <v>0</v>
      </c>
      <c r="X350" s="8">
        <f>COUNTIFS([2]nominal!$Q$7:$Q$9999,$H350,[2]nominal!$AF$7:$AF$9999,$X$4)</f>
        <v>0</v>
      </c>
      <c r="Y350" s="21">
        <f>COUNTIFS([2]nominal!$Q$7:$Q$9999,$H350,[2]nominal!$AF$7:$AF$9999,$Y$4)</f>
        <v>0</v>
      </c>
      <c r="Z350" s="21">
        <f>COUNTIFS([2]nominal!$Q$7:$Q$9999,$H350,[2]nominal!$AK$7:$AK$9999,$Z$4)</f>
        <v>0</v>
      </c>
      <c r="AA350" s="21">
        <f>COUNTIFS([2]nominal!$Q$7:$Q$9999,$H350,[2]nominal!$AK$7:$AK$9999,$AA$4)</f>
        <v>0</v>
      </c>
      <c r="AB350" s="21">
        <f>COUNTIFS([2]nominal!$Q$7:$Q$9999,$H350,[2]nominal!$AK$7:$AK$9999,$AB$4)</f>
        <v>0</v>
      </c>
      <c r="AC350" s="21">
        <f>COUNTIFS([2]nominal!$Q$7:$Q$9999,$H350,[2]nominal!$AW$7:$AW$9999,$AC$4)</f>
        <v>0</v>
      </c>
      <c r="AD350" s="21">
        <f>COUNTIFS([2]nominal!$Q$7:$Q$9999,$H350,[2]nominal!$AZ$7:$AZ$9999,$AD$4)</f>
        <v>0</v>
      </c>
      <c r="AE350" s="8">
        <f>COUNTIFS([2]nominal!$Q$7:$Q$9999,$H350,[2]nominal!$AO$7:$AO$9999,$AE$4)</f>
        <v>0</v>
      </c>
      <c r="AF350" s="8">
        <f>COUNTIFS([2]nominal!$Q$7:$Q$9999,$H350,[2]nominal!$AT$7:$AT$9999,$AF$4)</f>
        <v>0</v>
      </c>
      <c r="AG350" s="21">
        <f>COUNTIFS([2]nominal!$Q$7:$Q$9999,$H350,[2]nominal!$DH$7:$DH$9999,$AG$4)</f>
        <v>0</v>
      </c>
      <c r="AH350" s="21">
        <f>COUNTIFS([2]nominal!$Q$7:$Q$9999,$H350,[2]nominal!$CN$7:$CN$9999,$AH$4)</f>
        <v>0</v>
      </c>
      <c r="AI350" s="21">
        <f>COUNTIFS([2]nominal!$Q$7:$Q$9999,$H350,[2]nominal!$CN$7:$CN$9999,$AI$4)</f>
        <v>0</v>
      </c>
      <c r="AJ350" s="21">
        <f>COUNTIFS([2]nominal!$Q$7:$Q$9999,$H350,[2]nominal!$CN$7:$CN$9999,$AJ$4)</f>
        <v>0</v>
      </c>
      <c r="AK350" s="21">
        <f>COUNTIFS([2]nominal!$Q$7:$Q$9999,$H350,[2]nominal!$CN$7:$CN$9999,$AK$4)</f>
        <v>0</v>
      </c>
      <c r="AL350" s="21">
        <f>COUNTIFS([2]nominal!$Q$7:$Q$9999,$H350,[2]nominal!$CO$7:$CO$9999,$AL$4)</f>
        <v>0</v>
      </c>
      <c r="AM350" s="21">
        <f>COUNTIFS([2]nominal!$Q$7:$Q$9999,$H350,[2]nominal!$CO$7:$CO$9999,$AM$4)</f>
        <v>0</v>
      </c>
      <c r="AN350" s="21">
        <f>COUNTIFS([2]nominal!$Q$7:$Q$9999,$H350,[2]nominal!$CO$7:$CO$9999,$AN$4)</f>
        <v>0</v>
      </c>
      <c r="AO350" s="21">
        <f>COUNTIFS([2]nominal!$Q$7:$Q$9999,$H350,[2]nominal!$DE$7:$DE$9999,$AO$4)</f>
        <v>0</v>
      </c>
      <c r="AP350" s="21">
        <f>COUNTIFS([2]nominal!$Q$7:$Q$9999,$H350,[2]nominal!$DE$7:$DE$9999,$AP$4)</f>
        <v>0</v>
      </c>
      <c r="AQ350" s="21">
        <f>COUNTIFS([2]nominal!$Q$7:$Q$9999,$H350,[2]nominal!$DE$7:$DE$9999,$AQ$4)</f>
        <v>0</v>
      </c>
      <c r="AR350" s="21">
        <f>COUNTIFS([2]nominal!$Q$7:$Q$9999,$H350,[2]nominal!$DQ$7:$DQ$9999,$AR$4)</f>
        <v>0</v>
      </c>
      <c r="AS350" s="21">
        <f>COUNTIFS([2]nominal!$Q$7:$Q$9999,$H350,[2]nominal!$DQ$7:$DQ$9999,$AS$4)</f>
        <v>0</v>
      </c>
      <c r="AT350" s="21">
        <f>COUNTIFS([2]nominal!$Q$7:$Q$9999,$H350,[2]nominal!$DQ$7:$DQ$9999,$AT$4)</f>
        <v>0</v>
      </c>
      <c r="AU350" s="21">
        <f>COUNTIFS([2]nominal!$Q$7:$Q$9999,$H350,[2]nominal!$DL$7:$DL$9999,$AU$4)</f>
        <v>0</v>
      </c>
      <c r="AV350" s="21">
        <f>COUNTIFS([2]nominal!$Q$7:$Q$9999,$H350,[2]nominal!$DL$7:$DL$9999,$AV$4)</f>
        <v>0</v>
      </c>
      <c r="AW350" s="21">
        <f>COUNTIFS([2]nominal!$Q$7:$Q$9999,$H350,[2]nominal!$DL$7:$DL$9999,$AW$4)</f>
        <v>0</v>
      </c>
      <c r="AX350" s="21">
        <f>COUNTIFS([2]nominal!$Q$7:$Q$9999,$H350,[2]nominal!$DL$7:$DL$9999,$AX$4)</f>
        <v>0</v>
      </c>
      <c r="AY350" s="21">
        <f>COUNTIFS([2]nominal!$Q$7:$Q$9999,$H350,[2]nominal!$DL$7:$DL$9999,$AY$4)</f>
        <v>0</v>
      </c>
      <c r="AZ350" s="21">
        <f>COUNTIFS([2]nominal!$Q$7:$Q$9999,$H350,[2]nominal!$DL$7:$DL$9999,$AZ$4)</f>
        <v>0</v>
      </c>
      <c r="BA350" s="21">
        <f>COUNTIFS([2]nominal!$Q$7:$Q$9999,$H350,[2]nominal!$DO$7:$DO$9999,$BA$4)</f>
        <v>0</v>
      </c>
      <c r="BB350" s="21">
        <f>COUNTIFS([2]nominal!$Q$7:$Q$9999,$H350,[2]nominal!$ES$7:$ES$9999,$BB$4)</f>
        <v>0</v>
      </c>
      <c r="BC350" s="11"/>
    </row>
    <row r="351" spans="1:55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f>IFERROR(VLOOKUP(H351,[1]NroPctesXeess!$E$3:$G$9999,3,FALSE),0)</f>
        <v>0</v>
      </c>
      <c r="K351" s="8">
        <f>COUNTIFS([2]nominal!$Q$7:$Q$9999,H351)</f>
        <v>0</v>
      </c>
      <c r="L351" s="8">
        <f>COUNTIFS([3]nominal!$Q$7:$Q$999,H351)</f>
        <v>0</v>
      </c>
      <c r="M351" s="8">
        <f>COUNTIFS([2]nominal!$Q$7:$Q$9999,$H351,[2]nominal!$J$7:$J$9999,"&lt;6")</f>
        <v>0</v>
      </c>
      <c r="N351" s="8">
        <f>COUNTIFS([2]nominal!$Q$7:$Q$9999,$H351,[2]nominal!$J$7:$J$9999,"&gt;5",[2]nominal!$J$7:$J$9999,"&lt;12")</f>
        <v>0</v>
      </c>
      <c r="O351" s="8">
        <f>COUNTIFS([2]nominal!$Q$7:$Q$9999,$H351,[2]nominal!$J$7:$J$9999,"&gt;11",[2]nominal!$J$7:$J$9999,"&lt;18")</f>
        <v>0</v>
      </c>
      <c r="P351" s="8">
        <f>COUNTIFS([2]nominal!$Q$7:$Q$9999,$H351,[2]nominal!$J$7:$J$9999,"&gt;17",[2]nominal!$J$7:$J$9999,"&lt;30")</f>
        <v>0</v>
      </c>
      <c r="Q351" s="8">
        <f>COUNTIFS([2]nominal!$Q$7:$Q$9999,$H351,[2]nominal!$J$7:$J$9999,"&gt;29",[2]nominal!$J$7:$J$9999,"&lt;60")</f>
        <v>0</v>
      </c>
      <c r="R351" s="8">
        <f>COUNTIFS([2]nominal!$Q$7:$Q$9999,$H351,[2]nominal!$J$7:$J$9999,"&gt;59")</f>
        <v>0</v>
      </c>
      <c r="S351" s="8">
        <f>COUNTIFS([2]nominal!$Q$7:$Q$9999,$H351,[2]nominal!$AH$7:$AH$9999,$S$4)</f>
        <v>0</v>
      </c>
      <c r="T351" s="21">
        <f>COUNTIFS([2]nominal!$Q$7:$Q$9999,$H351,[2]nominal!$AH$7:$AH$9999,$T$4)</f>
        <v>0</v>
      </c>
      <c r="U351" s="21">
        <f>COUNTIFS([2]nominal!$Q$7:$Q$9999,$H351,[2]nominal!$AH$7:$AH$9999,$U$4)</f>
        <v>0</v>
      </c>
      <c r="V351" s="21">
        <f>COUNTIFS([2]nominal!$Q$7:$Q$9999,$H351,[2]nominal!$AH$7:$AH$9999,$V$4)</f>
        <v>0</v>
      </c>
      <c r="W351" s="21">
        <f>COUNTIFS([2]nominal!$Q$7:$Q$9999,$H351,[2]nominal!$AH$7:$AH$9999,$W$4)</f>
        <v>0</v>
      </c>
      <c r="X351" s="8">
        <f>COUNTIFS([2]nominal!$Q$7:$Q$9999,$H351,[2]nominal!$AF$7:$AF$9999,$X$4)</f>
        <v>0</v>
      </c>
      <c r="Y351" s="21">
        <f>COUNTIFS([2]nominal!$Q$7:$Q$9999,$H351,[2]nominal!$AF$7:$AF$9999,$Y$4)</f>
        <v>0</v>
      </c>
      <c r="Z351" s="21">
        <f>COUNTIFS([2]nominal!$Q$7:$Q$9999,$H351,[2]nominal!$AK$7:$AK$9999,$Z$4)</f>
        <v>0</v>
      </c>
      <c r="AA351" s="21">
        <f>COUNTIFS([2]nominal!$Q$7:$Q$9999,$H351,[2]nominal!$AK$7:$AK$9999,$AA$4)</f>
        <v>0</v>
      </c>
      <c r="AB351" s="21">
        <f>COUNTIFS([2]nominal!$Q$7:$Q$9999,$H351,[2]nominal!$AK$7:$AK$9999,$AB$4)</f>
        <v>0</v>
      </c>
      <c r="AC351" s="21">
        <f>COUNTIFS([2]nominal!$Q$7:$Q$9999,$H351,[2]nominal!$AW$7:$AW$9999,$AC$4)</f>
        <v>0</v>
      </c>
      <c r="AD351" s="21">
        <f>COUNTIFS([2]nominal!$Q$7:$Q$9999,$H351,[2]nominal!$AZ$7:$AZ$9999,$AD$4)</f>
        <v>0</v>
      </c>
      <c r="AE351" s="8">
        <f>COUNTIFS([2]nominal!$Q$7:$Q$9999,$H351,[2]nominal!$AO$7:$AO$9999,$AE$4)</f>
        <v>0</v>
      </c>
      <c r="AF351" s="8">
        <f>COUNTIFS([2]nominal!$Q$7:$Q$9999,$H351,[2]nominal!$AT$7:$AT$9999,$AF$4)</f>
        <v>0</v>
      </c>
      <c r="AG351" s="21">
        <f>COUNTIFS([2]nominal!$Q$7:$Q$9999,$H351,[2]nominal!$DH$7:$DH$9999,$AG$4)</f>
        <v>0</v>
      </c>
      <c r="AH351" s="21">
        <f>COUNTIFS([2]nominal!$Q$7:$Q$9999,$H351,[2]nominal!$CN$7:$CN$9999,$AH$4)</f>
        <v>0</v>
      </c>
      <c r="AI351" s="21">
        <f>COUNTIFS([2]nominal!$Q$7:$Q$9999,$H351,[2]nominal!$CN$7:$CN$9999,$AI$4)</f>
        <v>0</v>
      </c>
      <c r="AJ351" s="21">
        <f>COUNTIFS([2]nominal!$Q$7:$Q$9999,$H351,[2]nominal!$CN$7:$CN$9999,$AJ$4)</f>
        <v>0</v>
      </c>
      <c r="AK351" s="21">
        <f>COUNTIFS([2]nominal!$Q$7:$Q$9999,$H351,[2]nominal!$CN$7:$CN$9999,$AK$4)</f>
        <v>0</v>
      </c>
      <c r="AL351" s="21">
        <f>COUNTIFS([2]nominal!$Q$7:$Q$9999,$H351,[2]nominal!$CO$7:$CO$9999,$AL$4)</f>
        <v>0</v>
      </c>
      <c r="AM351" s="21">
        <f>COUNTIFS([2]nominal!$Q$7:$Q$9999,$H351,[2]nominal!$CO$7:$CO$9999,$AM$4)</f>
        <v>0</v>
      </c>
      <c r="AN351" s="21">
        <f>COUNTIFS([2]nominal!$Q$7:$Q$9999,$H351,[2]nominal!$CO$7:$CO$9999,$AN$4)</f>
        <v>0</v>
      </c>
      <c r="AO351" s="21">
        <f>COUNTIFS([2]nominal!$Q$7:$Q$9999,$H351,[2]nominal!$DE$7:$DE$9999,$AO$4)</f>
        <v>0</v>
      </c>
      <c r="AP351" s="21">
        <f>COUNTIFS([2]nominal!$Q$7:$Q$9999,$H351,[2]nominal!$DE$7:$DE$9999,$AP$4)</f>
        <v>0</v>
      </c>
      <c r="AQ351" s="21">
        <f>COUNTIFS([2]nominal!$Q$7:$Q$9999,$H351,[2]nominal!$DE$7:$DE$9999,$AQ$4)</f>
        <v>0</v>
      </c>
      <c r="AR351" s="21">
        <f>COUNTIFS([2]nominal!$Q$7:$Q$9999,$H351,[2]nominal!$DQ$7:$DQ$9999,$AR$4)</f>
        <v>0</v>
      </c>
      <c r="AS351" s="21">
        <f>COUNTIFS([2]nominal!$Q$7:$Q$9999,$H351,[2]nominal!$DQ$7:$DQ$9999,$AS$4)</f>
        <v>0</v>
      </c>
      <c r="AT351" s="21">
        <f>COUNTIFS([2]nominal!$Q$7:$Q$9999,$H351,[2]nominal!$DQ$7:$DQ$9999,$AT$4)</f>
        <v>0</v>
      </c>
      <c r="AU351" s="21">
        <f>COUNTIFS([2]nominal!$Q$7:$Q$9999,$H351,[2]nominal!$DL$7:$DL$9999,$AU$4)</f>
        <v>0</v>
      </c>
      <c r="AV351" s="21">
        <f>COUNTIFS([2]nominal!$Q$7:$Q$9999,$H351,[2]nominal!$DL$7:$DL$9999,$AV$4)</f>
        <v>0</v>
      </c>
      <c r="AW351" s="21">
        <f>COUNTIFS([2]nominal!$Q$7:$Q$9999,$H351,[2]nominal!$DL$7:$DL$9999,$AW$4)</f>
        <v>0</v>
      </c>
      <c r="AX351" s="21">
        <f>COUNTIFS([2]nominal!$Q$7:$Q$9999,$H351,[2]nominal!$DL$7:$DL$9999,$AX$4)</f>
        <v>0</v>
      </c>
      <c r="AY351" s="21">
        <f>COUNTIFS([2]nominal!$Q$7:$Q$9999,$H351,[2]nominal!$DL$7:$DL$9999,$AY$4)</f>
        <v>0</v>
      </c>
      <c r="AZ351" s="21">
        <f>COUNTIFS([2]nominal!$Q$7:$Q$9999,$H351,[2]nominal!$DL$7:$DL$9999,$AZ$4)</f>
        <v>0</v>
      </c>
      <c r="BA351" s="21">
        <f>COUNTIFS([2]nominal!$Q$7:$Q$9999,$H351,[2]nominal!$DO$7:$DO$9999,$BA$4)</f>
        <v>0</v>
      </c>
      <c r="BB351" s="21">
        <f>COUNTIFS([2]nominal!$Q$7:$Q$9999,$H351,[2]nominal!$ES$7:$ES$9999,$BB$4)</f>
        <v>0</v>
      </c>
      <c r="BC351" s="11"/>
    </row>
    <row r="352" spans="1:55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f>IFERROR(VLOOKUP(H352,[1]NroPctesXeess!$E$3:$G$9999,3,FALSE),0)</f>
        <v>1</v>
      </c>
      <c r="K352" s="8">
        <f>COUNTIFS([2]nominal!$Q$7:$Q$9999,H352)</f>
        <v>1</v>
      </c>
      <c r="L352" s="8">
        <f>COUNTIFS([3]nominal!$Q$7:$Q$999,H352)</f>
        <v>0</v>
      </c>
      <c r="M352" s="8">
        <f>COUNTIFS([2]nominal!$Q$7:$Q$9999,$H352,[2]nominal!$J$7:$J$9999,"&lt;6")</f>
        <v>0</v>
      </c>
      <c r="N352" s="8">
        <f>COUNTIFS([2]nominal!$Q$7:$Q$9999,$H352,[2]nominal!$J$7:$J$9999,"&gt;5",[2]nominal!$J$7:$J$9999,"&lt;12")</f>
        <v>0</v>
      </c>
      <c r="O352" s="8">
        <f>COUNTIFS([2]nominal!$Q$7:$Q$9999,$H352,[2]nominal!$J$7:$J$9999,"&gt;11",[2]nominal!$J$7:$J$9999,"&lt;18")</f>
        <v>0</v>
      </c>
      <c r="P352" s="8">
        <f>COUNTIFS([2]nominal!$Q$7:$Q$9999,$H352,[2]nominal!$J$7:$J$9999,"&gt;17",[2]nominal!$J$7:$J$9999,"&lt;30")</f>
        <v>0</v>
      </c>
      <c r="Q352" s="8">
        <f>COUNTIFS([2]nominal!$Q$7:$Q$9999,$H352,[2]nominal!$J$7:$J$9999,"&gt;29",[2]nominal!$J$7:$J$9999,"&lt;60")</f>
        <v>0</v>
      </c>
      <c r="R352" s="8">
        <f>COUNTIFS([2]nominal!$Q$7:$Q$9999,$H352,[2]nominal!$J$7:$J$9999,"&gt;59")</f>
        <v>1</v>
      </c>
      <c r="S352" s="8">
        <f>COUNTIFS([2]nominal!$Q$7:$Q$9999,$H352,[2]nominal!$AH$7:$AH$9999,$S$4)</f>
        <v>1</v>
      </c>
      <c r="T352" s="21">
        <f>COUNTIFS([2]nominal!$Q$7:$Q$9999,$H352,[2]nominal!$AH$7:$AH$9999,$T$4)</f>
        <v>0</v>
      </c>
      <c r="U352" s="21">
        <f>COUNTIFS([2]nominal!$Q$7:$Q$9999,$H352,[2]nominal!$AH$7:$AH$9999,$U$4)</f>
        <v>0</v>
      </c>
      <c r="V352" s="21">
        <f>COUNTIFS([2]nominal!$Q$7:$Q$9999,$H352,[2]nominal!$AH$7:$AH$9999,$V$4)</f>
        <v>0</v>
      </c>
      <c r="W352" s="21">
        <f>COUNTIFS([2]nominal!$Q$7:$Q$9999,$H352,[2]nominal!$AH$7:$AH$9999,$W$4)</f>
        <v>0</v>
      </c>
      <c r="X352" s="8">
        <f>COUNTIFS([2]nominal!$Q$7:$Q$9999,$H352,[2]nominal!$AF$7:$AF$9999,$X$4)</f>
        <v>1</v>
      </c>
      <c r="Y352" s="21">
        <f>COUNTIFS([2]nominal!$Q$7:$Q$9999,$H352,[2]nominal!$AF$7:$AF$9999,$Y$4)</f>
        <v>0</v>
      </c>
      <c r="Z352" s="21">
        <f>COUNTIFS([2]nominal!$Q$7:$Q$9999,$H352,[2]nominal!$AK$7:$AK$9999,$Z$4)</f>
        <v>1</v>
      </c>
      <c r="AA352" s="21">
        <f>COUNTIFS([2]nominal!$Q$7:$Q$9999,$H352,[2]nominal!$AK$7:$AK$9999,$AA$4)</f>
        <v>0</v>
      </c>
      <c r="AB352" s="21">
        <f>COUNTIFS([2]nominal!$Q$7:$Q$9999,$H352,[2]nominal!$AK$7:$AK$9999,$AB$4)</f>
        <v>0</v>
      </c>
      <c r="AC352" s="21">
        <f>COUNTIFS([2]nominal!$Q$7:$Q$9999,$H352,[2]nominal!$AW$7:$AW$9999,$AC$4)</f>
        <v>0</v>
      </c>
      <c r="AD352" s="21">
        <f>COUNTIFS([2]nominal!$Q$7:$Q$9999,$H352,[2]nominal!$AZ$7:$AZ$9999,$AD$4)</f>
        <v>0</v>
      </c>
      <c r="AE352" s="8">
        <f>COUNTIFS([2]nominal!$Q$7:$Q$9999,$H352,[2]nominal!$AO$7:$AO$9999,$AE$4)</f>
        <v>0</v>
      </c>
      <c r="AF352" s="8">
        <f>COUNTIFS([2]nominal!$Q$7:$Q$9999,$H352,[2]nominal!$AT$7:$AT$9999,$AF$4)</f>
        <v>0</v>
      </c>
      <c r="AG352" s="21">
        <f>COUNTIFS([2]nominal!$Q$7:$Q$9999,$H352,[2]nominal!$DH$7:$DH$9999,$AG$4)</f>
        <v>0</v>
      </c>
      <c r="AH352" s="21">
        <f>COUNTIFS([2]nominal!$Q$7:$Q$9999,$H352,[2]nominal!$CN$7:$CN$9999,$AH$4)</f>
        <v>0</v>
      </c>
      <c r="AI352" s="21">
        <f>COUNTIFS([2]nominal!$Q$7:$Q$9999,$H352,[2]nominal!$CN$7:$CN$9999,$AI$4)</f>
        <v>0</v>
      </c>
      <c r="AJ352" s="21">
        <f>COUNTIFS([2]nominal!$Q$7:$Q$9999,$H352,[2]nominal!$CN$7:$CN$9999,$AJ$4)</f>
        <v>0</v>
      </c>
      <c r="AK352" s="21">
        <f>COUNTIFS([2]nominal!$Q$7:$Q$9999,$H352,[2]nominal!$CN$7:$CN$9999,$AK$4)</f>
        <v>1</v>
      </c>
      <c r="AL352" s="21">
        <f>COUNTIFS([2]nominal!$Q$7:$Q$9999,$H352,[2]nominal!$CO$7:$CO$9999,$AL$4)</f>
        <v>0</v>
      </c>
      <c r="AM352" s="21">
        <f>COUNTIFS([2]nominal!$Q$7:$Q$9999,$H352,[2]nominal!$CO$7:$CO$9999,$AM$4)</f>
        <v>0</v>
      </c>
      <c r="AN352" s="21">
        <f>COUNTIFS([2]nominal!$Q$7:$Q$9999,$H352,[2]nominal!$CO$7:$CO$9999,$AN$4)</f>
        <v>1</v>
      </c>
      <c r="AO352" s="21">
        <f>COUNTIFS([2]nominal!$Q$7:$Q$9999,$H352,[2]nominal!$DE$7:$DE$9999,$AO$4)</f>
        <v>0</v>
      </c>
      <c r="AP352" s="21">
        <f>COUNTIFS([2]nominal!$Q$7:$Q$9999,$H352,[2]nominal!$DE$7:$DE$9999,$AP$4)</f>
        <v>0</v>
      </c>
      <c r="AQ352" s="21">
        <f>COUNTIFS([2]nominal!$Q$7:$Q$9999,$H352,[2]nominal!$DE$7:$DE$9999,$AQ$4)</f>
        <v>1</v>
      </c>
      <c r="AR352" s="21">
        <f>COUNTIFS([2]nominal!$Q$7:$Q$9999,$H352,[2]nominal!$DQ$7:$DQ$9999,$AR$4)</f>
        <v>0</v>
      </c>
      <c r="AS352" s="21">
        <f>COUNTIFS([2]nominal!$Q$7:$Q$9999,$H352,[2]nominal!$DQ$7:$DQ$9999,$AS$4)</f>
        <v>1</v>
      </c>
      <c r="AT352" s="21">
        <f>COUNTIFS([2]nominal!$Q$7:$Q$9999,$H352,[2]nominal!$DQ$7:$DQ$9999,$AT$4)</f>
        <v>0</v>
      </c>
      <c r="AU352" s="21">
        <f>COUNTIFS([2]nominal!$Q$7:$Q$9999,$H352,[2]nominal!$DL$7:$DL$9999,$AU$4)</f>
        <v>0</v>
      </c>
      <c r="AV352" s="21">
        <f>COUNTIFS([2]nominal!$Q$7:$Q$9999,$H352,[2]nominal!$DL$7:$DL$9999,$AV$4)</f>
        <v>0</v>
      </c>
      <c r="AW352" s="21">
        <f>COUNTIFS([2]nominal!$Q$7:$Q$9999,$H352,[2]nominal!$DL$7:$DL$9999,$AW$4)</f>
        <v>0</v>
      </c>
      <c r="AX352" s="21">
        <f>COUNTIFS([2]nominal!$Q$7:$Q$9999,$H352,[2]nominal!$DL$7:$DL$9999,$AX$4)</f>
        <v>0</v>
      </c>
      <c r="AY352" s="21">
        <f>COUNTIFS([2]nominal!$Q$7:$Q$9999,$H352,[2]nominal!$DL$7:$DL$9999,$AY$4)</f>
        <v>1</v>
      </c>
      <c r="AZ352" s="21">
        <f>COUNTIFS([2]nominal!$Q$7:$Q$9999,$H352,[2]nominal!$DL$7:$DL$9999,$AZ$4)</f>
        <v>0</v>
      </c>
      <c r="BA352" s="21">
        <f>COUNTIFS([2]nominal!$Q$7:$Q$9999,$H352,[2]nominal!$DO$7:$DO$9999,$BA$4)</f>
        <v>0</v>
      </c>
      <c r="BB352" s="21">
        <f>COUNTIFS([2]nominal!$Q$7:$Q$9999,$H352,[2]nominal!$ES$7:$ES$9999,$BB$4)</f>
        <v>0</v>
      </c>
      <c r="BC352" s="11"/>
    </row>
    <row r="353" spans="1:55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f>IFERROR(VLOOKUP(H353,[1]NroPctesXeess!$E$3:$G$9999,3,FALSE),0)</f>
        <v>2</v>
      </c>
      <c r="K353" s="8">
        <f>COUNTIFS([2]nominal!$Q$7:$Q$9999,H353)</f>
        <v>1</v>
      </c>
      <c r="L353" s="8">
        <f>COUNTIFS([3]nominal!$Q$7:$Q$999,H353)</f>
        <v>0</v>
      </c>
      <c r="M353" s="8">
        <f>COUNTIFS([2]nominal!$Q$7:$Q$9999,$H353,[2]nominal!$J$7:$J$9999,"&lt;6")</f>
        <v>0</v>
      </c>
      <c r="N353" s="8">
        <f>COUNTIFS([2]nominal!$Q$7:$Q$9999,$H353,[2]nominal!$J$7:$J$9999,"&gt;5",[2]nominal!$J$7:$J$9999,"&lt;12")</f>
        <v>0</v>
      </c>
      <c r="O353" s="8">
        <f>COUNTIFS([2]nominal!$Q$7:$Q$9999,$H353,[2]nominal!$J$7:$J$9999,"&gt;11",[2]nominal!$J$7:$J$9999,"&lt;18")</f>
        <v>0</v>
      </c>
      <c r="P353" s="8">
        <f>COUNTIFS([2]nominal!$Q$7:$Q$9999,$H353,[2]nominal!$J$7:$J$9999,"&gt;17",[2]nominal!$J$7:$J$9999,"&lt;30")</f>
        <v>1</v>
      </c>
      <c r="Q353" s="8">
        <f>COUNTIFS([2]nominal!$Q$7:$Q$9999,$H353,[2]nominal!$J$7:$J$9999,"&gt;29",[2]nominal!$J$7:$J$9999,"&lt;60")</f>
        <v>0</v>
      </c>
      <c r="R353" s="8">
        <f>COUNTIFS([2]nominal!$Q$7:$Q$9999,$H353,[2]nominal!$J$7:$J$9999,"&gt;59")</f>
        <v>0</v>
      </c>
      <c r="S353" s="8">
        <f>COUNTIFS([2]nominal!$Q$7:$Q$9999,$H353,[2]nominal!$AH$7:$AH$9999,$S$4)</f>
        <v>1</v>
      </c>
      <c r="T353" s="21">
        <f>COUNTIFS([2]nominal!$Q$7:$Q$9999,$H353,[2]nominal!$AH$7:$AH$9999,$T$4)</f>
        <v>0</v>
      </c>
      <c r="U353" s="21">
        <f>COUNTIFS([2]nominal!$Q$7:$Q$9999,$H353,[2]nominal!$AH$7:$AH$9999,$U$4)</f>
        <v>0</v>
      </c>
      <c r="V353" s="21">
        <f>COUNTIFS([2]nominal!$Q$7:$Q$9999,$H353,[2]nominal!$AH$7:$AH$9999,$V$4)</f>
        <v>0</v>
      </c>
      <c r="W353" s="21">
        <f>COUNTIFS([2]nominal!$Q$7:$Q$9999,$H353,[2]nominal!$AH$7:$AH$9999,$W$4)</f>
        <v>0</v>
      </c>
      <c r="X353" s="8">
        <f>COUNTIFS([2]nominal!$Q$7:$Q$9999,$H353,[2]nominal!$AF$7:$AF$9999,$X$4)</f>
        <v>1</v>
      </c>
      <c r="Y353" s="21">
        <f>COUNTIFS([2]nominal!$Q$7:$Q$9999,$H353,[2]nominal!$AF$7:$AF$9999,$Y$4)</f>
        <v>0</v>
      </c>
      <c r="Z353" s="21">
        <f>COUNTIFS([2]nominal!$Q$7:$Q$9999,$H353,[2]nominal!$AK$7:$AK$9999,$Z$4)</f>
        <v>1</v>
      </c>
      <c r="AA353" s="21">
        <f>COUNTIFS([2]nominal!$Q$7:$Q$9999,$H353,[2]nominal!$AK$7:$AK$9999,$AA$4)</f>
        <v>0</v>
      </c>
      <c r="AB353" s="21">
        <f>COUNTIFS([2]nominal!$Q$7:$Q$9999,$H353,[2]nominal!$AK$7:$AK$9999,$AB$4)</f>
        <v>0</v>
      </c>
      <c r="AC353" s="21">
        <f>COUNTIFS([2]nominal!$Q$7:$Q$9999,$H353,[2]nominal!$AW$7:$AW$9999,$AC$4)</f>
        <v>0</v>
      </c>
      <c r="AD353" s="21">
        <f>COUNTIFS([2]nominal!$Q$7:$Q$9999,$H353,[2]nominal!$AZ$7:$AZ$9999,$AD$4)</f>
        <v>0</v>
      </c>
      <c r="AE353" s="8">
        <f>COUNTIFS([2]nominal!$Q$7:$Q$9999,$H353,[2]nominal!$AO$7:$AO$9999,$AE$4)</f>
        <v>0</v>
      </c>
      <c r="AF353" s="8">
        <f>COUNTIFS([2]nominal!$Q$7:$Q$9999,$H353,[2]nominal!$AT$7:$AT$9999,$AF$4)</f>
        <v>0</v>
      </c>
      <c r="AG353" s="21">
        <f>COUNTIFS([2]nominal!$Q$7:$Q$9999,$H353,[2]nominal!$DH$7:$DH$9999,$AG$4)</f>
        <v>0</v>
      </c>
      <c r="AH353" s="21">
        <f>COUNTIFS([2]nominal!$Q$7:$Q$9999,$H353,[2]nominal!$CN$7:$CN$9999,$AH$4)</f>
        <v>0</v>
      </c>
      <c r="AI353" s="21">
        <f>COUNTIFS([2]nominal!$Q$7:$Q$9999,$H353,[2]nominal!$CN$7:$CN$9999,$AI$4)</f>
        <v>0</v>
      </c>
      <c r="AJ353" s="21">
        <f>COUNTIFS([2]nominal!$Q$7:$Q$9999,$H353,[2]nominal!$CN$7:$CN$9999,$AJ$4)</f>
        <v>0</v>
      </c>
      <c r="AK353" s="21">
        <f>COUNTIFS([2]nominal!$Q$7:$Q$9999,$H353,[2]nominal!$CN$7:$CN$9999,$AK$4)</f>
        <v>1</v>
      </c>
      <c r="AL353" s="21">
        <f>COUNTIFS([2]nominal!$Q$7:$Q$9999,$H353,[2]nominal!$CO$7:$CO$9999,$AL$4)</f>
        <v>0</v>
      </c>
      <c r="AM353" s="21">
        <f>COUNTIFS([2]nominal!$Q$7:$Q$9999,$H353,[2]nominal!$CO$7:$CO$9999,$AM$4)</f>
        <v>0</v>
      </c>
      <c r="AN353" s="21">
        <f>COUNTIFS([2]nominal!$Q$7:$Q$9999,$H353,[2]nominal!$CO$7:$CO$9999,$AN$4)</f>
        <v>1</v>
      </c>
      <c r="AO353" s="21">
        <f>COUNTIFS([2]nominal!$Q$7:$Q$9999,$H353,[2]nominal!$DE$7:$DE$9999,$AO$4)</f>
        <v>0</v>
      </c>
      <c r="AP353" s="21">
        <f>COUNTIFS([2]nominal!$Q$7:$Q$9999,$H353,[2]nominal!$DE$7:$DE$9999,$AP$4)</f>
        <v>0</v>
      </c>
      <c r="AQ353" s="21">
        <f>COUNTIFS([2]nominal!$Q$7:$Q$9999,$H353,[2]nominal!$DE$7:$DE$9999,$AQ$4)</f>
        <v>1</v>
      </c>
      <c r="AR353" s="21">
        <f>COUNTIFS([2]nominal!$Q$7:$Q$9999,$H353,[2]nominal!$DQ$7:$DQ$9999,$AR$4)</f>
        <v>0</v>
      </c>
      <c r="AS353" s="21">
        <f>COUNTIFS([2]nominal!$Q$7:$Q$9999,$H353,[2]nominal!$DQ$7:$DQ$9999,$AS$4)</f>
        <v>0</v>
      </c>
      <c r="AT353" s="21">
        <f>COUNTIFS([2]nominal!$Q$7:$Q$9999,$H353,[2]nominal!$DQ$7:$DQ$9999,$AT$4)</f>
        <v>1</v>
      </c>
      <c r="AU353" s="21">
        <f>COUNTIFS([2]nominal!$Q$7:$Q$9999,$H353,[2]nominal!$DL$7:$DL$9999,$AU$4)</f>
        <v>0</v>
      </c>
      <c r="AV353" s="21">
        <f>COUNTIFS([2]nominal!$Q$7:$Q$9999,$H353,[2]nominal!$DL$7:$DL$9999,$AV$4)</f>
        <v>0</v>
      </c>
      <c r="AW353" s="21">
        <f>COUNTIFS([2]nominal!$Q$7:$Q$9999,$H353,[2]nominal!$DL$7:$DL$9999,$AW$4)</f>
        <v>0</v>
      </c>
      <c r="AX353" s="21">
        <f>COUNTIFS([2]nominal!$Q$7:$Q$9999,$H353,[2]nominal!$DL$7:$DL$9999,$AX$4)</f>
        <v>0</v>
      </c>
      <c r="AY353" s="21">
        <f>COUNTIFS([2]nominal!$Q$7:$Q$9999,$H353,[2]nominal!$DL$7:$DL$9999,$AY$4)</f>
        <v>0</v>
      </c>
      <c r="AZ353" s="21">
        <f>COUNTIFS([2]nominal!$Q$7:$Q$9999,$H353,[2]nominal!$DL$7:$DL$9999,$AZ$4)</f>
        <v>1</v>
      </c>
      <c r="BA353" s="21">
        <f>COUNTIFS([2]nominal!$Q$7:$Q$9999,$H353,[2]nominal!$DO$7:$DO$9999,$BA$4)</f>
        <v>0</v>
      </c>
      <c r="BB353" s="21">
        <f>COUNTIFS([2]nominal!$Q$7:$Q$9999,$H353,[2]nominal!$ES$7:$ES$9999,$BB$4)</f>
        <v>0</v>
      </c>
      <c r="BC353" s="11"/>
    </row>
    <row r="354" spans="1:55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f>IFERROR(VLOOKUP(H354,[1]NroPctesXeess!$E$3:$G$9999,3,FALSE),0)</f>
        <v>0</v>
      </c>
      <c r="K354" s="8">
        <f>COUNTIFS([2]nominal!$Q$7:$Q$9999,H354)</f>
        <v>0</v>
      </c>
      <c r="L354" s="8">
        <f>COUNTIFS([3]nominal!$Q$7:$Q$999,H354)</f>
        <v>0</v>
      </c>
      <c r="M354" s="8">
        <f>COUNTIFS([2]nominal!$Q$7:$Q$9999,$H354,[2]nominal!$J$7:$J$9999,"&lt;6")</f>
        <v>0</v>
      </c>
      <c r="N354" s="8">
        <f>COUNTIFS([2]nominal!$Q$7:$Q$9999,$H354,[2]nominal!$J$7:$J$9999,"&gt;5",[2]nominal!$J$7:$J$9999,"&lt;12")</f>
        <v>0</v>
      </c>
      <c r="O354" s="8">
        <f>COUNTIFS([2]nominal!$Q$7:$Q$9999,$H354,[2]nominal!$J$7:$J$9999,"&gt;11",[2]nominal!$J$7:$J$9999,"&lt;18")</f>
        <v>0</v>
      </c>
      <c r="P354" s="8">
        <f>COUNTIFS([2]nominal!$Q$7:$Q$9999,$H354,[2]nominal!$J$7:$J$9999,"&gt;17",[2]nominal!$J$7:$J$9999,"&lt;30")</f>
        <v>0</v>
      </c>
      <c r="Q354" s="8">
        <f>COUNTIFS([2]nominal!$Q$7:$Q$9999,$H354,[2]nominal!$J$7:$J$9999,"&gt;29",[2]nominal!$J$7:$J$9999,"&lt;60")</f>
        <v>0</v>
      </c>
      <c r="R354" s="8">
        <f>COUNTIFS([2]nominal!$Q$7:$Q$9999,$H354,[2]nominal!$J$7:$J$9999,"&gt;59")</f>
        <v>0</v>
      </c>
      <c r="S354" s="8">
        <f>COUNTIFS([2]nominal!$Q$7:$Q$9999,$H354,[2]nominal!$AH$7:$AH$9999,$S$4)</f>
        <v>0</v>
      </c>
      <c r="T354" s="21">
        <f>COUNTIFS([2]nominal!$Q$7:$Q$9999,$H354,[2]nominal!$AH$7:$AH$9999,$T$4)</f>
        <v>0</v>
      </c>
      <c r="U354" s="21">
        <f>COUNTIFS([2]nominal!$Q$7:$Q$9999,$H354,[2]nominal!$AH$7:$AH$9999,$U$4)</f>
        <v>0</v>
      </c>
      <c r="V354" s="21">
        <f>COUNTIFS([2]nominal!$Q$7:$Q$9999,$H354,[2]nominal!$AH$7:$AH$9999,$V$4)</f>
        <v>0</v>
      </c>
      <c r="W354" s="21">
        <f>COUNTIFS([2]nominal!$Q$7:$Q$9999,$H354,[2]nominal!$AH$7:$AH$9999,$W$4)</f>
        <v>0</v>
      </c>
      <c r="X354" s="8">
        <f>COUNTIFS([2]nominal!$Q$7:$Q$9999,$H354,[2]nominal!$AF$7:$AF$9999,$X$4)</f>
        <v>0</v>
      </c>
      <c r="Y354" s="21">
        <f>COUNTIFS([2]nominal!$Q$7:$Q$9999,$H354,[2]nominal!$AF$7:$AF$9999,$Y$4)</f>
        <v>0</v>
      </c>
      <c r="Z354" s="21">
        <f>COUNTIFS([2]nominal!$Q$7:$Q$9999,$H354,[2]nominal!$AK$7:$AK$9999,$Z$4)</f>
        <v>0</v>
      </c>
      <c r="AA354" s="21">
        <f>COUNTIFS([2]nominal!$Q$7:$Q$9999,$H354,[2]nominal!$AK$7:$AK$9999,$AA$4)</f>
        <v>0</v>
      </c>
      <c r="AB354" s="21">
        <f>COUNTIFS([2]nominal!$Q$7:$Q$9999,$H354,[2]nominal!$AK$7:$AK$9999,$AB$4)</f>
        <v>0</v>
      </c>
      <c r="AC354" s="21">
        <f>COUNTIFS([2]nominal!$Q$7:$Q$9999,$H354,[2]nominal!$AW$7:$AW$9999,$AC$4)</f>
        <v>0</v>
      </c>
      <c r="AD354" s="21">
        <f>COUNTIFS([2]nominal!$Q$7:$Q$9999,$H354,[2]nominal!$AZ$7:$AZ$9999,$AD$4)</f>
        <v>0</v>
      </c>
      <c r="AE354" s="8">
        <f>COUNTIFS([2]nominal!$Q$7:$Q$9999,$H354,[2]nominal!$AO$7:$AO$9999,$AE$4)</f>
        <v>0</v>
      </c>
      <c r="AF354" s="8">
        <f>COUNTIFS([2]nominal!$Q$7:$Q$9999,$H354,[2]nominal!$AT$7:$AT$9999,$AF$4)</f>
        <v>0</v>
      </c>
      <c r="AG354" s="21">
        <f>COUNTIFS([2]nominal!$Q$7:$Q$9999,$H354,[2]nominal!$DH$7:$DH$9999,$AG$4)</f>
        <v>0</v>
      </c>
      <c r="AH354" s="21">
        <f>COUNTIFS([2]nominal!$Q$7:$Q$9999,$H354,[2]nominal!$CN$7:$CN$9999,$AH$4)</f>
        <v>0</v>
      </c>
      <c r="AI354" s="21">
        <f>COUNTIFS([2]nominal!$Q$7:$Q$9999,$H354,[2]nominal!$CN$7:$CN$9999,$AI$4)</f>
        <v>0</v>
      </c>
      <c r="AJ354" s="21">
        <f>COUNTIFS([2]nominal!$Q$7:$Q$9999,$H354,[2]nominal!$CN$7:$CN$9999,$AJ$4)</f>
        <v>0</v>
      </c>
      <c r="AK354" s="21">
        <f>COUNTIFS([2]nominal!$Q$7:$Q$9999,$H354,[2]nominal!$CN$7:$CN$9999,$AK$4)</f>
        <v>0</v>
      </c>
      <c r="AL354" s="21">
        <f>COUNTIFS([2]nominal!$Q$7:$Q$9999,$H354,[2]nominal!$CO$7:$CO$9999,$AL$4)</f>
        <v>0</v>
      </c>
      <c r="AM354" s="21">
        <f>COUNTIFS([2]nominal!$Q$7:$Q$9999,$H354,[2]nominal!$CO$7:$CO$9999,$AM$4)</f>
        <v>0</v>
      </c>
      <c r="AN354" s="21">
        <f>COUNTIFS([2]nominal!$Q$7:$Q$9999,$H354,[2]nominal!$CO$7:$CO$9999,$AN$4)</f>
        <v>0</v>
      </c>
      <c r="AO354" s="21">
        <f>COUNTIFS([2]nominal!$Q$7:$Q$9999,$H354,[2]nominal!$DE$7:$DE$9999,$AO$4)</f>
        <v>0</v>
      </c>
      <c r="AP354" s="21">
        <f>COUNTIFS([2]nominal!$Q$7:$Q$9999,$H354,[2]nominal!$DE$7:$DE$9999,$AP$4)</f>
        <v>0</v>
      </c>
      <c r="AQ354" s="21">
        <f>COUNTIFS([2]nominal!$Q$7:$Q$9999,$H354,[2]nominal!$DE$7:$DE$9999,$AQ$4)</f>
        <v>0</v>
      </c>
      <c r="AR354" s="21">
        <f>COUNTIFS([2]nominal!$Q$7:$Q$9999,$H354,[2]nominal!$DQ$7:$DQ$9999,$AR$4)</f>
        <v>0</v>
      </c>
      <c r="AS354" s="21">
        <f>COUNTIFS([2]nominal!$Q$7:$Q$9999,$H354,[2]nominal!$DQ$7:$DQ$9999,$AS$4)</f>
        <v>0</v>
      </c>
      <c r="AT354" s="21">
        <f>COUNTIFS([2]nominal!$Q$7:$Q$9999,$H354,[2]nominal!$DQ$7:$DQ$9999,$AT$4)</f>
        <v>0</v>
      </c>
      <c r="AU354" s="21">
        <f>COUNTIFS([2]nominal!$Q$7:$Q$9999,$H354,[2]nominal!$DL$7:$DL$9999,$AU$4)</f>
        <v>0</v>
      </c>
      <c r="AV354" s="21">
        <f>COUNTIFS([2]nominal!$Q$7:$Q$9999,$H354,[2]nominal!$DL$7:$DL$9999,$AV$4)</f>
        <v>0</v>
      </c>
      <c r="AW354" s="21">
        <f>COUNTIFS([2]nominal!$Q$7:$Q$9999,$H354,[2]nominal!$DL$7:$DL$9999,$AW$4)</f>
        <v>0</v>
      </c>
      <c r="AX354" s="21">
        <f>COUNTIFS([2]nominal!$Q$7:$Q$9999,$H354,[2]nominal!$DL$7:$DL$9999,$AX$4)</f>
        <v>0</v>
      </c>
      <c r="AY354" s="21">
        <f>COUNTIFS([2]nominal!$Q$7:$Q$9999,$H354,[2]nominal!$DL$7:$DL$9999,$AY$4)</f>
        <v>0</v>
      </c>
      <c r="AZ354" s="21">
        <f>COUNTIFS([2]nominal!$Q$7:$Q$9999,$H354,[2]nominal!$DL$7:$DL$9999,$AZ$4)</f>
        <v>0</v>
      </c>
      <c r="BA354" s="21">
        <f>COUNTIFS([2]nominal!$Q$7:$Q$9999,$H354,[2]nominal!$DO$7:$DO$9999,$BA$4)</f>
        <v>0</v>
      </c>
      <c r="BB354" s="21">
        <f>COUNTIFS([2]nominal!$Q$7:$Q$9999,$H354,[2]nominal!$ES$7:$ES$9999,$BB$4)</f>
        <v>0</v>
      </c>
      <c r="BC354" s="11"/>
    </row>
    <row r="355" spans="1:55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f>IFERROR(VLOOKUP(H355,[1]NroPctesXeess!$E$3:$G$9999,3,FALSE),0)</f>
        <v>0</v>
      </c>
      <c r="K355" s="8">
        <f>COUNTIFS([2]nominal!$Q$7:$Q$9999,H355)</f>
        <v>0</v>
      </c>
      <c r="L355" s="8">
        <f>COUNTIFS([3]nominal!$Q$7:$Q$999,H355)</f>
        <v>0</v>
      </c>
      <c r="M355" s="8">
        <f>COUNTIFS([2]nominal!$Q$7:$Q$9999,$H355,[2]nominal!$J$7:$J$9999,"&lt;6")</f>
        <v>0</v>
      </c>
      <c r="N355" s="8">
        <f>COUNTIFS([2]nominal!$Q$7:$Q$9999,$H355,[2]nominal!$J$7:$J$9999,"&gt;5",[2]nominal!$J$7:$J$9999,"&lt;12")</f>
        <v>0</v>
      </c>
      <c r="O355" s="8">
        <f>COUNTIFS([2]nominal!$Q$7:$Q$9999,$H355,[2]nominal!$J$7:$J$9999,"&gt;11",[2]nominal!$J$7:$J$9999,"&lt;18")</f>
        <v>0</v>
      </c>
      <c r="P355" s="8">
        <f>COUNTIFS([2]nominal!$Q$7:$Q$9999,$H355,[2]nominal!$J$7:$J$9999,"&gt;17",[2]nominal!$J$7:$J$9999,"&lt;30")</f>
        <v>0</v>
      </c>
      <c r="Q355" s="8">
        <f>COUNTIFS([2]nominal!$Q$7:$Q$9999,$H355,[2]nominal!$J$7:$J$9999,"&gt;29",[2]nominal!$J$7:$J$9999,"&lt;60")</f>
        <v>0</v>
      </c>
      <c r="R355" s="8">
        <f>COUNTIFS([2]nominal!$Q$7:$Q$9999,$H355,[2]nominal!$J$7:$J$9999,"&gt;59")</f>
        <v>0</v>
      </c>
      <c r="S355" s="8">
        <f>COUNTIFS([2]nominal!$Q$7:$Q$9999,$H355,[2]nominal!$AH$7:$AH$9999,$S$4)</f>
        <v>0</v>
      </c>
      <c r="T355" s="21">
        <f>COUNTIFS([2]nominal!$Q$7:$Q$9999,$H355,[2]nominal!$AH$7:$AH$9999,$T$4)</f>
        <v>0</v>
      </c>
      <c r="U355" s="21">
        <f>COUNTIFS([2]nominal!$Q$7:$Q$9999,$H355,[2]nominal!$AH$7:$AH$9999,$U$4)</f>
        <v>0</v>
      </c>
      <c r="V355" s="21">
        <f>COUNTIFS([2]nominal!$Q$7:$Q$9999,$H355,[2]nominal!$AH$7:$AH$9999,$V$4)</f>
        <v>0</v>
      </c>
      <c r="W355" s="21">
        <f>COUNTIFS([2]nominal!$Q$7:$Q$9999,$H355,[2]nominal!$AH$7:$AH$9999,$W$4)</f>
        <v>0</v>
      </c>
      <c r="X355" s="8">
        <f>COUNTIFS([2]nominal!$Q$7:$Q$9999,$H355,[2]nominal!$AF$7:$AF$9999,$X$4)</f>
        <v>0</v>
      </c>
      <c r="Y355" s="21">
        <f>COUNTIFS([2]nominal!$Q$7:$Q$9999,$H355,[2]nominal!$AF$7:$AF$9999,$Y$4)</f>
        <v>0</v>
      </c>
      <c r="Z355" s="21">
        <f>COUNTIFS([2]nominal!$Q$7:$Q$9999,$H355,[2]nominal!$AK$7:$AK$9999,$Z$4)</f>
        <v>0</v>
      </c>
      <c r="AA355" s="21">
        <f>COUNTIFS([2]nominal!$Q$7:$Q$9999,$H355,[2]nominal!$AK$7:$AK$9999,$AA$4)</f>
        <v>0</v>
      </c>
      <c r="AB355" s="21">
        <f>COUNTIFS([2]nominal!$Q$7:$Q$9999,$H355,[2]nominal!$AK$7:$AK$9999,$AB$4)</f>
        <v>0</v>
      </c>
      <c r="AC355" s="21">
        <f>COUNTIFS([2]nominal!$Q$7:$Q$9999,$H355,[2]nominal!$AW$7:$AW$9999,$AC$4)</f>
        <v>0</v>
      </c>
      <c r="AD355" s="21">
        <f>COUNTIFS([2]nominal!$Q$7:$Q$9999,$H355,[2]nominal!$AZ$7:$AZ$9999,$AD$4)</f>
        <v>0</v>
      </c>
      <c r="AE355" s="8">
        <f>COUNTIFS([2]nominal!$Q$7:$Q$9999,$H355,[2]nominal!$AO$7:$AO$9999,$AE$4)</f>
        <v>0</v>
      </c>
      <c r="AF355" s="8">
        <f>COUNTIFS([2]nominal!$Q$7:$Q$9999,$H355,[2]nominal!$AT$7:$AT$9999,$AF$4)</f>
        <v>0</v>
      </c>
      <c r="AG355" s="21">
        <f>COUNTIFS([2]nominal!$Q$7:$Q$9999,$H355,[2]nominal!$DH$7:$DH$9999,$AG$4)</f>
        <v>0</v>
      </c>
      <c r="AH355" s="21">
        <f>COUNTIFS([2]nominal!$Q$7:$Q$9999,$H355,[2]nominal!$CN$7:$CN$9999,$AH$4)</f>
        <v>0</v>
      </c>
      <c r="AI355" s="21">
        <f>COUNTIFS([2]nominal!$Q$7:$Q$9999,$H355,[2]nominal!$CN$7:$CN$9999,$AI$4)</f>
        <v>0</v>
      </c>
      <c r="AJ355" s="21">
        <f>COUNTIFS([2]nominal!$Q$7:$Q$9999,$H355,[2]nominal!$CN$7:$CN$9999,$AJ$4)</f>
        <v>0</v>
      </c>
      <c r="AK355" s="21">
        <f>COUNTIFS([2]nominal!$Q$7:$Q$9999,$H355,[2]nominal!$CN$7:$CN$9999,$AK$4)</f>
        <v>0</v>
      </c>
      <c r="AL355" s="21">
        <f>COUNTIFS([2]nominal!$Q$7:$Q$9999,$H355,[2]nominal!$CO$7:$CO$9999,$AL$4)</f>
        <v>0</v>
      </c>
      <c r="AM355" s="21">
        <f>COUNTIFS([2]nominal!$Q$7:$Q$9999,$H355,[2]nominal!$CO$7:$CO$9999,$AM$4)</f>
        <v>0</v>
      </c>
      <c r="AN355" s="21">
        <f>COUNTIFS([2]nominal!$Q$7:$Q$9999,$H355,[2]nominal!$CO$7:$CO$9999,$AN$4)</f>
        <v>0</v>
      </c>
      <c r="AO355" s="21">
        <f>COUNTIFS([2]nominal!$Q$7:$Q$9999,$H355,[2]nominal!$DE$7:$DE$9999,$AO$4)</f>
        <v>0</v>
      </c>
      <c r="AP355" s="21">
        <f>COUNTIFS([2]nominal!$Q$7:$Q$9999,$H355,[2]nominal!$DE$7:$DE$9999,$AP$4)</f>
        <v>0</v>
      </c>
      <c r="AQ355" s="21">
        <f>COUNTIFS([2]nominal!$Q$7:$Q$9999,$H355,[2]nominal!$DE$7:$DE$9999,$AQ$4)</f>
        <v>0</v>
      </c>
      <c r="AR355" s="21">
        <f>COUNTIFS([2]nominal!$Q$7:$Q$9999,$H355,[2]nominal!$DQ$7:$DQ$9999,$AR$4)</f>
        <v>0</v>
      </c>
      <c r="AS355" s="21">
        <f>COUNTIFS([2]nominal!$Q$7:$Q$9999,$H355,[2]nominal!$DQ$7:$DQ$9999,$AS$4)</f>
        <v>0</v>
      </c>
      <c r="AT355" s="21">
        <f>COUNTIFS([2]nominal!$Q$7:$Q$9999,$H355,[2]nominal!$DQ$7:$DQ$9999,$AT$4)</f>
        <v>0</v>
      </c>
      <c r="AU355" s="21">
        <f>COUNTIFS([2]nominal!$Q$7:$Q$9999,$H355,[2]nominal!$DL$7:$DL$9999,$AU$4)</f>
        <v>0</v>
      </c>
      <c r="AV355" s="21">
        <f>COUNTIFS([2]nominal!$Q$7:$Q$9999,$H355,[2]nominal!$DL$7:$DL$9999,$AV$4)</f>
        <v>0</v>
      </c>
      <c r="AW355" s="21">
        <f>COUNTIFS([2]nominal!$Q$7:$Q$9999,$H355,[2]nominal!$DL$7:$DL$9999,$AW$4)</f>
        <v>0</v>
      </c>
      <c r="AX355" s="21">
        <f>COUNTIFS([2]nominal!$Q$7:$Q$9999,$H355,[2]nominal!$DL$7:$DL$9999,$AX$4)</f>
        <v>0</v>
      </c>
      <c r="AY355" s="21">
        <f>COUNTIFS([2]nominal!$Q$7:$Q$9999,$H355,[2]nominal!$DL$7:$DL$9999,$AY$4)</f>
        <v>0</v>
      </c>
      <c r="AZ355" s="21">
        <f>COUNTIFS([2]nominal!$Q$7:$Q$9999,$H355,[2]nominal!$DL$7:$DL$9999,$AZ$4)</f>
        <v>0</v>
      </c>
      <c r="BA355" s="21">
        <f>COUNTIFS([2]nominal!$Q$7:$Q$9999,$H355,[2]nominal!$DO$7:$DO$9999,$BA$4)</f>
        <v>0</v>
      </c>
      <c r="BB355" s="21">
        <f>COUNTIFS([2]nominal!$Q$7:$Q$9999,$H355,[2]nominal!$ES$7:$ES$9999,$BB$4)</f>
        <v>0</v>
      </c>
      <c r="BC355" s="11"/>
    </row>
    <row r="356" spans="1:55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f>IFERROR(VLOOKUP(H356,[1]NroPctesXeess!$E$3:$G$9999,3,FALSE),0)</f>
        <v>0</v>
      </c>
      <c r="K356" s="8">
        <f>COUNTIFS([2]nominal!$Q$7:$Q$9999,H356)</f>
        <v>0</v>
      </c>
      <c r="L356" s="8">
        <f>COUNTIFS([3]nominal!$Q$7:$Q$999,H356)</f>
        <v>0</v>
      </c>
      <c r="M356" s="8">
        <f>COUNTIFS([2]nominal!$Q$7:$Q$9999,$H356,[2]nominal!$J$7:$J$9999,"&lt;6")</f>
        <v>0</v>
      </c>
      <c r="N356" s="8">
        <f>COUNTIFS([2]nominal!$Q$7:$Q$9999,$H356,[2]nominal!$J$7:$J$9999,"&gt;5",[2]nominal!$J$7:$J$9999,"&lt;12")</f>
        <v>0</v>
      </c>
      <c r="O356" s="8">
        <f>COUNTIFS([2]nominal!$Q$7:$Q$9999,$H356,[2]nominal!$J$7:$J$9999,"&gt;11",[2]nominal!$J$7:$J$9999,"&lt;18")</f>
        <v>0</v>
      </c>
      <c r="P356" s="8">
        <f>COUNTIFS([2]nominal!$Q$7:$Q$9999,$H356,[2]nominal!$J$7:$J$9999,"&gt;17",[2]nominal!$J$7:$J$9999,"&lt;30")</f>
        <v>0</v>
      </c>
      <c r="Q356" s="8">
        <f>COUNTIFS([2]nominal!$Q$7:$Q$9999,$H356,[2]nominal!$J$7:$J$9999,"&gt;29",[2]nominal!$J$7:$J$9999,"&lt;60")</f>
        <v>0</v>
      </c>
      <c r="R356" s="8">
        <f>COUNTIFS([2]nominal!$Q$7:$Q$9999,$H356,[2]nominal!$J$7:$J$9999,"&gt;59")</f>
        <v>0</v>
      </c>
      <c r="S356" s="8">
        <f>COUNTIFS([2]nominal!$Q$7:$Q$9999,$H356,[2]nominal!$AH$7:$AH$9999,$S$4)</f>
        <v>0</v>
      </c>
      <c r="T356" s="21">
        <f>COUNTIFS([2]nominal!$Q$7:$Q$9999,$H356,[2]nominal!$AH$7:$AH$9999,$T$4)</f>
        <v>0</v>
      </c>
      <c r="U356" s="21">
        <f>COUNTIFS([2]nominal!$Q$7:$Q$9999,$H356,[2]nominal!$AH$7:$AH$9999,$U$4)</f>
        <v>0</v>
      </c>
      <c r="V356" s="21">
        <f>COUNTIFS([2]nominal!$Q$7:$Q$9999,$H356,[2]nominal!$AH$7:$AH$9999,$V$4)</f>
        <v>0</v>
      </c>
      <c r="W356" s="21">
        <f>COUNTIFS([2]nominal!$Q$7:$Q$9999,$H356,[2]nominal!$AH$7:$AH$9999,$W$4)</f>
        <v>0</v>
      </c>
      <c r="X356" s="8">
        <f>COUNTIFS([2]nominal!$Q$7:$Q$9999,$H356,[2]nominal!$AF$7:$AF$9999,$X$4)</f>
        <v>0</v>
      </c>
      <c r="Y356" s="21">
        <f>COUNTIFS([2]nominal!$Q$7:$Q$9999,$H356,[2]nominal!$AF$7:$AF$9999,$Y$4)</f>
        <v>0</v>
      </c>
      <c r="Z356" s="21">
        <f>COUNTIFS([2]nominal!$Q$7:$Q$9999,$H356,[2]nominal!$AK$7:$AK$9999,$Z$4)</f>
        <v>0</v>
      </c>
      <c r="AA356" s="21">
        <f>COUNTIFS([2]nominal!$Q$7:$Q$9999,$H356,[2]nominal!$AK$7:$AK$9999,$AA$4)</f>
        <v>0</v>
      </c>
      <c r="AB356" s="21">
        <f>COUNTIFS([2]nominal!$Q$7:$Q$9999,$H356,[2]nominal!$AK$7:$AK$9999,$AB$4)</f>
        <v>0</v>
      </c>
      <c r="AC356" s="21">
        <f>COUNTIFS([2]nominal!$Q$7:$Q$9999,$H356,[2]nominal!$AW$7:$AW$9999,$AC$4)</f>
        <v>0</v>
      </c>
      <c r="AD356" s="21">
        <f>COUNTIFS([2]nominal!$Q$7:$Q$9999,$H356,[2]nominal!$AZ$7:$AZ$9999,$AD$4)</f>
        <v>0</v>
      </c>
      <c r="AE356" s="8">
        <f>COUNTIFS([2]nominal!$Q$7:$Q$9999,$H356,[2]nominal!$AO$7:$AO$9999,$AE$4)</f>
        <v>0</v>
      </c>
      <c r="AF356" s="8">
        <f>COUNTIFS([2]nominal!$Q$7:$Q$9999,$H356,[2]nominal!$AT$7:$AT$9999,$AF$4)</f>
        <v>0</v>
      </c>
      <c r="AG356" s="21">
        <f>COUNTIFS([2]nominal!$Q$7:$Q$9999,$H356,[2]nominal!$DH$7:$DH$9999,$AG$4)</f>
        <v>0</v>
      </c>
      <c r="AH356" s="21">
        <f>COUNTIFS([2]nominal!$Q$7:$Q$9999,$H356,[2]nominal!$CN$7:$CN$9999,$AH$4)</f>
        <v>0</v>
      </c>
      <c r="AI356" s="21">
        <f>COUNTIFS([2]nominal!$Q$7:$Q$9999,$H356,[2]nominal!$CN$7:$CN$9999,$AI$4)</f>
        <v>0</v>
      </c>
      <c r="AJ356" s="21">
        <f>COUNTIFS([2]nominal!$Q$7:$Q$9999,$H356,[2]nominal!$CN$7:$CN$9999,$AJ$4)</f>
        <v>0</v>
      </c>
      <c r="AK356" s="21">
        <f>COUNTIFS([2]nominal!$Q$7:$Q$9999,$H356,[2]nominal!$CN$7:$CN$9999,$AK$4)</f>
        <v>0</v>
      </c>
      <c r="AL356" s="21">
        <f>COUNTIFS([2]nominal!$Q$7:$Q$9999,$H356,[2]nominal!$CO$7:$CO$9999,$AL$4)</f>
        <v>0</v>
      </c>
      <c r="AM356" s="21">
        <f>COUNTIFS([2]nominal!$Q$7:$Q$9999,$H356,[2]nominal!$CO$7:$CO$9999,$AM$4)</f>
        <v>0</v>
      </c>
      <c r="AN356" s="21">
        <f>COUNTIFS([2]nominal!$Q$7:$Q$9999,$H356,[2]nominal!$CO$7:$CO$9999,$AN$4)</f>
        <v>0</v>
      </c>
      <c r="AO356" s="21">
        <f>COUNTIFS([2]nominal!$Q$7:$Q$9999,$H356,[2]nominal!$DE$7:$DE$9999,$AO$4)</f>
        <v>0</v>
      </c>
      <c r="AP356" s="21">
        <f>COUNTIFS([2]nominal!$Q$7:$Q$9999,$H356,[2]nominal!$DE$7:$DE$9999,$AP$4)</f>
        <v>0</v>
      </c>
      <c r="AQ356" s="21">
        <f>COUNTIFS([2]nominal!$Q$7:$Q$9999,$H356,[2]nominal!$DE$7:$DE$9999,$AQ$4)</f>
        <v>0</v>
      </c>
      <c r="AR356" s="21">
        <f>COUNTIFS([2]nominal!$Q$7:$Q$9999,$H356,[2]nominal!$DQ$7:$DQ$9999,$AR$4)</f>
        <v>0</v>
      </c>
      <c r="AS356" s="21">
        <f>COUNTIFS([2]nominal!$Q$7:$Q$9999,$H356,[2]nominal!$DQ$7:$DQ$9999,$AS$4)</f>
        <v>0</v>
      </c>
      <c r="AT356" s="21">
        <f>COUNTIFS([2]nominal!$Q$7:$Q$9999,$H356,[2]nominal!$DQ$7:$DQ$9999,$AT$4)</f>
        <v>0</v>
      </c>
      <c r="AU356" s="21">
        <f>COUNTIFS([2]nominal!$Q$7:$Q$9999,$H356,[2]nominal!$DL$7:$DL$9999,$AU$4)</f>
        <v>0</v>
      </c>
      <c r="AV356" s="21">
        <f>COUNTIFS([2]nominal!$Q$7:$Q$9999,$H356,[2]nominal!$DL$7:$DL$9999,$AV$4)</f>
        <v>0</v>
      </c>
      <c r="AW356" s="21">
        <f>COUNTIFS([2]nominal!$Q$7:$Q$9999,$H356,[2]nominal!$DL$7:$DL$9999,$AW$4)</f>
        <v>0</v>
      </c>
      <c r="AX356" s="21">
        <f>COUNTIFS([2]nominal!$Q$7:$Q$9999,$H356,[2]nominal!$DL$7:$DL$9999,$AX$4)</f>
        <v>0</v>
      </c>
      <c r="AY356" s="21">
        <f>COUNTIFS([2]nominal!$Q$7:$Q$9999,$H356,[2]nominal!$DL$7:$DL$9999,$AY$4)</f>
        <v>0</v>
      </c>
      <c r="AZ356" s="21">
        <f>COUNTIFS([2]nominal!$Q$7:$Q$9999,$H356,[2]nominal!$DL$7:$DL$9999,$AZ$4)</f>
        <v>0</v>
      </c>
      <c r="BA356" s="21">
        <f>COUNTIFS([2]nominal!$Q$7:$Q$9999,$H356,[2]nominal!$DO$7:$DO$9999,$BA$4)</f>
        <v>0</v>
      </c>
      <c r="BB356" s="21">
        <f>COUNTIFS([2]nominal!$Q$7:$Q$9999,$H356,[2]nominal!$ES$7:$ES$9999,$BB$4)</f>
        <v>0</v>
      </c>
      <c r="BC356" s="11"/>
    </row>
    <row r="357" spans="1:55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f>IFERROR(VLOOKUP(H357,[1]NroPctesXeess!$E$3:$G$9999,3,FALSE),0)</f>
        <v>0</v>
      </c>
      <c r="K357" s="8">
        <f>COUNTIFS([2]nominal!$Q$7:$Q$9999,H357)</f>
        <v>0</v>
      </c>
      <c r="L357" s="8">
        <f>COUNTIFS([3]nominal!$Q$7:$Q$999,H357)</f>
        <v>0</v>
      </c>
      <c r="M357" s="8">
        <f>COUNTIFS([2]nominal!$Q$7:$Q$9999,$H357,[2]nominal!$J$7:$J$9999,"&lt;6")</f>
        <v>0</v>
      </c>
      <c r="N357" s="8">
        <f>COUNTIFS([2]nominal!$Q$7:$Q$9999,$H357,[2]nominal!$J$7:$J$9999,"&gt;5",[2]nominal!$J$7:$J$9999,"&lt;12")</f>
        <v>0</v>
      </c>
      <c r="O357" s="8">
        <f>COUNTIFS([2]nominal!$Q$7:$Q$9999,$H357,[2]nominal!$J$7:$J$9999,"&gt;11",[2]nominal!$J$7:$J$9999,"&lt;18")</f>
        <v>0</v>
      </c>
      <c r="P357" s="8">
        <f>COUNTIFS([2]nominal!$Q$7:$Q$9999,$H357,[2]nominal!$J$7:$J$9999,"&gt;17",[2]nominal!$J$7:$J$9999,"&lt;30")</f>
        <v>0</v>
      </c>
      <c r="Q357" s="8">
        <f>COUNTIFS([2]nominal!$Q$7:$Q$9999,$H357,[2]nominal!$J$7:$J$9999,"&gt;29",[2]nominal!$J$7:$J$9999,"&lt;60")</f>
        <v>0</v>
      </c>
      <c r="R357" s="8">
        <f>COUNTIFS([2]nominal!$Q$7:$Q$9999,$H357,[2]nominal!$J$7:$J$9999,"&gt;59")</f>
        <v>0</v>
      </c>
      <c r="S357" s="8">
        <f>COUNTIFS([2]nominal!$Q$7:$Q$9999,$H357,[2]nominal!$AH$7:$AH$9999,$S$4)</f>
        <v>0</v>
      </c>
      <c r="T357" s="21">
        <f>COUNTIFS([2]nominal!$Q$7:$Q$9999,$H357,[2]nominal!$AH$7:$AH$9999,$T$4)</f>
        <v>0</v>
      </c>
      <c r="U357" s="21">
        <f>COUNTIFS([2]nominal!$Q$7:$Q$9999,$H357,[2]nominal!$AH$7:$AH$9999,$U$4)</f>
        <v>0</v>
      </c>
      <c r="V357" s="21">
        <f>COUNTIFS([2]nominal!$Q$7:$Q$9999,$H357,[2]nominal!$AH$7:$AH$9999,$V$4)</f>
        <v>0</v>
      </c>
      <c r="W357" s="21">
        <f>COUNTIFS([2]nominal!$Q$7:$Q$9999,$H357,[2]nominal!$AH$7:$AH$9999,$W$4)</f>
        <v>0</v>
      </c>
      <c r="X357" s="8">
        <f>COUNTIFS([2]nominal!$Q$7:$Q$9999,$H357,[2]nominal!$AF$7:$AF$9999,$X$4)</f>
        <v>0</v>
      </c>
      <c r="Y357" s="21">
        <f>COUNTIFS([2]nominal!$Q$7:$Q$9999,$H357,[2]nominal!$AF$7:$AF$9999,$Y$4)</f>
        <v>0</v>
      </c>
      <c r="Z357" s="21">
        <f>COUNTIFS([2]nominal!$Q$7:$Q$9999,$H357,[2]nominal!$AK$7:$AK$9999,$Z$4)</f>
        <v>0</v>
      </c>
      <c r="AA357" s="21">
        <f>COUNTIFS([2]nominal!$Q$7:$Q$9999,$H357,[2]nominal!$AK$7:$AK$9999,$AA$4)</f>
        <v>0</v>
      </c>
      <c r="AB357" s="21">
        <f>COUNTIFS([2]nominal!$Q$7:$Q$9999,$H357,[2]nominal!$AK$7:$AK$9999,$AB$4)</f>
        <v>0</v>
      </c>
      <c r="AC357" s="21">
        <f>COUNTIFS([2]nominal!$Q$7:$Q$9999,$H357,[2]nominal!$AW$7:$AW$9999,$AC$4)</f>
        <v>0</v>
      </c>
      <c r="AD357" s="21">
        <f>COUNTIFS([2]nominal!$Q$7:$Q$9999,$H357,[2]nominal!$AZ$7:$AZ$9999,$AD$4)</f>
        <v>0</v>
      </c>
      <c r="AE357" s="8">
        <f>COUNTIFS([2]nominal!$Q$7:$Q$9999,$H357,[2]nominal!$AO$7:$AO$9999,$AE$4)</f>
        <v>0</v>
      </c>
      <c r="AF357" s="8">
        <f>COUNTIFS([2]nominal!$Q$7:$Q$9999,$H357,[2]nominal!$AT$7:$AT$9999,$AF$4)</f>
        <v>0</v>
      </c>
      <c r="AG357" s="21">
        <f>COUNTIFS([2]nominal!$Q$7:$Q$9999,$H357,[2]nominal!$DH$7:$DH$9999,$AG$4)</f>
        <v>0</v>
      </c>
      <c r="AH357" s="21">
        <f>COUNTIFS([2]nominal!$Q$7:$Q$9999,$H357,[2]nominal!$CN$7:$CN$9999,$AH$4)</f>
        <v>0</v>
      </c>
      <c r="AI357" s="21">
        <f>COUNTIFS([2]nominal!$Q$7:$Q$9999,$H357,[2]nominal!$CN$7:$CN$9999,$AI$4)</f>
        <v>0</v>
      </c>
      <c r="AJ357" s="21">
        <f>COUNTIFS([2]nominal!$Q$7:$Q$9999,$H357,[2]nominal!$CN$7:$CN$9999,$AJ$4)</f>
        <v>0</v>
      </c>
      <c r="AK357" s="21">
        <f>COUNTIFS([2]nominal!$Q$7:$Q$9999,$H357,[2]nominal!$CN$7:$CN$9999,$AK$4)</f>
        <v>0</v>
      </c>
      <c r="AL357" s="21">
        <f>COUNTIFS([2]nominal!$Q$7:$Q$9999,$H357,[2]nominal!$CO$7:$CO$9999,$AL$4)</f>
        <v>0</v>
      </c>
      <c r="AM357" s="21">
        <f>COUNTIFS([2]nominal!$Q$7:$Q$9999,$H357,[2]nominal!$CO$7:$CO$9999,$AM$4)</f>
        <v>0</v>
      </c>
      <c r="AN357" s="21">
        <f>COUNTIFS([2]nominal!$Q$7:$Q$9999,$H357,[2]nominal!$CO$7:$CO$9999,$AN$4)</f>
        <v>0</v>
      </c>
      <c r="AO357" s="21">
        <f>COUNTIFS([2]nominal!$Q$7:$Q$9999,$H357,[2]nominal!$DE$7:$DE$9999,$AO$4)</f>
        <v>0</v>
      </c>
      <c r="AP357" s="21">
        <f>COUNTIFS([2]nominal!$Q$7:$Q$9999,$H357,[2]nominal!$DE$7:$DE$9999,$AP$4)</f>
        <v>0</v>
      </c>
      <c r="AQ357" s="21">
        <f>COUNTIFS([2]nominal!$Q$7:$Q$9999,$H357,[2]nominal!$DE$7:$DE$9999,$AQ$4)</f>
        <v>0</v>
      </c>
      <c r="AR357" s="21">
        <f>COUNTIFS([2]nominal!$Q$7:$Q$9999,$H357,[2]nominal!$DQ$7:$DQ$9999,$AR$4)</f>
        <v>0</v>
      </c>
      <c r="AS357" s="21">
        <f>COUNTIFS([2]nominal!$Q$7:$Q$9999,$H357,[2]nominal!$DQ$7:$DQ$9999,$AS$4)</f>
        <v>0</v>
      </c>
      <c r="AT357" s="21">
        <f>COUNTIFS([2]nominal!$Q$7:$Q$9999,$H357,[2]nominal!$DQ$7:$DQ$9999,$AT$4)</f>
        <v>0</v>
      </c>
      <c r="AU357" s="21">
        <f>COUNTIFS([2]nominal!$Q$7:$Q$9999,$H357,[2]nominal!$DL$7:$DL$9999,$AU$4)</f>
        <v>0</v>
      </c>
      <c r="AV357" s="21">
        <f>COUNTIFS([2]nominal!$Q$7:$Q$9999,$H357,[2]nominal!$DL$7:$DL$9999,$AV$4)</f>
        <v>0</v>
      </c>
      <c r="AW357" s="21">
        <f>COUNTIFS([2]nominal!$Q$7:$Q$9999,$H357,[2]nominal!$DL$7:$DL$9999,$AW$4)</f>
        <v>0</v>
      </c>
      <c r="AX357" s="21">
        <f>COUNTIFS([2]nominal!$Q$7:$Q$9999,$H357,[2]nominal!$DL$7:$DL$9999,$AX$4)</f>
        <v>0</v>
      </c>
      <c r="AY357" s="21">
        <f>COUNTIFS([2]nominal!$Q$7:$Q$9999,$H357,[2]nominal!$DL$7:$DL$9999,$AY$4)</f>
        <v>0</v>
      </c>
      <c r="AZ357" s="21">
        <f>COUNTIFS([2]nominal!$Q$7:$Q$9999,$H357,[2]nominal!$DL$7:$DL$9999,$AZ$4)</f>
        <v>0</v>
      </c>
      <c r="BA357" s="21">
        <f>COUNTIFS([2]nominal!$Q$7:$Q$9999,$H357,[2]nominal!$DO$7:$DO$9999,$BA$4)</f>
        <v>0</v>
      </c>
      <c r="BB357" s="21">
        <f>COUNTIFS([2]nominal!$Q$7:$Q$9999,$H357,[2]nominal!$ES$7:$ES$9999,$BB$4)</f>
        <v>0</v>
      </c>
      <c r="BC357" s="11"/>
    </row>
    <row r="358" spans="1:55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f>IFERROR(VLOOKUP(H358,[1]NroPctesXeess!$E$3:$G$9999,3,FALSE),0)</f>
        <v>0</v>
      </c>
      <c r="K358" s="8">
        <f>COUNTIFS([2]nominal!$Q$7:$Q$9999,H358)</f>
        <v>0</v>
      </c>
      <c r="L358" s="8">
        <f>COUNTIFS([3]nominal!$Q$7:$Q$999,H358)</f>
        <v>0</v>
      </c>
      <c r="M358" s="8">
        <f>COUNTIFS([2]nominal!$Q$7:$Q$9999,$H358,[2]nominal!$J$7:$J$9999,"&lt;6")</f>
        <v>0</v>
      </c>
      <c r="N358" s="8">
        <f>COUNTIFS([2]nominal!$Q$7:$Q$9999,$H358,[2]nominal!$J$7:$J$9999,"&gt;5",[2]nominal!$J$7:$J$9999,"&lt;12")</f>
        <v>0</v>
      </c>
      <c r="O358" s="8">
        <f>COUNTIFS([2]nominal!$Q$7:$Q$9999,$H358,[2]nominal!$J$7:$J$9999,"&gt;11",[2]nominal!$J$7:$J$9999,"&lt;18")</f>
        <v>0</v>
      </c>
      <c r="P358" s="8">
        <f>COUNTIFS([2]nominal!$Q$7:$Q$9999,$H358,[2]nominal!$J$7:$J$9999,"&gt;17",[2]nominal!$J$7:$J$9999,"&lt;30")</f>
        <v>0</v>
      </c>
      <c r="Q358" s="8">
        <f>COUNTIFS([2]nominal!$Q$7:$Q$9999,$H358,[2]nominal!$J$7:$J$9999,"&gt;29",[2]nominal!$J$7:$J$9999,"&lt;60")</f>
        <v>0</v>
      </c>
      <c r="R358" s="8">
        <f>COUNTIFS([2]nominal!$Q$7:$Q$9999,$H358,[2]nominal!$J$7:$J$9999,"&gt;59")</f>
        <v>0</v>
      </c>
      <c r="S358" s="8">
        <f>COUNTIFS([2]nominal!$Q$7:$Q$9999,$H358,[2]nominal!$AH$7:$AH$9999,$S$4)</f>
        <v>0</v>
      </c>
      <c r="T358" s="21">
        <f>COUNTIFS([2]nominal!$Q$7:$Q$9999,$H358,[2]nominal!$AH$7:$AH$9999,$T$4)</f>
        <v>0</v>
      </c>
      <c r="U358" s="21">
        <f>COUNTIFS([2]nominal!$Q$7:$Q$9999,$H358,[2]nominal!$AH$7:$AH$9999,$U$4)</f>
        <v>0</v>
      </c>
      <c r="V358" s="21">
        <f>COUNTIFS([2]nominal!$Q$7:$Q$9999,$H358,[2]nominal!$AH$7:$AH$9999,$V$4)</f>
        <v>0</v>
      </c>
      <c r="W358" s="21">
        <f>COUNTIFS([2]nominal!$Q$7:$Q$9999,$H358,[2]nominal!$AH$7:$AH$9999,$W$4)</f>
        <v>0</v>
      </c>
      <c r="X358" s="8">
        <f>COUNTIFS([2]nominal!$Q$7:$Q$9999,$H358,[2]nominal!$AF$7:$AF$9999,$X$4)</f>
        <v>0</v>
      </c>
      <c r="Y358" s="21">
        <f>COUNTIFS([2]nominal!$Q$7:$Q$9999,$H358,[2]nominal!$AF$7:$AF$9999,$Y$4)</f>
        <v>0</v>
      </c>
      <c r="Z358" s="21">
        <f>COUNTIFS([2]nominal!$Q$7:$Q$9999,$H358,[2]nominal!$AK$7:$AK$9999,$Z$4)</f>
        <v>0</v>
      </c>
      <c r="AA358" s="21">
        <f>COUNTIFS([2]nominal!$Q$7:$Q$9999,$H358,[2]nominal!$AK$7:$AK$9999,$AA$4)</f>
        <v>0</v>
      </c>
      <c r="AB358" s="21">
        <f>COUNTIFS([2]nominal!$Q$7:$Q$9999,$H358,[2]nominal!$AK$7:$AK$9999,$AB$4)</f>
        <v>0</v>
      </c>
      <c r="AC358" s="21">
        <f>COUNTIFS([2]nominal!$Q$7:$Q$9999,$H358,[2]nominal!$AW$7:$AW$9999,$AC$4)</f>
        <v>0</v>
      </c>
      <c r="AD358" s="21">
        <f>COUNTIFS([2]nominal!$Q$7:$Q$9999,$H358,[2]nominal!$AZ$7:$AZ$9999,$AD$4)</f>
        <v>0</v>
      </c>
      <c r="AE358" s="8">
        <f>COUNTIFS([2]nominal!$Q$7:$Q$9999,$H358,[2]nominal!$AO$7:$AO$9999,$AE$4)</f>
        <v>0</v>
      </c>
      <c r="AF358" s="8">
        <f>COUNTIFS([2]nominal!$Q$7:$Q$9999,$H358,[2]nominal!$AT$7:$AT$9999,$AF$4)</f>
        <v>0</v>
      </c>
      <c r="AG358" s="21">
        <f>COUNTIFS([2]nominal!$Q$7:$Q$9999,$H358,[2]nominal!$DH$7:$DH$9999,$AG$4)</f>
        <v>0</v>
      </c>
      <c r="AH358" s="21">
        <f>COUNTIFS([2]nominal!$Q$7:$Q$9999,$H358,[2]nominal!$CN$7:$CN$9999,$AH$4)</f>
        <v>0</v>
      </c>
      <c r="AI358" s="21">
        <f>COUNTIFS([2]nominal!$Q$7:$Q$9999,$H358,[2]nominal!$CN$7:$CN$9999,$AI$4)</f>
        <v>0</v>
      </c>
      <c r="AJ358" s="21">
        <f>COUNTIFS([2]nominal!$Q$7:$Q$9999,$H358,[2]nominal!$CN$7:$CN$9999,$AJ$4)</f>
        <v>0</v>
      </c>
      <c r="AK358" s="21">
        <f>COUNTIFS([2]nominal!$Q$7:$Q$9999,$H358,[2]nominal!$CN$7:$CN$9999,$AK$4)</f>
        <v>0</v>
      </c>
      <c r="AL358" s="21">
        <f>COUNTIFS([2]nominal!$Q$7:$Q$9999,$H358,[2]nominal!$CO$7:$CO$9999,$AL$4)</f>
        <v>0</v>
      </c>
      <c r="AM358" s="21">
        <f>COUNTIFS([2]nominal!$Q$7:$Q$9999,$H358,[2]nominal!$CO$7:$CO$9999,$AM$4)</f>
        <v>0</v>
      </c>
      <c r="AN358" s="21">
        <f>COUNTIFS([2]nominal!$Q$7:$Q$9999,$H358,[2]nominal!$CO$7:$CO$9999,$AN$4)</f>
        <v>0</v>
      </c>
      <c r="AO358" s="21">
        <f>COUNTIFS([2]nominal!$Q$7:$Q$9999,$H358,[2]nominal!$DE$7:$DE$9999,$AO$4)</f>
        <v>0</v>
      </c>
      <c r="AP358" s="21">
        <f>COUNTIFS([2]nominal!$Q$7:$Q$9999,$H358,[2]nominal!$DE$7:$DE$9999,$AP$4)</f>
        <v>0</v>
      </c>
      <c r="AQ358" s="21">
        <f>COUNTIFS([2]nominal!$Q$7:$Q$9999,$H358,[2]nominal!$DE$7:$DE$9999,$AQ$4)</f>
        <v>0</v>
      </c>
      <c r="AR358" s="21">
        <f>COUNTIFS([2]nominal!$Q$7:$Q$9999,$H358,[2]nominal!$DQ$7:$DQ$9999,$AR$4)</f>
        <v>0</v>
      </c>
      <c r="AS358" s="21">
        <f>COUNTIFS([2]nominal!$Q$7:$Q$9999,$H358,[2]nominal!$DQ$7:$DQ$9999,$AS$4)</f>
        <v>0</v>
      </c>
      <c r="AT358" s="21">
        <f>COUNTIFS([2]nominal!$Q$7:$Q$9999,$H358,[2]nominal!$DQ$7:$DQ$9999,$AT$4)</f>
        <v>0</v>
      </c>
      <c r="AU358" s="21">
        <f>COUNTIFS([2]nominal!$Q$7:$Q$9999,$H358,[2]nominal!$DL$7:$DL$9999,$AU$4)</f>
        <v>0</v>
      </c>
      <c r="AV358" s="21">
        <f>COUNTIFS([2]nominal!$Q$7:$Q$9999,$H358,[2]nominal!$DL$7:$DL$9999,$AV$4)</f>
        <v>0</v>
      </c>
      <c r="AW358" s="21">
        <f>COUNTIFS([2]nominal!$Q$7:$Q$9999,$H358,[2]nominal!$DL$7:$DL$9999,$AW$4)</f>
        <v>0</v>
      </c>
      <c r="AX358" s="21">
        <f>COUNTIFS([2]nominal!$Q$7:$Q$9999,$H358,[2]nominal!$DL$7:$DL$9999,$AX$4)</f>
        <v>0</v>
      </c>
      <c r="AY358" s="21">
        <f>COUNTIFS([2]nominal!$Q$7:$Q$9999,$H358,[2]nominal!$DL$7:$DL$9999,$AY$4)</f>
        <v>0</v>
      </c>
      <c r="AZ358" s="21">
        <f>COUNTIFS([2]nominal!$Q$7:$Q$9999,$H358,[2]nominal!$DL$7:$DL$9999,$AZ$4)</f>
        <v>0</v>
      </c>
      <c r="BA358" s="21">
        <f>COUNTIFS([2]nominal!$Q$7:$Q$9999,$H358,[2]nominal!$DO$7:$DO$9999,$BA$4)</f>
        <v>0</v>
      </c>
      <c r="BB358" s="21">
        <f>COUNTIFS([2]nominal!$Q$7:$Q$9999,$H358,[2]nominal!$ES$7:$ES$9999,$BB$4)</f>
        <v>0</v>
      </c>
      <c r="BC358" s="11"/>
    </row>
    <row r="359" spans="1:55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f>IFERROR(VLOOKUP(H359,[1]NroPctesXeess!$E$3:$G$9999,3,FALSE),0)</f>
        <v>0</v>
      </c>
      <c r="K359" s="8">
        <f>COUNTIFS([2]nominal!$Q$7:$Q$9999,H359)</f>
        <v>0</v>
      </c>
      <c r="L359" s="8">
        <f>COUNTIFS([3]nominal!$Q$7:$Q$999,H359)</f>
        <v>0</v>
      </c>
      <c r="M359" s="8">
        <f>COUNTIFS([2]nominal!$Q$7:$Q$9999,$H359,[2]nominal!$J$7:$J$9999,"&lt;6")</f>
        <v>0</v>
      </c>
      <c r="N359" s="8">
        <f>COUNTIFS([2]nominal!$Q$7:$Q$9999,$H359,[2]nominal!$J$7:$J$9999,"&gt;5",[2]nominal!$J$7:$J$9999,"&lt;12")</f>
        <v>0</v>
      </c>
      <c r="O359" s="8">
        <f>COUNTIFS([2]nominal!$Q$7:$Q$9999,$H359,[2]nominal!$J$7:$J$9999,"&gt;11",[2]nominal!$J$7:$J$9999,"&lt;18")</f>
        <v>0</v>
      </c>
      <c r="P359" s="8">
        <f>COUNTIFS([2]nominal!$Q$7:$Q$9999,$H359,[2]nominal!$J$7:$J$9999,"&gt;17",[2]nominal!$J$7:$J$9999,"&lt;30")</f>
        <v>0</v>
      </c>
      <c r="Q359" s="8">
        <f>COUNTIFS([2]nominal!$Q$7:$Q$9999,$H359,[2]nominal!$J$7:$J$9999,"&gt;29",[2]nominal!$J$7:$J$9999,"&lt;60")</f>
        <v>0</v>
      </c>
      <c r="R359" s="8">
        <f>COUNTIFS([2]nominal!$Q$7:$Q$9999,$H359,[2]nominal!$J$7:$J$9999,"&gt;59")</f>
        <v>0</v>
      </c>
      <c r="S359" s="8">
        <f>COUNTIFS([2]nominal!$Q$7:$Q$9999,$H359,[2]nominal!$AH$7:$AH$9999,$S$4)</f>
        <v>0</v>
      </c>
      <c r="T359" s="21">
        <f>COUNTIFS([2]nominal!$Q$7:$Q$9999,$H359,[2]nominal!$AH$7:$AH$9999,$T$4)</f>
        <v>0</v>
      </c>
      <c r="U359" s="21">
        <f>COUNTIFS([2]nominal!$Q$7:$Q$9999,$H359,[2]nominal!$AH$7:$AH$9999,$U$4)</f>
        <v>0</v>
      </c>
      <c r="V359" s="21">
        <f>COUNTIFS([2]nominal!$Q$7:$Q$9999,$H359,[2]nominal!$AH$7:$AH$9999,$V$4)</f>
        <v>0</v>
      </c>
      <c r="W359" s="21">
        <f>COUNTIFS([2]nominal!$Q$7:$Q$9999,$H359,[2]nominal!$AH$7:$AH$9999,$W$4)</f>
        <v>0</v>
      </c>
      <c r="X359" s="8">
        <f>COUNTIFS([2]nominal!$Q$7:$Q$9999,$H359,[2]nominal!$AF$7:$AF$9999,$X$4)</f>
        <v>0</v>
      </c>
      <c r="Y359" s="21">
        <f>COUNTIFS([2]nominal!$Q$7:$Q$9999,$H359,[2]nominal!$AF$7:$AF$9999,$Y$4)</f>
        <v>0</v>
      </c>
      <c r="Z359" s="21">
        <f>COUNTIFS([2]nominal!$Q$7:$Q$9999,$H359,[2]nominal!$AK$7:$AK$9999,$Z$4)</f>
        <v>0</v>
      </c>
      <c r="AA359" s="21">
        <f>COUNTIFS([2]nominal!$Q$7:$Q$9999,$H359,[2]nominal!$AK$7:$AK$9999,$AA$4)</f>
        <v>0</v>
      </c>
      <c r="AB359" s="21">
        <f>COUNTIFS([2]nominal!$Q$7:$Q$9999,$H359,[2]nominal!$AK$7:$AK$9999,$AB$4)</f>
        <v>0</v>
      </c>
      <c r="AC359" s="21">
        <f>COUNTIFS([2]nominal!$Q$7:$Q$9999,$H359,[2]nominal!$AW$7:$AW$9999,$AC$4)</f>
        <v>0</v>
      </c>
      <c r="AD359" s="21">
        <f>COUNTIFS([2]nominal!$Q$7:$Q$9999,$H359,[2]nominal!$AZ$7:$AZ$9999,$AD$4)</f>
        <v>0</v>
      </c>
      <c r="AE359" s="8">
        <f>COUNTIFS([2]nominal!$Q$7:$Q$9999,$H359,[2]nominal!$AO$7:$AO$9999,$AE$4)</f>
        <v>0</v>
      </c>
      <c r="AF359" s="8">
        <f>COUNTIFS([2]nominal!$Q$7:$Q$9999,$H359,[2]nominal!$AT$7:$AT$9999,$AF$4)</f>
        <v>0</v>
      </c>
      <c r="AG359" s="21">
        <f>COUNTIFS([2]nominal!$Q$7:$Q$9999,$H359,[2]nominal!$DH$7:$DH$9999,$AG$4)</f>
        <v>0</v>
      </c>
      <c r="AH359" s="21">
        <f>COUNTIFS([2]nominal!$Q$7:$Q$9999,$H359,[2]nominal!$CN$7:$CN$9999,$AH$4)</f>
        <v>0</v>
      </c>
      <c r="AI359" s="21">
        <f>COUNTIFS([2]nominal!$Q$7:$Q$9999,$H359,[2]nominal!$CN$7:$CN$9999,$AI$4)</f>
        <v>0</v>
      </c>
      <c r="AJ359" s="21">
        <f>COUNTIFS([2]nominal!$Q$7:$Q$9999,$H359,[2]nominal!$CN$7:$CN$9999,$AJ$4)</f>
        <v>0</v>
      </c>
      <c r="AK359" s="21">
        <f>COUNTIFS([2]nominal!$Q$7:$Q$9999,$H359,[2]nominal!$CN$7:$CN$9999,$AK$4)</f>
        <v>0</v>
      </c>
      <c r="AL359" s="21">
        <f>COUNTIFS([2]nominal!$Q$7:$Q$9999,$H359,[2]nominal!$CO$7:$CO$9999,$AL$4)</f>
        <v>0</v>
      </c>
      <c r="AM359" s="21">
        <f>COUNTIFS([2]nominal!$Q$7:$Q$9999,$H359,[2]nominal!$CO$7:$CO$9999,$AM$4)</f>
        <v>0</v>
      </c>
      <c r="AN359" s="21">
        <f>COUNTIFS([2]nominal!$Q$7:$Q$9999,$H359,[2]nominal!$CO$7:$CO$9999,$AN$4)</f>
        <v>0</v>
      </c>
      <c r="AO359" s="21">
        <f>COUNTIFS([2]nominal!$Q$7:$Q$9999,$H359,[2]nominal!$DE$7:$DE$9999,$AO$4)</f>
        <v>0</v>
      </c>
      <c r="AP359" s="21">
        <f>COUNTIFS([2]nominal!$Q$7:$Q$9999,$H359,[2]nominal!$DE$7:$DE$9999,$AP$4)</f>
        <v>0</v>
      </c>
      <c r="AQ359" s="21">
        <f>COUNTIFS([2]nominal!$Q$7:$Q$9999,$H359,[2]nominal!$DE$7:$DE$9999,$AQ$4)</f>
        <v>0</v>
      </c>
      <c r="AR359" s="21">
        <f>COUNTIFS([2]nominal!$Q$7:$Q$9999,$H359,[2]nominal!$DQ$7:$DQ$9999,$AR$4)</f>
        <v>0</v>
      </c>
      <c r="AS359" s="21">
        <f>COUNTIFS([2]nominal!$Q$7:$Q$9999,$H359,[2]nominal!$DQ$7:$DQ$9999,$AS$4)</f>
        <v>0</v>
      </c>
      <c r="AT359" s="21">
        <f>COUNTIFS([2]nominal!$Q$7:$Q$9999,$H359,[2]nominal!$DQ$7:$DQ$9999,$AT$4)</f>
        <v>0</v>
      </c>
      <c r="AU359" s="21">
        <f>COUNTIFS([2]nominal!$Q$7:$Q$9999,$H359,[2]nominal!$DL$7:$DL$9999,$AU$4)</f>
        <v>0</v>
      </c>
      <c r="AV359" s="21">
        <f>COUNTIFS([2]nominal!$Q$7:$Q$9999,$H359,[2]nominal!$DL$7:$DL$9999,$AV$4)</f>
        <v>0</v>
      </c>
      <c r="AW359" s="21">
        <f>COUNTIFS([2]nominal!$Q$7:$Q$9999,$H359,[2]nominal!$DL$7:$DL$9999,$AW$4)</f>
        <v>0</v>
      </c>
      <c r="AX359" s="21">
        <f>COUNTIFS([2]nominal!$Q$7:$Q$9999,$H359,[2]nominal!$DL$7:$DL$9999,$AX$4)</f>
        <v>0</v>
      </c>
      <c r="AY359" s="21">
        <f>COUNTIFS([2]nominal!$Q$7:$Q$9999,$H359,[2]nominal!$DL$7:$DL$9999,$AY$4)</f>
        <v>0</v>
      </c>
      <c r="AZ359" s="21">
        <f>COUNTIFS([2]nominal!$Q$7:$Q$9999,$H359,[2]nominal!$DL$7:$DL$9999,$AZ$4)</f>
        <v>0</v>
      </c>
      <c r="BA359" s="21">
        <f>COUNTIFS([2]nominal!$Q$7:$Q$9999,$H359,[2]nominal!$DO$7:$DO$9999,$BA$4)</f>
        <v>0</v>
      </c>
      <c r="BB359" s="21">
        <f>COUNTIFS([2]nominal!$Q$7:$Q$9999,$H359,[2]nominal!$ES$7:$ES$9999,$BB$4)</f>
        <v>0</v>
      </c>
      <c r="BC359" s="11"/>
    </row>
    <row r="360" spans="1:55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f>IFERROR(VLOOKUP(H360,[1]NroPctesXeess!$E$3:$G$9999,3,FALSE),0)</f>
        <v>0</v>
      </c>
      <c r="K360" s="8">
        <f>COUNTIFS([2]nominal!$Q$7:$Q$9999,H360)</f>
        <v>0</v>
      </c>
      <c r="L360" s="8">
        <f>COUNTIFS([3]nominal!$Q$7:$Q$999,H360)</f>
        <v>0</v>
      </c>
      <c r="M360" s="8">
        <f>COUNTIFS([2]nominal!$Q$7:$Q$9999,$H360,[2]nominal!$J$7:$J$9999,"&lt;6")</f>
        <v>0</v>
      </c>
      <c r="N360" s="8">
        <f>COUNTIFS([2]nominal!$Q$7:$Q$9999,$H360,[2]nominal!$J$7:$J$9999,"&gt;5",[2]nominal!$J$7:$J$9999,"&lt;12")</f>
        <v>0</v>
      </c>
      <c r="O360" s="8">
        <f>COUNTIFS([2]nominal!$Q$7:$Q$9999,$H360,[2]nominal!$J$7:$J$9999,"&gt;11",[2]nominal!$J$7:$J$9999,"&lt;18")</f>
        <v>0</v>
      </c>
      <c r="P360" s="8">
        <f>COUNTIFS([2]nominal!$Q$7:$Q$9999,$H360,[2]nominal!$J$7:$J$9999,"&gt;17",[2]nominal!$J$7:$J$9999,"&lt;30")</f>
        <v>0</v>
      </c>
      <c r="Q360" s="8">
        <f>COUNTIFS([2]nominal!$Q$7:$Q$9999,$H360,[2]nominal!$J$7:$J$9999,"&gt;29",[2]nominal!$J$7:$J$9999,"&lt;60")</f>
        <v>0</v>
      </c>
      <c r="R360" s="8">
        <f>COUNTIFS([2]nominal!$Q$7:$Q$9999,$H360,[2]nominal!$J$7:$J$9999,"&gt;59")</f>
        <v>0</v>
      </c>
      <c r="S360" s="8">
        <f>COUNTIFS([2]nominal!$Q$7:$Q$9999,$H360,[2]nominal!$AH$7:$AH$9999,$S$4)</f>
        <v>0</v>
      </c>
      <c r="T360" s="21">
        <f>COUNTIFS([2]nominal!$Q$7:$Q$9999,$H360,[2]nominal!$AH$7:$AH$9999,$T$4)</f>
        <v>0</v>
      </c>
      <c r="U360" s="21">
        <f>COUNTIFS([2]nominal!$Q$7:$Q$9999,$H360,[2]nominal!$AH$7:$AH$9999,$U$4)</f>
        <v>0</v>
      </c>
      <c r="V360" s="21">
        <f>COUNTIFS([2]nominal!$Q$7:$Q$9999,$H360,[2]nominal!$AH$7:$AH$9999,$V$4)</f>
        <v>0</v>
      </c>
      <c r="W360" s="21">
        <f>COUNTIFS([2]nominal!$Q$7:$Q$9999,$H360,[2]nominal!$AH$7:$AH$9999,$W$4)</f>
        <v>0</v>
      </c>
      <c r="X360" s="8">
        <f>COUNTIFS([2]nominal!$Q$7:$Q$9999,$H360,[2]nominal!$AF$7:$AF$9999,$X$4)</f>
        <v>0</v>
      </c>
      <c r="Y360" s="21">
        <f>COUNTIFS([2]nominal!$Q$7:$Q$9999,$H360,[2]nominal!$AF$7:$AF$9999,$Y$4)</f>
        <v>0</v>
      </c>
      <c r="Z360" s="21">
        <f>COUNTIFS([2]nominal!$Q$7:$Q$9999,$H360,[2]nominal!$AK$7:$AK$9999,$Z$4)</f>
        <v>0</v>
      </c>
      <c r="AA360" s="21">
        <f>COUNTIFS([2]nominal!$Q$7:$Q$9999,$H360,[2]nominal!$AK$7:$AK$9999,$AA$4)</f>
        <v>0</v>
      </c>
      <c r="AB360" s="21">
        <f>COUNTIFS([2]nominal!$Q$7:$Q$9999,$H360,[2]nominal!$AK$7:$AK$9999,$AB$4)</f>
        <v>0</v>
      </c>
      <c r="AC360" s="21">
        <f>COUNTIFS([2]nominal!$Q$7:$Q$9999,$H360,[2]nominal!$AW$7:$AW$9999,$AC$4)</f>
        <v>0</v>
      </c>
      <c r="AD360" s="21">
        <f>COUNTIFS([2]nominal!$Q$7:$Q$9999,$H360,[2]nominal!$AZ$7:$AZ$9999,$AD$4)</f>
        <v>0</v>
      </c>
      <c r="AE360" s="8">
        <f>COUNTIFS([2]nominal!$Q$7:$Q$9999,$H360,[2]nominal!$AO$7:$AO$9999,$AE$4)</f>
        <v>0</v>
      </c>
      <c r="AF360" s="8">
        <f>COUNTIFS([2]nominal!$Q$7:$Q$9999,$H360,[2]nominal!$AT$7:$AT$9999,$AF$4)</f>
        <v>0</v>
      </c>
      <c r="AG360" s="21">
        <f>COUNTIFS([2]nominal!$Q$7:$Q$9999,$H360,[2]nominal!$DH$7:$DH$9999,$AG$4)</f>
        <v>0</v>
      </c>
      <c r="AH360" s="21">
        <f>COUNTIFS([2]nominal!$Q$7:$Q$9999,$H360,[2]nominal!$CN$7:$CN$9999,$AH$4)</f>
        <v>0</v>
      </c>
      <c r="AI360" s="21">
        <f>COUNTIFS([2]nominal!$Q$7:$Q$9999,$H360,[2]nominal!$CN$7:$CN$9999,$AI$4)</f>
        <v>0</v>
      </c>
      <c r="AJ360" s="21">
        <f>COUNTIFS([2]nominal!$Q$7:$Q$9999,$H360,[2]nominal!$CN$7:$CN$9999,$AJ$4)</f>
        <v>0</v>
      </c>
      <c r="AK360" s="21">
        <f>COUNTIFS([2]nominal!$Q$7:$Q$9999,$H360,[2]nominal!$CN$7:$CN$9999,$AK$4)</f>
        <v>0</v>
      </c>
      <c r="AL360" s="21">
        <f>COUNTIFS([2]nominal!$Q$7:$Q$9999,$H360,[2]nominal!$CO$7:$CO$9999,$AL$4)</f>
        <v>0</v>
      </c>
      <c r="AM360" s="21">
        <f>COUNTIFS([2]nominal!$Q$7:$Q$9999,$H360,[2]nominal!$CO$7:$CO$9999,$AM$4)</f>
        <v>0</v>
      </c>
      <c r="AN360" s="21">
        <f>COUNTIFS([2]nominal!$Q$7:$Q$9999,$H360,[2]nominal!$CO$7:$CO$9999,$AN$4)</f>
        <v>0</v>
      </c>
      <c r="AO360" s="21">
        <f>COUNTIFS([2]nominal!$Q$7:$Q$9999,$H360,[2]nominal!$DE$7:$DE$9999,$AO$4)</f>
        <v>0</v>
      </c>
      <c r="AP360" s="21">
        <f>COUNTIFS([2]nominal!$Q$7:$Q$9999,$H360,[2]nominal!$DE$7:$DE$9999,$AP$4)</f>
        <v>0</v>
      </c>
      <c r="AQ360" s="21">
        <f>COUNTIFS([2]nominal!$Q$7:$Q$9999,$H360,[2]nominal!$DE$7:$DE$9999,$AQ$4)</f>
        <v>0</v>
      </c>
      <c r="AR360" s="21">
        <f>COUNTIFS([2]nominal!$Q$7:$Q$9999,$H360,[2]nominal!$DQ$7:$DQ$9999,$AR$4)</f>
        <v>0</v>
      </c>
      <c r="AS360" s="21">
        <f>COUNTIFS([2]nominal!$Q$7:$Q$9999,$H360,[2]nominal!$DQ$7:$DQ$9999,$AS$4)</f>
        <v>0</v>
      </c>
      <c r="AT360" s="21">
        <f>COUNTIFS([2]nominal!$Q$7:$Q$9999,$H360,[2]nominal!$DQ$7:$DQ$9999,$AT$4)</f>
        <v>0</v>
      </c>
      <c r="AU360" s="21">
        <f>COUNTIFS([2]nominal!$Q$7:$Q$9999,$H360,[2]nominal!$DL$7:$DL$9999,$AU$4)</f>
        <v>0</v>
      </c>
      <c r="AV360" s="21">
        <f>COUNTIFS([2]nominal!$Q$7:$Q$9999,$H360,[2]nominal!$DL$7:$DL$9999,$AV$4)</f>
        <v>0</v>
      </c>
      <c r="AW360" s="21">
        <f>COUNTIFS([2]nominal!$Q$7:$Q$9999,$H360,[2]nominal!$DL$7:$DL$9999,$AW$4)</f>
        <v>0</v>
      </c>
      <c r="AX360" s="21">
        <f>COUNTIFS([2]nominal!$Q$7:$Q$9999,$H360,[2]nominal!$DL$7:$DL$9999,$AX$4)</f>
        <v>0</v>
      </c>
      <c r="AY360" s="21">
        <f>COUNTIFS([2]nominal!$Q$7:$Q$9999,$H360,[2]nominal!$DL$7:$DL$9999,$AY$4)</f>
        <v>0</v>
      </c>
      <c r="AZ360" s="21">
        <f>COUNTIFS([2]nominal!$Q$7:$Q$9999,$H360,[2]nominal!$DL$7:$DL$9999,$AZ$4)</f>
        <v>0</v>
      </c>
      <c r="BA360" s="21">
        <f>COUNTIFS([2]nominal!$Q$7:$Q$9999,$H360,[2]nominal!$DO$7:$DO$9999,$BA$4)</f>
        <v>0</v>
      </c>
      <c r="BB360" s="21">
        <f>COUNTIFS([2]nominal!$Q$7:$Q$9999,$H360,[2]nominal!$ES$7:$ES$9999,$BB$4)</f>
        <v>0</v>
      </c>
      <c r="BC360" s="11"/>
    </row>
    <row r="361" spans="1:55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f>IFERROR(VLOOKUP(H361,[1]NroPctesXeess!$E$3:$G$9999,3,FALSE),0)</f>
        <v>0</v>
      </c>
      <c r="K361" s="8">
        <f>COUNTIFS([2]nominal!$Q$7:$Q$9999,H361)</f>
        <v>0</v>
      </c>
      <c r="L361" s="8">
        <f>COUNTIFS([3]nominal!$Q$7:$Q$999,H361)</f>
        <v>0</v>
      </c>
      <c r="M361" s="8">
        <f>COUNTIFS([2]nominal!$Q$7:$Q$9999,$H361,[2]nominal!$J$7:$J$9999,"&lt;6")</f>
        <v>0</v>
      </c>
      <c r="N361" s="8">
        <f>COUNTIFS([2]nominal!$Q$7:$Q$9999,$H361,[2]nominal!$J$7:$J$9999,"&gt;5",[2]nominal!$J$7:$J$9999,"&lt;12")</f>
        <v>0</v>
      </c>
      <c r="O361" s="8">
        <f>COUNTIFS([2]nominal!$Q$7:$Q$9999,$H361,[2]nominal!$J$7:$J$9999,"&gt;11",[2]nominal!$J$7:$J$9999,"&lt;18")</f>
        <v>0</v>
      </c>
      <c r="P361" s="8">
        <f>COUNTIFS([2]nominal!$Q$7:$Q$9999,$H361,[2]nominal!$J$7:$J$9999,"&gt;17",[2]nominal!$J$7:$J$9999,"&lt;30")</f>
        <v>0</v>
      </c>
      <c r="Q361" s="8">
        <f>COUNTIFS([2]nominal!$Q$7:$Q$9999,$H361,[2]nominal!$J$7:$J$9999,"&gt;29",[2]nominal!$J$7:$J$9999,"&lt;60")</f>
        <v>0</v>
      </c>
      <c r="R361" s="8">
        <f>COUNTIFS([2]nominal!$Q$7:$Q$9999,$H361,[2]nominal!$J$7:$J$9999,"&gt;59")</f>
        <v>0</v>
      </c>
      <c r="S361" s="8">
        <f>COUNTIFS([2]nominal!$Q$7:$Q$9999,$H361,[2]nominal!$AH$7:$AH$9999,$S$4)</f>
        <v>0</v>
      </c>
      <c r="T361" s="21">
        <f>COUNTIFS([2]nominal!$Q$7:$Q$9999,$H361,[2]nominal!$AH$7:$AH$9999,$T$4)</f>
        <v>0</v>
      </c>
      <c r="U361" s="21">
        <f>COUNTIFS([2]nominal!$Q$7:$Q$9999,$H361,[2]nominal!$AH$7:$AH$9999,$U$4)</f>
        <v>0</v>
      </c>
      <c r="V361" s="21">
        <f>COUNTIFS([2]nominal!$Q$7:$Q$9999,$H361,[2]nominal!$AH$7:$AH$9999,$V$4)</f>
        <v>0</v>
      </c>
      <c r="W361" s="21">
        <f>COUNTIFS([2]nominal!$Q$7:$Q$9999,$H361,[2]nominal!$AH$7:$AH$9999,$W$4)</f>
        <v>0</v>
      </c>
      <c r="X361" s="8">
        <f>COUNTIFS([2]nominal!$Q$7:$Q$9999,$H361,[2]nominal!$AF$7:$AF$9999,$X$4)</f>
        <v>0</v>
      </c>
      <c r="Y361" s="21">
        <f>COUNTIFS([2]nominal!$Q$7:$Q$9999,$H361,[2]nominal!$AF$7:$AF$9999,$Y$4)</f>
        <v>0</v>
      </c>
      <c r="Z361" s="21">
        <f>COUNTIFS([2]nominal!$Q$7:$Q$9999,$H361,[2]nominal!$AK$7:$AK$9999,$Z$4)</f>
        <v>0</v>
      </c>
      <c r="AA361" s="21">
        <f>COUNTIFS([2]nominal!$Q$7:$Q$9999,$H361,[2]nominal!$AK$7:$AK$9999,$AA$4)</f>
        <v>0</v>
      </c>
      <c r="AB361" s="21">
        <f>COUNTIFS([2]nominal!$Q$7:$Q$9999,$H361,[2]nominal!$AK$7:$AK$9999,$AB$4)</f>
        <v>0</v>
      </c>
      <c r="AC361" s="21">
        <f>COUNTIFS([2]nominal!$Q$7:$Q$9999,$H361,[2]nominal!$AW$7:$AW$9999,$AC$4)</f>
        <v>0</v>
      </c>
      <c r="AD361" s="21">
        <f>COUNTIFS([2]nominal!$Q$7:$Q$9999,$H361,[2]nominal!$AZ$7:$AZ$9999,$AD$4)</f>
        <v>0</v>
      </c>
      <c r="AE361" s="8">
        <f>COUNTIFS([2]nominal!$Q$7:$Q$9999,$H361,[2]nominal!$AO$7:$AO$9999,$AE$4)</f>
        <v>0</v>
      </c>
      <c r="AF361" s="8">
        <f>COUNTIFS([2]nominal!$Q$7:$Q$9999,$H361,[2]nominal!$AT$7:$AT$9999,$AF$4)</f>
        <v>0</v>
      </c>
      <c r="AG361" s="21">
        <f>COUNTIFS([2]nominal!$Q$7:$Q$9999,$H361,[2]nominal!$DH$7:$DH$9999,$AG$4)</f>
        <v>0</v>
      </c>
      <c r="AH361" s="21">
        <f>COUNTIFS([2]nominal!$Q$7:$Q$9999,$H361,[2]nominal!$CN$7:$CN$9999,$AH$4)</f>
        <v>0</v>
      </c>
      <c r="AI361" s="21">
        <f>COUNTIFS([2]nominal!$Q$7:$Q$9999,$H361,[2]nominal!$CN$7:$CN$9999,$AI$4)</f>
        <v>0</v>
      </c>
      <c r="AJ361" s="21">
        <f>COUNTIFS([2]nominal!$Q$7:$Q$9999,$H361,[2]nominal!$CN$7:$CN$9999,$AJ$4)</f>
        <v>0</v>
      </c>
      <c r="AK361" s="21">
        <f>COUNTIFS([2]nominal!$Q$7:$Q$9999,$H361,[2]nominal!$CN$7:$CN$9999,$AK$4)</f>
        <v>0</v>
      </c>
      <c r="AL361" s="21">
        <f>COUNTIFS([2]nominal!$Q$7:$Q$9999,$H361,[2]nominal!$CO$7:$CO$9999,$AL$4)</f>
        <v>0</v>
      </c>
      <c r="AM361" s="21">
        <f>COUNTIFS([2]nominal!$Q$7:$Q$9999,$H361,[2]nominal!$CO$7:$CO$9999,$AM$4)</f>
        <v>0</v>
      </c>
      <c r="AN361" s="21">
        <f>COUNTIFS([2]nominal!$Q$7:$Q$9999,$H361,[2]nominal!$CO$7:$CO$9999,$AN$4)</f>
        <v>0</v>
      </c>
      <c r="AO361" s="21">
        <f>COUNTIFS([2]nominal!$Q$7:$Q$9999,$H361,[2]nominal!$DE$7:$DE$9999,$AO$4)</f>
        <v>0</v>
      </c>
      <c r="AP361" s="21">
        <f>COUNTIFS([2]nominal!$Q$7:$Q$9999,$H361,[2]nominal!$DE$7:$DE$9999,$AP$4)</f>
        <v>0</v>
      </c>
      <c r="AQ361" s="21">
        <f>COUNTIFS([2]nominal!$Q$7:$Q$9999,$H361,[2]nominal!$DE$7:$DE$9999,$AQ$4)</f>
        <v>0</v>
      </c>
      <c r="AR361" s="21">
        <f>COUNTIFS([2]nominal!$Q$7:$Q$9999,$H361,[2]nominal!$DQ$7:$DQ$9999,$AR$4)</f>
        <v>0</v>
      </c>
      <c r="AS361" s="21">
        <f>COUNTIFS([2]nominal!$Q$7:$Q$9999,$H361,[2]nominal!$DQ$7:$DQ$9999,$AS$4)</f>
        <v>0</v>
      </c>
      <c r="AT361" s="21">
        <f>COUNTIFS([2]nominal!$Q$7:$Q$9999,$H361,[2]nominal!$DQ$7:$DQ$9999,$AT$4)</f>
        <v>0</v>
      </c>
      <c r="AU361" s="21">
        <f>COUNTIFS([2]nominal!$Q$7:$Q$9999,$H361,[2]nominal!$DL$7:$DL$9999,$AU$4)</f>
        <v>0</v>
      </c>
      <c r="AV361" s="21">
        <f>COUNTIFS([2]nominal!$Q$7:$Q$9999,$H361,[2]nominal!$DL$7:$DL$9999,$AV$4)</f>
        <v>0</v>
      </c>
      <c r="AW361" s="21">
        <f>COUNTIFS([2]nominal!$Q$7:$Q$9999,$H361,[2]nominal!$DL$7:$DL$9999,$AW$4)</f>
        <v>0</v>
      </c>
      <c r="AX361" s="21">
        <f>COUNTIFS([2]nominal!$Q$7:$Q$9999,$H361,[2]nominal!$DL$7:$DL$9999,$AX$4)</f>
        <v>0</v>
      </c>
      <c r="AY361" s="21">
        <f>COUNTIFS([2]nominal!$Q$7:$Q$9999,$H361,[2]nominal!$DL$7:$DL$9999,$AY$4)</f>
        <v>0</v>
      </c>
      <c r="AZ361" s="21">
        <f>COUNTIFS([2]nominal!$Q$7:$Q$9999,$H361,[2]nominal!$DL$7:$DL$9999,$AZ$4)</f>
        <v>0</v>
      </c>
      <c r="BA361" s="21">
        <f>COUNTIFS([2]nominal!$Q$7:$Q$9999,$H361,[2]nominal!$DO$7:$DO$9999,$BA$4)</f>
        <v>0</v>
      </c>
      <c r="BB361" s="21">
        <f>COUNTIFS([2]nominal!$Q$7:$Q$9999,$H361,[2]nominal!$ES$7:$ES$9999,$BB$4)</f>
        <v>0</v>
      </c>
      <c r="BC361" s="11"/>
    </row>
    <row r="362" spans="1:55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f>IFERROR(VLOOKUP(H362,[1]NroPctesXeess!$E$3:$G$9999,3,FALSE),0)</f>
        <v>0</v>
      </c>
      <c r="K362" s="8">
        <f>COUNTIFS([2]nominal!$Q$7:$Q$9999,H362)</f>
        <v>0</v>
      </c>
      <c r="L362" s="8">
        <f>COUNTIFS([3]nominal!$Q$7:$Q$999,H362)</f>
        <v>0</v>
      </c>
      <c r="M362" s="8">
        <f>COUNTIFS([2]nominal!$Q$7:$Q$9999,$H362,[2]nominal!$J$7:$J$9999,"&lt;6")</f>
        <v>0</v>
      </c>
      <c r="N362" s="8">
        <f>COUNTIFS([2]nominal!$Q$7:$Q$9999,$H362,[2]nominal!$J$7:$J$9999,"&gt;5",[2]nominal!$J$7:$J$9999,"&lt;12")</f>
        <v>0</v>
      </c>
      <c r="O362" s="8">
        <f>COUNTIFS([2]nominal!$Q$7:$Q$9999,$H362,[2]nominal!$J$7:$J$9999,"&gt;11",[2]nominal!$J$7:$J$9999,"&lt;18")</f>
        <v>0</v>
      </c>
      <c r="P362" s="8">
        <f>COUNTIFS([2]nominal!$Q$7:$Q$9999,$H362,[2]nominal!$J$7:$J$9999,"&gt;17",[2]nominal!$J$7:$J$9999,"&lt;30")</f>
        <v>0</v>
      </c>
      <c r="Q362" s="8">
        <f>COUNTIFS([2]nominal!$Q$7:$Q$9999,$H362,[2]nominal!$J$7:$J$9999,"&gt;29",[2]nominal!$J$7:$J$9999,"&lt;60")</f>
        <v>0</v>
      </c>
      <c r="R362" s="8">
        <f>COUNTIFS([2]nominal!$Q$7:$Q$9999,$H362,[2]nominal!$J$7:$J$9999,"&gt;59")</f>
        <v>0</v>
      </c>
      <c r="S362" s="8">
        <f>COUNTIFS([2]nominal!$Q$7:$Q$9999,$H362,[2]nominal!$AH$7:$AH$9999,$S$4)</f>
        <v>0</v>
      </c>
      <c r="T362" s="21">
        <f>COUNTIFS([2]nominal!$Q$7:$Q$9999,$H362,[2]nominal!$AH$7:$AH$9999,$T$4)</f>
        <v>0</v>
      </c>
      <c r="U362" s="21">
        <f>COUNTIFS([2]nominal!$Q$7:$Q$9999,$H362,[2]nominal!$AH$7:$AH$9999,$U$4)</f>
        <v>0</v>
      </c>
      <c r="V362" s="21">
        <f>COUNTIFS([2]nominal!$Q$7:$Q$9999,$H362,[2]nominal!$AH$7:$AH$9999,$V$4)</f>
        <v>0</v>
      </c>
      <c r="W362" s="21">
        <f>COUNTIFS([2]nominal!$Q$7:$Q$9999,$H362,[2]nominal!$AH$7:$AH$9999,$W$4)</f>
        <v>0</v>
      </c>
      <c r="X362" s="8">
        <f>COUNTIFS([2]nominal!$Q$7:$Q$9999,$H362,[2]nominal!$AF$7:$AF$9999,$X$4)</f>
        <v>0</v>
      </c>
      <c r="Y362" s="21">
        <f>COUNTIFS([2]nominal!$Q$7:$Q$9999,$H362,[2]nominal!$AF$7:$AF$9999,$Y$4)</f>
        <v>0</v>
      </c>
      <c r="Z362" s="21">
        <f>COUNTIFS([2]nominal!$Q$7:$Q$9999,$H362,[2]nominal!$AK$7:$AK$9999,$Z$4)</f>
        <v>0</v>
      </c>
      <c r="AA362" s="21">
        <f>COUNTIFS([2]nominal!$Q$7:$Q$9999,$H362,[2]nominal!$AK$7:$AK$9999,$AA$4)</f>
        <v>0</v>
      </c>
      <c r="AB362" s="21">
        <f>COUNTIFS([2]nominal!$Q$7:$Q$9999,$H362,[2]nominal!$AK$7:$AK$9999,$AB$4)</f>
        <v>0</v>
      </c>
      <c r="AC362" s="21">
        <f>COUNTIFS([2]nominal!$Q$7:$Q$9999,$H362,[2]nominal!$AW$7:$AW$9999,$AC$4)</f>
        <v>0</v>
      </c>
      <c r="AD362" s="21">
        <f>COUNTIFS([2]nominal!$Q$7:$Q$9999,$H362,[2]nominal!$AZ$7:$AZ$9999,$AD$4)</f>
        <v>0</v>
      </c>
      <c r="AE362" s="8">
        <f>COUNTIFS([2]nominal!$Q$7:$Q$9999,$H362,[2]nominal!$AO$7:$AO$9999,$AE$4)</f>
        <v>0</v>
      </c>
      <c r="AF362" s="8">
        <f>COUNTIFS([2]nominal!$Q$7:$Q$9999,$H362,[2]nominal!$AT$7:$AT$9999,$AF$4)</f>
        <v>0</v>
      </c>
      <c r="AG362" s="21">
        <f>COUNTIFS([2]nominal!$Q$7:$Q$9999,$H362,[2]nominal!$DH$7:$DH$9999,$AG$4)</f>
        <v>0</v>
      </c>
      <c r="AH362" s="21">
        <f>COUNTIFS([2]nominal!$Q$7:$Q$9999,$H362,[2]nominal!$CN$7:$CN$9999,$AH$4)</f>
        <v>0</v>
      </c>
      <c r="AI362" s="21">
        <f>COUNTIFS([2]nominal!$Q$7:$Q$9999,$H362,[2]nominal!$CN$7:$CN$9999,$AI$4)</f>
        <v>0</v>
      </c>
      <c r="AJ362" s="21">
        <f>COUNTIFS([2]nominal!$Q$7:$Q$9999,$H362,[2]nominal!$CN$7:$CN$9999,$AJ$4)</f>
        <v>0</v>
      </c>
      <c r="AK362" s="21">
        <f>COUNTIFS([2]nominal!$Q$7:$Q$9999,$H362,[2]nominal!$CN$7:$CN$9999,$AK$4)</f>
        <v>0</v>
      </c>
      <c r="AL362" s="21">
        <f>COUNTIFS([2]nominal!$Q$7:$Q$9999,$H362,[2]nominal!$CO$7:$CO$9999,$AL$4)</f>
        <v>0</v>
      </c>
      <c r="AM362" s="21">
        <f>COUNTIFS([2]nominal!$Q$7:$Q$9999,$H362,[2]nominal!$CO$7:$CO$9999,$AM$4)</f>
        <v>0</v>
      </c>
      <c r="AN362" s="21">
        <f>COUNTIFS([2]nominal!$Q$7:$Q$9999,$H362,[2]nominal!$CO$7:$CO$9999,$AN$4)</f>
        <v>0</v>
      </c>
      <c r="AO362" s="21">
        <f>COUNTIFS([2]nominal!$Q$7:$Q$9999,$H362,[2]nominal!$DE$7:$DE$9999,$AO$4)</f>
        <v>0</v>
      </c>
      <c r="AP362" s="21">
        <f>COUNTIFS([2]nominal!$Q$7:$Q$9999,$H362,[2]nominal!$DE$7:$DE$9999,$AP$4)</f>
        <v>0</v>
      </c>
      <c r="AQ362" s="21">
        <f>COUNTIFS([2]nominal!$Q$7:$Q$9999,$H362,[2]nominal!$DE$7:$DE$9999,$AQ$4)</f>
        <v>0</v>
      </c>
      <c r="AR362" s="21">
        <f>COUNTIFS([2]nominal!$Q$7:$Q$9999,$H362,[2]nominal!$DQ$7:$DQ$9999,$AR$4)</f>
        <v>0</v>
      </c>
      <c r="AS362" s="21">
        <f>COUNTIFS([2]nominal!$Q$7:$Q$9999,$H362,[2]nominal!$DQ$7:$DQ$9999,$AS$4)</f>
        <v>0</v>
      </c>
      <c r="AT362" s="21">
        <f>COUNTIFS([2]nominal!$Q$7:$Q$9999,$H362,[2]nominal!$DQ$7:$DQ$9999,$AT$4)</f>
        <v>0</v>
      </c>
      <c r="AU362" s="21">
        <f>COUNTIFS([2]nominal!$Q$7:$Q$9999,$H362,[2]nominal!$DL$7:$DL$9999,$AU$4)</f>
        <v>0</v>
      </c>
      <c r="AV362" s="21">
        <f>COUNTIFS([2]nominal!$Q$7:$Q$9999,$H362,[2]nominal!$DL$7:$DL$9999,$AV$4)</f>
        <v>0</v>
      </c>
      <c r="AW362" s="21">
        <f>COUNTIFS([2]nominal!$Q$7:$Q$9999,$H362,[2]nominal!$DL$7:$DL$9999,$AW$4)</f>
        <v>0</v>
      </c>
      <c r="AX362" s="21">
        <f>COUNTIFS([2]nominal!$Q$7:$Q$9999,$H362,[2]nominal!$DL$7:$DL$9999,$AX$4)</f>
        <v>0</v>
      </c>
      <c r="AY362" s="21">
        <f>COUNTIFS([2]nominal!$Q$7:$Q$9999,$H362,[2]nominal!$DL$7:$DL$9999,$AY$4)</f>
        <v>0</v>
      </c>
      <c r="AZ362" s="21">
        <f>COUNTIFS([2]nominal!$Q$7:$Q$9999,$H362,[2]nominal!$DL$7:$DL$9999,$AZ$4)</f>
        <v>0</v>
      </c>
      <c r="BA362" s="21">
        <f>COUNTIFS([2]nominal!$Q$7:$Q$9999,$H362,[2]nominal!$DO$7:$DO$9999,$BA$4)</f>
        <v>0</v>
      </c>
      <c r="BB362" s="21">
        <f>COUNTIFS([2]nominal!$Q$7:$Q$9999,$H362,[2]nominal!$ES$7:$ES$9999,$BB$4)</f>
        <v>0</v>
      </c>
      <c r="BC362" s="11"/>
    </row>
    <row r="363" spans="1:55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f>IFERROR(VLOOKUP(H363,[1]NroPctesXeess!$E$3:$G$9999,3,FALSE),0)</f>
        <v>0</v>
      </c>
      <c r="K363" s="8">
        <f>COUNTIFS([2]nominal!$Q$7:$Q$9999,H363)</f>
        <v>0</v>
      </c>
      <c r="L363" s="8">
        <f>COUNTIFS([3]nominal!$Q$7:$Q$999,H363)</f>
        <v>0</v>
      </c>
      <c r="M363" s="8">
        <f>COUNTIFS([2]nominal!$Q$7:$Q$9999,$H363,[2]nominal!$J$7:$J$9999,"&lt;6")</f>
        <v>0</v>
      </c>
      <c r="N363" s="8">
        <f>COUNTIFS([2]nominal!$Q$7:$Q$9999,$H363,[2]nominal!$J$7:$J$9999,"&gt;5",[2]nominal!$J$7:$J$9999,"&lt;12")</f>
        <v>0</v>
      </c>
      <c r="O363" s="8">
        <f>COUNTIFS([2]nominal!$Q$7:$Q$9999,$H363,[2]nominal!$J$7:$J$9999,"&gt;11",[2]nominal!$J$7:$J$9999,"&lt;18")</f>
        <v>0</v>
      </c>
      <c r="P363" s="8">
        <f>COUNTIFS([2]nominal!$Q$7:$Q$9999,$H363,[2]nominal!$J$7:$J$9999,"&gt;17",[2]nominal!$J$7:$J$9999,"&lt;30")</f>
        <v>0</v>
      </c>
      <c r="Q363" s="8">
        <f>COUNTIFS([2]nominal!$Q$7:$Q$9999,$H363,[2]nominal!$J$7:$J$9999,"&gt;29",[2]nominal!$J$7:$J$9999,"&lt;60")</f>
        <v>0</v>
      </c>
      <c r="R363" s="8">
        <f>COUNTIFS([2]nominal!$Q$7:$Q$9999,$H363,[2]nominal!$J$7:$J$9999,"&gt;59")</f>
        <v>0</v>
      </c>
      <c r="S363" s="8">
        <f>COUNTIFS([2]nominal!$Q$7:$Q$9999,$H363,[2]nominal!$AH$7:$AH$9999,$S$4)</f>
        <v>0</v>
      </c>
      <c r="T363" s="21">
        <f>COUNTIFS([2]nominal!$Q$7:$Q$9999,$H363,[2]nominal!$AH$7:$AH$9999,$T$4)</f>
        <v>0</v>
      </c>
      <c r="U363" s="21">
        <f>COUNTIFS([2]nominal!$Q$7:$Q$9999,$H363,[2]nominal!$AH$7:$AH$9999,$U$4)</f>
        <v>0</v>
      </c>
      <c r="V363" s="21">
        <f>COUNTIFS([2]nominal!$Q$7:$Q$9999,$H363,[2]nominal!$AH$7:$AH$9999,$V$4)</f>
        <v>0</v>
      </c>
      <c r="W363" s="21">
        <f>COUNTIFS([2]nominal!$Q$7:$Q$9999,$H363,[2]nominal!$AH$7:$AH$9999,$W$4)</f>
        <v>0</v>
      </c>
      <c r="X363" s="8">
        <f>COUNTIFS([2]nominal!$Q$7:$Q$9999,$H363,[2]nominal!$AF$7:$AF$9999,$X$4)</f>
        <v>0</v>
      </c>
      <c r="Y363" s="21">
        <f>COUNTIFS([2]nominal!$Q$7:$Q$9999,$H363,[2]nominal!$AF$7:$AF$9999,$Y$4)</f>
        <v>0</v>
      </c>
      <c r="Z363" s="21">
        <f>COUNTIFS([2]nominal!$Q$7:$Q$9999,$H363,[2]nominal!$AK$7:$AK$9999,$Z$4)</f>
        <v>0</v>
      </c>
      <c r="AA363" s="21">
        <f>COUNTIFS([2]nominal!$Q$7:$Q$9999,$H363,[2]nominal!$AK$7:$AK$9999,$AA$4)</f>
        <v>0</v>
      </c>
      <c r="AB363" s="21">
        <f>COUNTIFS([2]nominal!$Q$7:$Q$9999,$H363,[2]nominal!$AK$7:$AK$9999,$AB$4)</f>
        <v>0</v>
      </c>
      <c r="AC363" s="21">
        <f>COUNTIFS([2]nominal!$Q$7:$Q$9999,$H363,[2]nominal!$AW$7:$AW$9999,$AC$4)</f>
        <v>0</v>
      </c>
      <c r="AD363" s="21">
        <f>COUNTIFS([2]nominal!$Q$7:$Q$9999,$H363,[2]nominal!$AZ$7:$AZ$9999,$AD$4)</f>
        <v>0</v>
      </c>
      <c r="AE363" s="8">
        <f>COUNTIFS([2]nominal!$Q$7:$Q$9999,$H363,[2]nominal!$AO$7:$AO$9999,$AE$4)</f>
        <v>0</v>
      </c>
      <c r="AF363" s="8">
        <f>COUNTIFS([2]nominal!$Q$7:$Q$9999,$H363,[2]nominal!$AT$7:$AT$9999,$AF$4)</f>
        <v>0</v>
      </c>
      <c r="AG363" s="21">
        <f>COUNTIFS([2]nominal!$Q$7:$Q$9999,$H363,[2]nominal!$DH$7:$DH$9999,$AG$4)</f>
        <v>0</v>
      </c>
      <c r="AH363" s="21">
        <f>COUNTIFS([2]nominal!$Q$7:$Q$9999,$H363,[2]nominal!$CN$7:$CN$9999,$AH$4)</f>
        <v>0</v>
      </c>
      <c r="AI363" s="21">
        <f>COUNTIFS([2]nominal!$Q$7:$Q$9999,$H363,[2]nominal!$CN$7:$CN$9999,$AI$4)</f>
        <v>0</v>
      </c>
      <c r="AJ363" s="21">
        <f>COUNTIFS([2]nominal!$Q$7:$Q$9999,$H363,[2]nominal!$CN$7:$CN$9999,$AJ$4)</f>
        <v>0</v>
      </c>
      <c r="AK363" s="21">
        <f>COUNTIFS([2]nominal!$Q$7:$Q$9999,$H363,[2]nominal!$CN$7:$CN$9999,$AK$4)</f>
        <v>0</v>
      </c>
      <c r="AL363" s="21">
        <f>COUNTIFS([2]nominal!$Q$7:$Q$9999,$H363,[2]nominal!$CO$7:$CO$9999,$AL$4)</f>
        <v>0</v>
      </c>
      <c r="AM363" s="21">
        <f>COUNTIFS([2]nominal!$Q$7:$Q$9999,$H363,[2]nominal!$CO$7:$CO$9999,$AM$4)</f>
        <v>0</v>
      </c>
      <c r="AN363" s="21">
        <f>COUNTIFS([2]nominal!$Q$7:$Q$9999,$H363,[2]nominal!$CO$7:$CO$9999,$AN$4)</f>
        <v>0</v>
      </c>
      <c r="AO363" s="21">
        <f>COUNTIFS([2]nominal!$Q$7:$Q$9999,$H363,[2]nominal!$DE$7:$DE$9999,$AO$4)</f>
        <v>0</v>
      </c>
      <c r="AP363" s="21">
        <f>COUNTIFS([2]nominal!$Q$7:$Q$9999,$H363,[2]nominal!$DE$7:$DE$9999,$AP$4)</f>
        <v>0</v>
      </c>
      <c r="AQ363" s="21">
        <f>COUNTIFS([2]nominal!$Q$7:$Q$9999,$H363,[2]nominal!$DE$7:$DE$9999,$AQ$4)</f>
        <v>0</v>
      </c>
      <c r="AR363" s="21">
        <f>COUNTIFS([2]nominal!$Q$7:$Q$9999,$H363,[2]nominal!$DQ$7:$DQ$9999,$AR$4)</f>
        <v>0</v>
      </c>
      <c r="AS363" s="21">
        <f>COUNTIFS([2]nominal!$Q$7:$Q$9999,$H363,[2]nominal!$DQ$7:$DQ$9999,$AS$4)</f>
        <v>0</v>
      </c>
      <c r="AT363" s="21">
        <f>COUNTIFS([2]nominal!$Q$7:$Q$9999,$H363,[2]nominal!$DQ$7:$DQ$9999,$AT$4)</f>
        <v>0</v>
      </c>
      <c r="AU363" s="21">
        <f>COUNTIFS([2]nominal!$Q$7:$Q$9999,$H363,[2]nominal!$DL$7:$DL$9999,$AU$4)</f>
        <v>0</v>
      </c>
      <c r="AV363" s="21">
        <f>COUNTIFS([2]nominal!$Q$7:$Q$9999,$H363,[2]nominal!$DL$7:$DL$9999,$AV$4)</f>
        <v>0</v>
      </c>
      <c r="AW363" s="21">
        <f>COUNTIFS([2]nominal!$Q$7:$Q$9999,$H363,[2]nominal!$DL$7:$DL$9999,$AW$4)</f>
        <v>0</v>
      </c>
      <c r="AX363" s="21">
        <f>COUNTIFS([2]nominal!$Q$7:$Q$9999,$H363,[2]nominal!$DL$7:$DL$9999,$AX$4)</f>
        <v>0</v>
      </c>
      <c r="AY363" s="21">
        <f>COUNTIFS([2]nominal!$Q$7:$Q$9999,$H363,[2]nominal!$DL$7:$DL$9999,$AY$4)</f>
        <v>0</v>
      </c>
      <c r="AZ363" s="21">
        <f>COUNTIFS([2]nominal!$Q$7:$Q$9999,$H363,[2]nominal!$DL$7:$DL$9999,$AZ$4)</f>
        <v>0</v>
      </c>
      <c r="BA363" s="21">
        <f>COUNTIFS([2]nominal!$Q$7:$Q$9999,$H363,[2]nominal!$DO$7:$DO$9999,$BA$4)</f>
        <v>0</v>
      </c>
      <c r="BB363" s="21">
        <f>COUNTIFS([2]nominal!$Q$7:$Q$9999,$H363,[2]nominal!$ES$7:$ES$9999,$BB$4)</f>
        <v>0</v>
      </c>
      <c r="BC363" s="11"/>
    </row>
    <row r="364" spans="1:55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f>IFERROR(VLOOKUP(H364,[1]NroPctesXeess!$E$3:$G$9999,3,FALSE),0)</f>
        <v>0</v>
      </c>
      <c r="K364" s="8">
        <f>COUNTIFS([2]nominal!$Q$7:$Q$9999,H364)</f>
        <v>0</v>
      </c>
      <c r="L364" s="8">
        <f>COUNTIFS([3]nominal!$Q$7:$Q$999,H364)</f>
        <v>0</v>
      </c>
      <c r="M364" s="8">
        <f>COUNTIFS([2]nominal!$Q$7:$Q$9999,$H364,[2]nominal!$J$7:$J$9999,"&lt;6")</f>
        <v>0</v>
      </c>
      <c r="N364" s="8">
        <f>COUNTIFS([2]nominal!$Q$7:$Q$9999,$H364,[2]nominal!$J$7:$J$9999,"&gt;5",[2]nominal!$J$7:$J$9999,"&lt;12")</f>
        <v>0</v>
      </c>
      <c r="O364" s="8">
        <f>COUNTIFS([2]nominal!$Q$7:$Q$9999,$H364,[2]nominal!$J$7:$J$9999,"&gt;11",[2]nominal!$J$7:$J$9999,"&lt;18")</f>
        <v>0</v>
      </c>
      <c r="P364" s="8">
        <f>COUNTIFS([2]nominal!$Q$7:$Q$9999,$H364,[2]nominal!$J$7:$J$9999,"&gt;17",[2]nominal!$J$7:$J$9999,"&lt;30")</f>
        <v>0</v>
      </c>
      <c r="Q364" s="8">
        <f>COUNTIFS([2]nominal!$Q$7:$Q$9999,$H364,[2]nominal!$J$7:$J$9999,"&gt;29",[2]nominal!$J$7:$J$9999,"&lt;60")</f>
        <v>0</v>
      </c>
      <c r="R364" s="8">
        <f>COUNTIFS([2]nominal!$Q$7:$Q$9999,$H364,[2]nominal!$J$7:$J$9999,"&gt;59")</f>
        <v>0</v>
      </c>
      <c r="S364" s="8">
        <f>COUNTIFS([2]nominal!$Q$7:$Q$9999,$H364,[2]nominal!$AH$7:$AH$9999,$S$4)</f>
        <v>0</v>
      </c>
      <c r="T364" s="21">
        <f>COUNTIFS([2]nominal!$Q$7:$Q$9999,$H364,[2]nominal!$AH$7:$AH$9999,$T$4)</f>
        <v>0</v>
      </c>
      <c r="U364" s="21">
        <f>COUNTIFS([2]nominal!$Q$7:$Q$9999,$H364,[2]nominal!$AH$7:$AH$9999,$U$4)</f>
        <v>0</v>
      </c>
      <c r="V364" s="21">
        <f>COUNTIFS([2]nominal!$Q$7:$Q$9999,$H364,[2]nominal!$AH$7:$AH$9999,$V$4)</f>
        <v>0</v>
      </c>
      <c r="W364" s="21">
        <f>COUNTIFS([2]nominal!$Q$7:$Q$9999,$H364,[2]nominal!$AH$7:$AH$9999,$W$4)</f>
        <v>0</v>
      </c>
      <c r="X364" s="8">
        <f>COUNTIFS([2]nominal!$Q$7:$Q$9999,$H364,[2]nominal!$AF$7:$AF$9999,$X$4)</f>
        <v>0</v>
      </c>
      <c r="Y364" s="21">
        <f>COUNTIFS([2]nominal!$Q$7:$Q$9999,$H364,[2]nominal!$AF$7:$AF$9999,$Y$4)</f>
        <v>0</v>
      </c>
      <c r="Z364" s="21">
        <f>COUNTIFS([2]nominal!$Q$7:$Q$9999,$H364,[2]nominal!$AK$7:$AK$9999,$Z$4)</f>
        <v>0</v>
      </c>
      <c r="AA364" s="21">
        <f>COUNTIFS([2]nominal!$Q$7:$Q$9999,$H364,[2]nominal!$AK$7:$AK$9999,$AA$4)</f>
        <v>0</v>
      </c>
      <c r="AB364" s="21">
        <f>COUNTIFS([2]nominal!$Q$7:$Q$9999,$H364,[2]nominal!$AK$7:$AK$9999,$AB$4)</f>
        <v>0</v>
      </c>
      <c r="AC364" s="21">
        <f>COUNTIFS([2]nominal!$Q$7:$Q$9999,$H364,[2]nominal!$AW$7:$AW$9999,$AC$4)</f>
        <v>0</v>
      </c>
      <c r="AD364" s="21">
        <f>COUNTIFS([2]nominal!$Q$7:$Q$9999,$H364,[2]nominal!$AZ$7:$AZ$9999,$AD$4)</f>
        <v>0</v>
      </c>
      <c r="AE364" s="8">
        <f>COUNTIFS([2]nominal!$Q$7:$Q$9999,$H364,[2]nominal!$AO$7:$AO$9999,$AE$4)</f>
        <v>0</v>
      </c>
      <c r="AF364" s="8">
        <f>COUNTIFS([2]nominal!$Q$7:$Q$9999,$H364,[2]nominal!$AT$7:$AT$9999,$AF$4)</f>
        <v>0</v>
      </c>
      <c r="AG364" s="21">
        <f>COUNTIFS([2]nominal!$Q$7:$Q$9999,$H364,[2]nominal!$DH$7:$DH$9999,$AG$4)</f>
        <v>0</v>
      </c>
      <c r="AH364" s="21">
        <f>COUNTIFS([2]nominal!$Q$7:$Q$9999,$H364,[2]nominal!$CN$7:$CN$9999,$AH$4)</f>
        <v>0</v>
      </c>
      <c r="AI364" s="21">
        <f>COUNTIFS([2]nominal!$Q$7:$Q$9999,$H364,[2]nominal!$CN$7:$CN$9999,$AI$4)</f>
        <v>0</v>
      </c>
      <c r="AJ364" s="21">
        <f>COUNTIFS([2]nominal!$Q$7:$Q$9999,$H364,[2]nominal!$CN$7:$CN$9999,$AJ$4)</f>
        <v>0</v>
      </c>
      <c r="AK364" s="21">
        <f>COUNTIFS([2]nominal!$Q$7:$Q$9999,$H364,[2]nominal!$CN$7:$CN$9999,$AK$4)</f>
        <v>0</v>
      </c>
      <c r="AL364" s="21">
        <f>COUNTIFS([2]nominal!$Q$7:$Q$9999,$H364,[2]nominal!$CO$7:$CO$9999,$AL$4)</f>
        <v>0</v>
      </c>
      <c r="AM364" s="21">
        <f>COUNTIFS([2]nominal!$Q$7:$Q$9999,$H364,[2]nominal!$CO$7:$CO$9999,$AM$4)</f>
        <v>0</v>
      </c>
      <c r="AN364" s="21">
        <f>COUNTIFS([2]nominal!$Q$7:$Q$9999,$H364,[2]nominal!$CO$7:$CO$9999,$AN$4)</f>
        <v>0</v>
      </c>
      <c r="AO364" s="21">
        <f>COUNTIFS([2]nominal!$Q$7:$Q$9999,$H364,[2]nominal!$DE$7:$DE$9999,$AO$4)</f>
        <v>0</v>
      </c>
      <c r="AP364" s="21">
        <f>COUNTIFS([2]nominal!$Q$7:$Q$9999,$H364,[2]nominal!$DE$7:$DE$9999,$AP$4)</f>
        <v>0</v>
      </c>
      <c r="AQ364" s="21">
        <f>COUNTIFS([2]nominal!$Q$7:$Q$9999,$H364,[2]nominal!$DE$7:$DE$9999,$AQ$4)</f>
        <v>0</v>
      </c>
      <c r="AR364" s="21">
        <f>COUNTIFS([2]nominal!$Q$7:$Q$9999,$H364,[2]nominal!$DQ$7:$DQ$9999,$AR$4)</f>
        <v>0</v>
      </c>
      <c r="AS364" s="21">
        <f>COUNTIFS([2]nominal!$Q$7:$Q$9999,$H364,[2]nominal!$DQ$7:$DQ$9999,$AS$4)</f>
        <v>0</v>
      </c>
      <c r="AT364" s="21">
        <f>COUNTIFS([2]nominal!$Q$7:$Q$9999,$H364,[2]nominal!$DQ$7:$DQ$9999,$AT$4)</f>
        <v>0</v>
      </c>
      <c r="AU364" s="21">
        <f>COUNTIFS([2]nominal!$Q$7:$Q$9999,$H364,[2]nominal!$DL$7:$DL$9999,$AU$4)</f>
        <v>0</v>
      </c>
      <c r="AV364" s="21">
        <f>COUNTIFS([2]nominal!$Q$7:$Q$9999,$H364,[2]nominal!$DL$7:$DL$9999,$AV$4)</f>
        <v>0</v>
      </c>
      <c r="AW364" s="21">
        <f>COUNTIFS([2]nominal!$Q$7:$Q$9999,$H364,[2]nominal!$DL$7:$DL$9999,$AW$4)</f>
        <v>0</v>
      </c>
      <c r="AX364" s="21">
        <f>COUNTIFS([2]nominal!$Q$7:$Q$9999,$H364,[2]nominal!$DL$7:$DL$9999,$AX$4)</f>
        <v>0</v>
      </c>
      <c r="AY364" s="21">
        <f>COUNTIFS([2]nominal!$Q$7:$Q$9999,$H364,[2]nominal!$DL$7:$DL$9999,$AY$4)</f>
        <v>0</v>
      </c>
      <c r="AZ364" s="21">
        <f>COUNTIFS([2]nominal!$Q$7:$Q$9999,$H364,[2]nominal!$DL$7:$DL$9999,$AZ$4)</f>
        <v>0</v>
      </c>
      <c r="BA364" s="21">
        <f>COUNTIFS([2]nominal!$Q$7:$Q$9999,$H364,[2]nominal!$DO$7:$DO$9999,$BA$4)</f>
        <v>0</v>
      </c>
      <c r="BB364" s="21">
        <f>COUNTIFS([2]nominal!$Q$7:$Q$9999,$H364,[2]nominal!$ES$7:$ES$9999,$BB$4)</f>
        <v>0</v>
      </c>
      <c r="BC364" s="11"/>
    </row>
    <row r="365" spans="1:55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f>IFERROR(VLOOKUP(H365,[1]NroPctesXeess!$E$3:$G$9999,3,FALSE),0)</f>
        <v>0</v>
      </c>
      <c r="K365" s="8">
        <f>COUNTIFS([2]nominal!$Q$7:$Q$9999,H365)</f>
        <v>0</v>
      </c>
      <c r="L365" s="8">
        <f>COUNTIFS([3]nominal!$Q$7:$Q$999,H365)</f>
        <v>0</v>
      </c>
      <c r="M365" s="8">
        <f>COUNTIFS([2]nominal!$Q$7:$Q$9999,$H365,[2]nominal!$J$7:$J$9999,"&lt;6")</f>
        <v>0</v>
      </c>
      <c r="N365" s="8">
        <f>COUNTIFS([2]nominal!$Q$7:$Q$9999,$H365,[2]nominal!$J$7:$J$9999,"&gt;5",[2]nominal!$J$7:$J$9999,"&lt;12")</f>
        <v>0</v>
      </c>
      <c r="O365" s="8">
        <f>COUNTIFS([2]nominal!$Q$7:$Q$9999,$H365,[2]nominal!$J$7:$J$9999,"&gt;11",[2]nominal!$J$7:$J$9999,"&lt;18")</f>
        <v>0</v>
      </c>
      <c r="P365" s="8">
        <f>COUNTIFS([2]nominal!$Q$7:$Q$9999,$H365,[2]nominal!$J$7:$J$9999,"&gt;17",[2]nominal!$J$7:$J$9999,"&lt;30")</f>
        <v>0</v>
      </c>
      <c r="Q365" s="8">
        <f>COUNTIFS([2]nominal!$Q$7:$Q$9999,$H365,[2]nominal!$J$7:$J$9999,"&gt;29",[2]nominal!$J$7:$J$9999,"&lt;60")</f>
        <v>0</v>
      </c>
      <c r="R365" s="8">
        <f>COUNTIFS([2]nominal!$Q$7:$Q$9999,$H365,[2]nominal!$J$7:$J$9999,"&gt;59")</f>
        <v>0</v>
      </c>
      <c r="S365" s="8">
        <f>COUNTIFS([2]nominal!$Q$7:$Q$9999,$H365,[2]nominal!$AH$7:$AH$9999,$S$4)</f>
        <v>0</v>
      </c>
      <c r="T365" s="21">
        <f>COUNTIFS([2]nominal!$Q$7:$Q$9999,$H365,[2]nominal!$AH$7:$AH$9999,$T$4)</f>
        <v>0</v>
      </c>
      <c r="U365" s="21">
        <f>COUNTIFS([2]nominal!$Q$7:$Q$9999,$H365,[2]nominal!$AH$7:$AH$9999,$U$4)</f>
        <v>0</v>
      </c>
      <c r="V365" s="21">
        <f>COUNTIFS([2]nominal!$Q$7:$Q$9999,$H365,[2]nominal!$AH$7:$AH$9999,$V$4)</f>
        <v>0</v>
      </c>
      <c r="W365" s="21">
        <f>COUNTIFS([2]nominal!$Q$7:$Q$9999,$H365,[2]nominal!$AH$7:$AH$9999,$W$4)</f>
        <v>0</v>
      </c>
      <c r="X365" s="8">
        <f>COUNTIFS([2]nominal!$Q$7:$Q$9999,$H365,[2]nominal!$AF$7:$AF$9999,$X$4)</f>
        <v>0</v>
      </c>
      <c r="Y365" s="21">
        <f>COUNTIFS([2]nominal!$Q$7:$Q$9999,$H365,[2]nominal!$AF$7:$AF$9999,$Y$4)</f>
        <v>0</v>
      </c>
      <c r="Z365" s="21">
        <f>COUNTIFS([2]nominal!$Q$7:$Q$9999,$H365,[2]nominal!$AK$7:$AK$9999,$Z$4)</f>
        <v>0</v>
      </c>
      <c r="AA365" s="21">
        <f>COUNTIFS([2]nominal!$Q$7:$Q$9999,$H365,[2]nominal!$AK$7:$AK$9999,$AA$4)</f>
        <v>0</v>
      </c>
      <c r="AB365" s="21">
        <f>COUNTIFS([2]nominal!$Q$7:$Q$9999,$H365,[2]nominal!$AK$7:$AK$9999,$AB$4)</f>
        <v>0</v>
      </c>
      <c r="AC365" s="21">
        <f>COUNTIFS([2]nominal!$Q$7:$Q$9999,$H365,[2]nominal!$AW$7:$AW$9999,$AC$4)</f>
        <v>0</v>
      </c>
      <c r="AD365" s="21">
        <f>COUNTIFS([2]nominal!$Q$7:$Q$9999,$H365,[2]nominal!$AZ$7:$AZ$9999,$AD$4)</f>
        <v>0</v>
      </c>
      <c r="AE365" s="8">
        <f>COUNTIFS([2]nominal!$Q$7:$Q$9999,$H365,[2]nominal!$AO$7:$AO$9999,$AE$4)</f>
        <v>0</v>
      </c>
      <c r="AF365" s="8">
        <f>COUNTIFS([2]nominal!$Q$7:$Q$9999,$H365,[2]nominal!$AT$7:$AT$9999,$AF$4)</f>
        <v>0</v>
      </c>
      <c r="AG365" s="21">
        <f>COUNTIFS([2]nominal!$Q$7:$Q$9999,$H365,[2]nominal!$DH$7:$DH$9999,$AG$4)</f>
        <v>0</v>
      </c>
      <c r="AH365" s="21">
        <f>COUNTIFS([2]nominal!$Q$7:$Q$9999,$H365,[2]nominal!$CN$7:$CN$9999,$AH$4)</f>
        <v>0</v>
      </c>
      <c r="AI365" s="21">
        <f>COUNTIFS([2]nominal!$Q$7:$Q$9999,$H365,[2]nominal!$CN$7:$CN$9999,$AI$4)</f>
        <v>0</v>
      </c>
      <c r="AJ365" s="21">
        <f>COUNTIFS([2]nominal!$Q$7:$Q$9999,$H365,[2]nominal!$CN$7:$CN$9999,$AJ$4)</f>
        <v>0</v>
      </c>
      <c r="AK365" s="21">
        <f>COUNTIFS([2]nominal!$Q$7:$Q$9999,$H365,[2]nominal!$CN$7:$CN$9999,$AK$4)</f>
        <v>0</v>
      </c>
      <c r="AL365" s="21">
        <f>COUNTIFS([2]nominal!$Q$7:$Q$9999,$H365,[2]nominal!$CO$7:$CO$9999,$AL$4)</f>
        <v>0</v>
      </c>
      <c r="AM365" s="21">
        <f>COUNTIFS([2]nominal!$Q$7:$Q$9999,$H365,[2]nominal!$CO$7:$CO$9999,$AM$4)</f>
        <v>0</v>
      </c>
      <c r="AN365" s="21">
        <f>COUNTIFS([2]nominal!$Q$7:$Q$9999,$H365,[2]nominal!$CO$7:$CO$9999,$AN$4)</f>
        <v>0</v>
      </c>
      <c r="AO365" s="21">
        <f>COUNTIFS([2]nominal!$Q$7:$Q$9999,$H365,[2]nominal!$DE$7:$DE$9999,$AO$4)</f>
        <v>0</v>
      </c>
      <c r="AP365" s="21">
        <f>COUNTIFS([2]nominal!$Q$7:$Q$9999,$H365,[2]nominal!$DE$7:$DE$9999,$AP$4)</f>
        <v>0</v>
      </c>
      <c r="AQ365" s="21">
        <f>COUNTIFS([2]nominal!$Q$7:$Q$9999,$H365,[2]nominal!$DE$7:$DE$9999,$AQ$4)</f>
        <v>0</v>
      </c>
      <c r="AR365" s="21">
        <f>COUNTIFS([2]nominal!$Q$7:$Q$9999,$H365,[2]nominal!$DQ$7:$DQ$9999,$AR$4)</f>
        <v>0</v>
      </c>
      <c r="AS365" s="21">
        <f>COUNTIFS([2]nominal!$Q$7:$Q$9999,$H365,[2]nominal!$DQ$7:$DQ$9999,$AS$4)</f>
        <v>0</v>
      </c>
      <c r="AT365" s="21">
        <f>COUNTIFS([2]nominal!$Q$7:$Q$9999,$H365,[2]nominal!$DQ$7:$DQ$9999,$AT$4)</f>
        <v>0</v>
      </c>
      <c r="AU365" s="21">
        <f>COUNTIFS([2]nominal!$Q$7:$Q$9999,$H365,[2]nominal!$DL$7:$DL$9999,$AU$4)</f>
        <v>0</v>
      </c>
      <c r="AV365" s="21">
        <f>COUNTIFS([2]nominal!$Q$7:$Q$9999,$H365,[2]nominal!$DL$7:$DL$9999,$AV$4)</f>
        <v>0</v>
      </c>
      <c r="AW365" s="21">
        <f>COUNTIFS([2]nominal!$Q$7:$Q$9999,$H365,[2]nominal!$DL$7:$DL$9999,$AW$4)</f>
        <v>0</v>
      </c>
      <c r="AX365" s="21">
        <f>COUNTIFS([2]nominal!$Q$7:$Q$9999,$H365,[2]nominal!$DL$7:$DL$9999,$AX$4)</f>
        <v>0</v>
      </c>
      <c r="AY365" s="21">
        <f>COUNTIFS([2]nominal!$Q$7:$Q$9999,$H365,[2]nominal!$DL$7:$DL$9999,$AY$4)</f>
        <v>0</v>
      </c>
      <c r="AZ365" s="21">
        <f>COUNTIFS([2]nominal!$Q$7:$Q$9999,$H365,[2]nominal!$DL$7:$DL$9999,$AZ$4)</f>
        <v>0</v>
      </c>
      <c r="BA365" s="21">
        <f>COUNTIFS([2]nominal!$Q$7:$Q$9999,$H365,[2]nominal!$DO$7:$DO$9999,$BA$4)</f>
        <v>0</v>
      </c>
      <c r="BB365" s="21">
        <f>COUNTIFS([2]nominal!$Q$7:$Q$9999,$H365,[2]nominal!$ES$7:$ES$9999,$BB$4)</f>
        <v>0</v>
      </c>
      <c r="BC365" s="11"/>
    </row>
    <row r="366" spans="1:55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f>IFERROR(VLOOKUP(H366,[1]NroPctesXeess!$E$3:$G$9999,3,FALSE),0)</f>
        <v>0</v>
      </c>
      <c r="K366" s="8">
        <f>COUNTIFS([2]nominal!$Q$7:$Q$9999,H366)</f>
        <v>0</v>
      </c>
      <c r="L366" s="8">
        <f>COUNTIFS([3]nominal!$Q$7:$Q$999,H366)</f>
        <v>0</v>
      </c>
      <c r="M366" s="8">
        <f>COUNTIFS([2]nominal!$Q$7:$Q$9999,$H366,[2]nominal!$J$7:$J$9999,"&lt;6")</f>
        <v>0</v>
      </c>
      <c r="N366" s="8">
        <f>COUNTIFS([2]nominal!$Q$7:$Q$9999,$H366,[2]nominal!$J$7:$J$9999,"&gt;5",[2]nominal!$J$7:$J$9999,"&lt;12")</f>
        <v>0</v>
      </c>
      <c r="O366" s="8">
        <f>COUNTIFS([2]nominal!$Q$7:$Q$9999,$H366,[2]nominal!$J$7:$J$9999,"&gt;11",[2]nominal!$J$7:$J$9999,"&lt;18")</f>
        <v>0</v>
      </c>
      <c r="P366" s="8">
        <f>COUNTIFS([2]nominal!$Q$7:$Q$9999,$H366,[2]nominal!$J$7:$J$9999,"&gt;17",[2]nominal!$J$7:$J$9999,"&lt;30")</f>
        <v>0</v>
      </c>
      <c r="Q366" s="8">
        <f>COUNTIFS([2]nominal!$Q$7:$Q$9999,$H366,[2]nominal!$J$7:$J$9999,"&gt;29",[2]nominal!$J$7:$J$9999,"&lt;60")</f>
        <v>0</v>
      </c>
      <c r="R366" s="8">
        <f>COUNTIFS([2]nominal!$Q$7:$Q$9999,$H366,[2]nominal!$J$7:$J$9999,"&gt;59")</f>
        <v>0</v>
      </c>
      <c r="S366" s="8">
        <f>COUNTIFS([2]nominal!$Q$7:$Q$9999,$H366,[2]nominal!$AH$7:$AH$9999,$S$4)</f>
        <v>0</v>
      </c>
      <c r="T366" s="21">
        <f>COUNTIFS([2]nominal!$Q$7:$Q$9999,$H366,[2]nominal!$AH$7:$AH$9999,$T$4)</f>
        <v>0</v>
      </c>
      <c r="U366" s="21">
        <f>COUNTIFS([2]nominal!$Q$7:$Q$9999,$H366,[2]nominal!$AH$7:$AH$9999,$U$4)</f>
        <v>0</v>
      </c>
      <c r="V366" s="21">
        <f>COUNTIFS([2]nominal!$Q$7:$Q$9999,$H366,[2]nominal!$AH$7:$AH$9999,$V$4)</f>
        <v>0</v>
      </c>
      <c r="W366" s="21">
        <f>COUNTIFS([2]nominal!$Q$7:$Q$9999,$H366,[2]nominal!$AH$7:$AH$9999,$W$4)</f>
        <v>0</v>
      </c>
      <c r="X366" s="8">
        <f>COUNTIFS([2]nominal!$Q$7:$Q$9999,$H366,[2]nominal!$AF$7:$AF$9999,$X$4)</f>
        <v>0</v>
      </c>
      <c r="Y366" s="21">
        <f>COUNTIFS([2]nominal!$Q$7:$Q$9999,$H366,[2]nominal!$AF$7:$AF$9999,$Y$4)</f>
        <v>0</v>
      </c>
      <c r="Z366" s="21">
        <f>COUNTIFS([2]nominal!$Q$7:$Q$9999,$H366,[2]nominal!$AK$7:$AK$9999,$Z$4)</f>
        <v>0</v>
      </c>
      <c r="AA366" s="21">
        <f>COUNTIFS([2]nominal!$Q$7:$Q$9999,$H366,[2]nominal!$AK$7:$AK$9999,$AA$4)</f>
        <v>0</v>
      </c>
      <c r="AB366" s="21">
        <f>COUNTIFS([2]nominal!$Q$7:$Q$9999,$H366,[2]nominal!$AK$7:$AK$9999,$AB$4)</f>
        <v>0</v>
      </c>
      <c r="AC366" s="21">
        <f>COUNTIFS([2]nominal!$Q$7:$Q$9999,$H366,[2]nominal!$AW$7:$AW$9999,$AC$4)</f>
        <v>0</v>
      </c>
      <c r="AD366" s="21">
        <f>COUNTIFS([2]nominal!$Q$7:$Q$9999,$H366,[2]nominal!$AZ$7:$AZ$9999,$AD$4)</f>
        <v>0</v>
      </c>
      <c r="AE366" s="8">
        <f>COUNTIFS([2]nominal!$Q$7:$Q$9999,$H366,[2]nominal!$AO$7:$AO$9999,$AE$4)</f>
        <v>0</v>
      </c>
      <c r="AF366" s="8">
        <f>COUNTIFS([2]nominal!$Q$7:$Q$9999,$H366,[2]nominal!$AT$7:$AT$9999,$AF$4)</f>
        <v>0</v>
      </c>
      <c r="AG366" s="21">
        <f>COUNTIFS([2]nominal!$Q$7:$Q$9999,$H366,[2]nominal!$DH$7:$DH$9999,$AG$4)</f>
        <v>0</v>
      </c>
      <c r="AH366" s="21">
        <f>COUNTIFS([2]nominal!$Q$7:$Q$9999,$H366,[2]nominal!$CN$7:$CN$9999,$AH$4)</f>
        <v>0</v>
      </c>
      <c r="AI366" s="21">
        <f>COUNTIFS([2]nominal!$Q$7:$Q$9999,$H366,[2]nominal!$CN$7:$CN$9999,$AI$4)</f>
        <v>0</v>
      </c>
      <c r="AJ366" s="21">
        <f>COUNTIFS([2]nominal!$Q$7:$Q$9999,$H366,[2]nominal!$CN$7:$CN$9999,$AJ$4)</f>
        <v>0</v>
      </c>
      <c r="AK366" s="21">
        <f>COUNTIFS([2]nominal!$Q$7:$Q$9999,$H366,[2]nominal!$CN$7:$CN$9999,$AK$4)</f>
        <v>0</v>
      </c>
      <c r="AL366" s="21">
        <f>COUNTIFS([2]nominal!$Q$7:$Q$9999,$H366,[2]nominal!$CO$7:$CO$9999,$AL$4)</f>
        <v>0</v>
      </c>
      <c r="AM366" s="21">
        <f>COUNTIFS([2]nominal!$Q$7:$Q$9999,$H366,[2]nominal!$CO$7:$CO$9999,$AM$4)</f>
        <v>0</v>
      </c>
      <c r="AN366" s="21">
        <f>COUNTIFS([2]nominal!$Q$7:$Q$9999,$H366,[2]nominal!$CO$7:$CO$9999,$AN$4)</f>
        <v>0</v>
      </c>
      <c r="AO366" s="21">
        <f>COUNTIFS([2]nominal!$Q$7:$Q$9999,$H366,[2]nominal!$DE$7:$DE$9999,$AO$4)</f>
        <v>0</v>
      </c>
      <c r="AP366" s="21">
        <f>COUNTIFS([2]nominal!$Q$7:$Q$9999,$H366,[2]nominal!$DE$7:$DE$9999,$AP$4)</f>
        <v>0</v>
      </c>
      <c r="AQ366" s="21">
        <f>COUNTIFS([2]nominal!$Q$7:$Q$9999,$H366,[2]nominal!$DE$7:$DE$9999,$AQ$4)</f>
        <v>0</v>
      </c>
      <c r="AR366" s="21">
        <f>COUNTIFS([2]nominal!$Q$7:$Q$9999,$H366,[2]nominal!$DQ$7:$DQ$9999,$AR$4)</f>
        <v>0</v>
      </c>
      <c r="AS366" s="21">
        <f>COUNTIFS([2]nominal!$Q$7:$Q$9999,$H366,[2]nominal!$DQ$7:$DQ$9999,$AS$4)</f>
        <v>0</v>
      </c>
      <c r="AT366" s="21">
        <f>COUNTIFS([2]nominal!$Q$7:$Q$9999,$H366,[2]nominal!$DQ$7:$DQ$9999,$AT$4)</f>
        <v>0</v>
      </c>
      <c r="AU366" s="21">
        <f>COUNTIFS([2]nominal!$Q$7:$Q$9999,$H366,[2]nominal!$DL$7:$DL$9999,$AU$4)</f>
        <v>0</v>
      </c>
      <c r="AV366" s="21">
        <f>COUNTIFS([2]nominal!$Q$7:$Q$9999,$H366,[2]nominal!$DL$7:$DL$9999,$AV$4)</f>
        <v>0</v>
      </c>
      <c r="AW366" s="21">
        <f>COUNTIFS([2]nominal!$Q$7:$Q$9999,$H366,[2]nominal!$DL$7:$DL$9999,$AW$4)</f>
        <v>0</v>
      </c>
      <c r="AX366" s="21">
        <f>COUNTIFS([2]nominal!$Q$7:$Q$9999,$H366,[2]nominal!$DL$7:$DL$9999,$AX$4)</f>
        <v>0</v>
      </c>
      <c r="AY366" s="21">
        <f>COUNTIFS([2]nominal!$Q$7:$Q$9999,$H366,[2]nominal!$DL$7:$DL$9999,$AY$4)</f>
        <v>0</v>
      </c>
      <c r="AZ366" s="21">
        <f>COUNTIFS([2]nominal!$Q$7:$Q$9999,$H366,[2]nominal!$DL$7:$DL$9999,$AZ$4)</f>
        <v>0</v>
      </c>
      <c r="BA366" s="21">
        <f>COUNTIFS([2]nominal!$Q$7:$Q$9999,$H366,[2]nominal!$DO$7:$DO$9999,$BA$4)</f>
        <v>0</v>
      </c>
      <c r="BB366" s="21">
        <f>COUNTIFS([2]nominal!$Q$7:$Q$9999,$H366,[2]nominal!$ES$7:$ES$9999,$BB$4)</f>
        <v>0</v>
      </c>
      <c r="BC366" s="11"/>
    </row>
    <row r="367" spans="1:55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f>IFERROR(VLOOKUP(H367,[1]NroPctesXeess!$E$3:$G$9999,3,FALSE),0)</f>
        <v>0</v>
      </c>
      <c r="K367" s="8">
        <f>COUNTIFS([2]nominal!$Q$7:$Q$9999,H367)</f>
        <v>0</v>
      </c>
      <c r="L367" s="8">
        <f>COUNTIFS([3]nominal!$Q$7:$Q$999,H367)</f>
        <v>0</v>
      </c>
      <c r="M367" s="8">
        <f>COUNTIFS([2]nominal!$Q$7:$Q$9999,$H367,[2]nominal!$J$7:$J$9999,"&lt;6")</f>
        <v>0</v>
      </c>
      <c r="N367" s="8">
        <f>COUNTIFS([2]nominal!$Q$7:$Q$9999,$H367,[2]nominal!$J$7:$J$9999,"&gt;5",[2]nominal!$J$7:$J$9999,"&lt;12")</f>
        <v>0</v>
      </c>
      <c r="O367" s="8">
        <f>COUNTIFS([2]nominal!$Q$7:$Q$9999,$H367,[2]nominal!$J$7:$J$9999,"&gt;11",[2]nominal!$J$7:$J$9999,"&lt;18")</f>
        <v>0</v>
      </c>
      <c r="P367" s="8">
        <f>COUNTIFS([2]nominal!$Q$7:$Q$9999,$H367,[2]nominal!$J$7:$J$9999,"&gt;17",[2]nominal!$J$7:$J$9999,"&lt;30")</f>
        <v>0</v>
      </c>
      <c r="Q367" s="8">
        <f>COUNTIFS([2]nominal!$Q$7:$Q$9999,$H367,[2]nominal!$J$7:$J$9999,"&gt;29",[2]nominal!$J$7:$J$9999,"&lt;60")</f>
        <v>0</v>
      </c>
      <c r="R367" s="8">
        <f>COUNTIFS([2]nominal!$Q$7:$Q$9999,$H367,[2]nominal!$J$7:$J$9999,"&gt;59")</f>
        <v>0</v>
      </c>
      <c r="S367" s="8">
        <f>COUNTIFS([2]nominal!$Q$7:$Q$9999,$H367,[2]nominal!$AH$7:$AH$9999,$S$4)</f>
        <v>0</v>
      </c>
      <c r="T367" s="21">
        <f>COUNTIFS([2]nominal!$Q$7:$Q$9999,$H367,[2]nominal!$AH$7:$AH$9999,$T$4)</f>
        <v>0</v>
      </c>
      <c r="U367" s="21">
        <f>COUNTIFS([2]nominal!$Q$7:$Q$9999,$H367,[2]nominal!$AH$7:$AH$9999,$U$4)</f>
        <v>0</v>
      </c>
      <c r="V367" s="21">
        <f>COUNTIFS([2]nominal!$Q$7:$Q$9999,$H367,[2]nominal!$AH$7:$AH$9999,$V$4)</f>
        <v>0</v>
      </c>
      <c r="W367" s="21">
        <f>COUNTIFS([2]nominal!$Q$7:$Q$9999,$H367,[2]nominal!$AH$7:$AH$9999,$W$4)</f>
        <v>0</v>
      </c>
      <c r="X367" s="8">
        <f>COUNTIFS([2]nominal!$Q$7:$Q$9999,$H367,[2]nominal!$AF$7:$AF$9999,$X$4)</f>
        <v>0</v>
      </c>
      <c r="Y367" s="21">
        <f>COUNTIFS([2]nominal!$Q$7:$Q$9999,$H367,[2]nominal!$AF$7:$AF$9999,$Y$4)</f>
        <v>0</v>
      </c>
      <c r="Z367" s="21">
        <f>COUNTIFS([2]nominal!$Q$7:$Q$9999,$H367,[2]nominal!$AK$7:$AK$9999,$Z$4)</f>
        <v>0</v>
      </c>
      <c r="AA367" s="21">
        <f>COUNTIFS([2]nominal!$Q$7:$Q$9999,$H367,[2]nominal!$AK$7:$AK$9999,$AA$4)</f>
        <v>0</v>
      </c>
      <c r="AB367" s="21">
        <f>COUNTIFS([2]nominal!$Q$7:$Q$9999,$H367,[2]nominal!$AK$7:$AK$9999,$AB$4)</f>
        <v>0</v>
      </c>
      <c r="AC367" s="21">
        <f>COUNTIFS([2]nominal!$Q$7:$Q$9999,$H367,[2]nominal!$AW$7:$AW$9999,$AC$4)</f>
        <v>0</v>
      </c>
      <c r="AD367" s="21">
        <f>COUNTIFS([2]nominal!$Q$7:$Q$9999,$H367,[2]nominal!$AZ$7:$AZ$9999,$AD$4)</f>
        <v>0</v>
      </c>
      <c r="AE367" s="8">
        <f>COUNTIFS([2]nominal!$Q$7:$Q$9999,$H367,[2]nominal!$AO$7:$AO$9999,$AE$4)</f>
        <v>0</v>
      </c>
      <c r="AF367" s="8">
        <f>COUNTIFS([2]nominal!$Q$7:$Q$9999,$H367,[2]nominal!$AT$7:$AT$9999,$AF$4)</f>
        <v>0</v>
      </c>
      <c r="AG367" s="21">
        <f>COUNTIFS([2]nominal!$Q$7:$Q$9999,$H367,[2]nominal!$DH$7:$DH$9999,$AG$4)</f>
        <v>0</v>
      </c>
      <c r="AH367" s="21">
        <f>COUNTIFS([2]nominal!$Q$7:$Q$9999,$H367,[2]nominal!$CN$7:$CN$9999,$AH$4)</f>
        <v>0</v>
      </c>
      <c r="AI367" s="21">
        <f>COUNTIFS([2]nominal!$Q$7:$Q$9999,$H367,[2]nominal!$CN$7:$CN$9999,$AI$4)</f>
        <v>0</v>
      </c>
      <c r="AJ367" s="21">
        <f>COUNTIFS([2]nominal!$Q$7:$Q$9999,$H367,[2]nominal!$CN$7:$CN$9999,$AJ$4)</f>
        <v>0</v>
      </c>
      <c r="AK367" s="21">
        <f>COUNTIFS([2]nominal!$Q$7:$Q$9999,$H367,[2]nominal!$CN$7:$CN$9999,$AK$4)</f>
        <v>0</v>
      </c>
      <c r="AL367" s="21">
        <f>COUNTIFS([2]nominal!$Q$7:$Q$9999,$H367,[2]nominal!$CO$7:$CO$9999,$AL$4)</f>
        <v>0</v>
      </c>
      <c r="AM367" s="21">
        <f>COUNTIFS([2]nominal!$Q$7:$Q$9999,$H367,[2]nominal!$CO$7:$CO$9999,$AM$4)</f>
        <v>0</v>
      </c>
      <c r="AN367" s="21">
        <f>COUNTIFS([2]nominal!$Q$7:$Q$9999,$H367,[2]nominal!$CO$7:$CO$9999,$AN$4)</f>
        <v>0</v>
      </c>
      <c r="AO367" s="21">
        <f>COUNTIFS([2]nominal!$Q$7:$Q$9999,$H367,[2]nominal!$DE$7:$DE$9999,$AO$4)</f>
        <v>0</v>
      </c>
      <c r="AP367" s="21">
        <f>COUNTIFS([2]nominal!$Q$7:$Q$9999,$H367,[2]nominal!$DE$7:$DE$9999,$AP$4)</f>
        <v>0</v>
      </c>
      <c r="AQ367" s="21">
        <f>COUNTIFS([2]nominal!$Q$7:$Q$9999,$H367,[2]nominal!$DE$7:$DE$9999,$AQ$4)</f>
        <v>0</v>
      </c>
      <c r="AR367" s="21">
        <f>COUNTIFS([2]nominal!$Q$7:$Q$9999,$H367,[2]nominal!$DQ$7:$DQ$9999,$AR$4)</f>
        <v>0</v>
      </c>
      <c r="AS367" s="21">
        <f>COUNTIFS([2]nominal!$Q$7:$Q$9999,$H367,[2]nominal!$DQ$7:$DQ$9999,$AS$4)</f>
        <v>0</v>
      </c>
      <c r="AT367" s="21">
        <f>COUNTIFS([2]nominal!$Q$7:$Q$9999,$H367,[2]nominal!$DQ$7:$DQ$9999,$AT$4)</f>
        <v>0</v>
      </c>
      <c r="AU367" s="21">
        <f>COUNTIFS([2]nominal!$Q$7:$Q$9999,$H367,[2]nominal!$DL$7:$DL$9999,$AU$4)</f>
        <v>0</v>
      </c>
      <c r="AV367" s="21">
        <f>COUNTIFS([2]nominal!$Q$7:$Q$9999,$H367,[2]nominal!$DL$7:$DL$9999,$AV$4)</f>
        <v>0</v>
      </c>
      <c r="AW367" s="21">
        <f>COUNTIFS([2]nominal!$Q$7:$Q$9999,$H367,[2]nominal!$DL$7:$DL$9999,$AW$4)</f>
        <v>0</v>
      </c>
      <c r="AX367" s="21">
        <f>COUNTIFS([2]nominal!$Q$7:$Q$9999,$H367,[2]nominal!$DL$7:$DL$9999,$AX$4)</f>
        <v>0</v>
      </c>
      <c r="AY367" s="21">
        <f>COUNTIFS([2]nominal!$Q$7:$Q$9999,$H367,[2]nominal!$DL$7:$DL$9999,$AY$4)</f>
        <v>0</v>
      </c>
      <c r="AZ367" s="21">
        <f>COUNTIFS([2]nominal!$Q$7:$Q$9999,$H367,[2]nominal!$DL$7:$DL$9999,$AZ$4)</f>
        <v>0</v>
      </c>
      <c r="BA367" s="21">
        <f>COUNTIFS([2]nominal!$Q$7:$Q$9999,$H367,[2]nominal!$DO$7:$DO$9999,$BA$4)</f>
        <v>0</v>
      </c>
      <c r="BB367" s="21">
        <f>COUNTIFS([2]nominal!$Q$7:$Q$9999,$H367,[2]nominal!$ES$7:$ES$9999,$BB$4)</f>
        <v>0</v>
      </c>
      <c r="BC367" s="11"/>
    </row>
    <row r="368" spans="1:55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f>IFERROR(VLOOKUP(H368,[1]NroPctesXeess!$E$3:$G$9999,3,FALSE),0)</f>
        <v>0</v>
      </c>
      <c r="K368" s="8">
        <f>COUNTIFS([2]nominal!$Q$7:$Q$9999,H368)</f>
        <v>0</v>
      </c>
      <c r="L368" s="8">
        <f>COUNTIFS([3]nominal!$Q$7:$Q$999,H368)</f>
        <v>0</v>
      </c>
      <c r="M368" s="8">
        <f>COUNTIFS([2]nominal!$Q$7:$Q$9999,$H368,[2]nominal!$J$7:$J$9999,"&lt;6")</f>
        <v>0</v>
      </c>
      <c r="N368" s="8">
        <f>COUNTIFS([2]nominal!$Q$7:$Q$9999,$H368,[2]nominal!$J$7:$J$9999,"&gt;5",[2]nominal!$J$7:$J$9999,"&lt;12")</f>
        <v>0</v>
      </c>
      <c r="O368" s="8">
        <f>COUNTIFS([2]nominal!$Q$7:$Q$9999,$H368,[2]nominal!$J$7:$J$9999,"&gt;11",[2]nominal!$J$7:$J$9999,"&lt;18")</f>
        <v>0</v>
      </c>
      <c r="P368" s="8">
        <f>COUNTIFS([2]nominal!$Q$7:$Q$9999,$H368,[2]nominal!$J$7:$J$9999,"&gt;17",[2]nominal!$J$7:$J$9999,"&lt;30")</f>
        <v>0</v>
      </c>
      <c r="Q368" s="8">
        <f>COUNTIFS([2]nominal!$Q$7:$Q$9999,$H368,[2]nominal!$J$7:$J$9999,"&gt;29",[2]nominal!$J$7:$J$9999,"&lt;60")</f>
        <v>0</v>
      </c>
      <c r="R368" s="8">
        <f>COUNTIFS([2]nominal!$Q$7:$Q$9999,$H368,[2]nominal!$J$7:$J$9999,"&gt;59")</f>
        <v>0</v>
      </c>
      <c r="S368" s="8">
        <f>COUNTIFS([2]nominal!$Q$7:$Q$9999,$H368,[2]nominal!$AH$7:$AH$9999,$S$4)</f>
        <v>0</v>
      </c>
      <c r="T368" s="21">
        <f>COUNTIFS([2]nominal!$Q$7:$Q$9999,$H368,[2]nominal!$AH$7:$AH$9999,$T$4)</f>
        <v>0</v>
      </c>
      <c r="U368" s="21">
        <f>COUNTIFS([2]nominal!$Q$7:$Q$9999,$H368,[2]nominal!$AH$7:$AH$9999,$U$4)</f>
        <v>0</v>
      </c>
      <c r="V368" s="21">
        <f>COUNTIFS([2]nominal!$Q$7:$Q$9999,$H368,[2]nominal!$AH$7:$AH$9999,$V$4)</f>
        <v>0</v>
      </c>
      <c r="W368" s="21">
        <f>COUNTIFS([2]nominal!$Q$7:$Q$9999,$H368,[2]nominal!$AH$7:$AH$9999,$W$4)</f>
        <v>0</v>
      </c>
      <c r="X368" s="8">
        <f>COUNTIFS([2]nominal!$Q$7:$Q$9999,$H368,[2]nominal!$AF$7:$AF$9999,$X$4)</f>
        <v>0</v>
      </c>
      <c r="Y368" s="21">
        <f>COUNTIFS([2]nominal!$Q$7:$Q$9999,$H368,[2]nominal!$AF$7:$AF$9999,$Y$4)</f>
        <v>0</v>
      </c>
      <c r="Z368" s="21">
        <f>COUNTIFS([2]nominal!$Q$7:$Q$9999,$H368,[2]nominal!$AK$7:$AK$9999,$Z$4)</f>
        <v>0</v>
      </c>
      <c r="AA368" s="21">
        <f>COUNTIFS([2]nominal!$Q$7:$Q$9999,$H368,[2]nominal!$AK$7:$AK$9999,$AA$4)</f>
        <v>0</v>
      </c>
      <c r="AB368" s="21">
        <f>COUNTIFS([2]nominal!$Q$7:$Q$9999,$H368,[2]nominal!$AK$7:$AK$9999,$AB$4)</f>
        <v>0</v>
      </c>
      <c r="AC368" s="21">
        <f>COUNTIFS([2]nominal!$Q$7:$Q$9999,$H368,[2]nominal!$AW$7:$AW$9999,$AC$4)</f>
        <v>0</v>
      </c>
      <c r="AD368" s="21">
        <f>COUNTIFS([2]nominal!$Q$7:$Q$9999,$H368,[2]nominal!$AZ$7:$AZ$9999,$AD$4)</f>
        <v>0</v>
      </c>
      <c r="AE368" s="8">
        <f>COUNTIFS([2]nominal!$Q$7:$Q$9999,$H368,[2]nominal!$AO$7:$AO$9999,$AE$4)</f>
        <v>0</v>
      </c>
      <c r="AF368" s="8">
        <f>COUNTIFS([2]nominal!$Q$7:$Q$9999,$H368,[2]nominal!$AT$7:$AT$9999,$AF$4)</f>
        <v>0</v>
      </c>
      <c r="AG368" s="21">
        <f>COUNTIFS([2]nominal!$Q$7:$Q$9999,$H368,[2]nominal!$DH$7:$DH$9999,$AG$4)</f>
        <v>0</v>
      </c>
      <c r="AH368" s="21">
        <f>COUNTIFS([2]nominal!$Q$7:$Q$9999,$H368,[2]nominal!$CN$7:$CN$9999,$AH$4)</f>
        <v>0</v>
      </c>
      <c r="AI368" s="21">
        <f>COUNTIFS([2]nominal!$Q$7:$Q$9999,$H368,[2]nominal!$CN$7:$CN$9999,$AI$4)</f>
        <v>0</v>
      </c>
      <c r="AJ368" s="21">
        <f>COUNTIFS([2]nominal!$Q$7:$Q$9999,$H368,[2]nominal!$CN$7:$CN$9999,$AJ$4)</f>
        <v>0</v>
      </c>
      <c r="AK368" s="21">
        <f>COUNTIFS([2]nominal!$Q$7:$Q$9999,$H368,[2]nominal!$CN$7:$CN$9999,$AK$4)</f>
        <v>0</v>
      </c>
      <c r="AL368" s="21">
        <f>COUNTIFS([2]nominal!$Q$7:$Q$9999,$H368,[2]nominal!$CO$7:$CO$9999,$AL$4)</f>
        <v>0</v>
      </c>
      <c r="AM368" s="21">
        <f>COUNTIFS([2]nominal!$Q$7:$Q$9999,$H368,[2]nominal!$CO$7:$CO$9999,$AM$4)</f>
        <v>0</v>
      </c>
      <c r="AN368" s="21">
        <f>COUNTIFS([2]nominal!$Q$7:$Q$9999,$H368,[2]nominal!$CO$7:$CO$9999,$AN$4)</f>
        <v>0</v>
      </c>
      <c r="AO368" s="21">
        <f>COUNTIFS([2]nominal!$Q$7:$Q$9999,$H368,[2]nominal!$DE$7:$DE$9999,$AO$4)</f>
        <v>0</v>
      </c>
      <c r="AP368" s="21">
        <f>COUNTIFS([2]nominal!$Q$7:$Q$9999,$H368,[2]nominal!$DE$7:$DE$9999,$AP$4)</f>
        <v>0</v>
      </c>
      <c r="AQ368" s="21">
        <f>COUNTIFS([2]nominal!$Q$7:$Q$9999,$H368,[2]nominal!$DE$7:$DE$9999,$AQ$4)</f>
        <v>0</v>
      </c>
      <c r="AR368" s="21">
        <f>COUNTIFS([2]nominal!$Q$7:$Q$9999,$H368,[2]nominal!$DQ$7:$DQ$9999,$AR$4)</f>
        <v>0</v>
      </c>
      <c r="AS368" s="21">
        <f>COUNTIFS([2]nominal!$Q$7:$Q$9999,$H368,[2]nominal!$DQ$7:$DQ$9999,$AS$4)</f>
        <v>0</v>
      </c>
      <c r="AT368" s="21">
        <f>COUNTIFS([2]nominal!$Q$7:$Q$9999,$H368,[2]nominal!$DQ$7:$DQ$9999,$AT$4)</f>
        <v>0</v>
      </c>
      <c r="AU368" s="21">
        <f>COUNTIFS([2]nominal!$Q$7:$Q$9999,$H368,[2]nominal!$DL$7:$DL$9999,$AU$4)</f>
        <v>0</v>
      </c>
      <c r="AV368" s="21">
        <f>COUNTIFS([2]nominal!$Q$7:$Q$9999,$H368,[2]nominal!$DL$7:$DL$9999,$AV$4)</f>
        <v>0</v>
      </c>
      <c r="AW368" s="21">
        <f>COUNTIFS([2]nominal!$Q$7:$Q$9999,$H368,[2]nominal!$DL$7:$DL$9999,$AW$4)</f>
        <v>0</v>
      </c>
      <c r="AX368" s="21">
        <f>COUNTIFS([2]nominal!$Q$7:$Q$9999,$H368,[2]nominal!$DL$7:$DL$9999,$AX$4)</f>
        <v>0</v>
      </c>
      <c r="AY368" s="21">
        <f>COUNTIFS([2]nominal!$Q$7:$Q$9999,$H368,[2]nominal!$DL$7:$DL$9999,$AY$4)</f>
        <v>0</v>
      </c>
      <c r="AZ368" s="21">
        <f>COUNTIFS([2]nominal!$Q$7:$Q$9999,$H368,[2]nominal!$DL$7:$DL$9999,$AZ$4)</f>
        <v>0</v>
      </c>
      <c r="BA368" s="21">
        <f>COUNTIFS([2]nominal!$Q$7:$Q$9999,$H368,[2]nominal!$DO$7:$DO$9999,$BA$4)</f>
        <v>0</v>
      </c>
      <c r="BB368" s="21">
        <f>COUNTIFS([2]nominal!$Q$7:$Q$9999,$H368,[2]nominal!$ES$7:$ES$9999,$BB$4)</f>
        <v>0</v>
      </c>
      <c r="BC368" s="11"/>
    </row>
    <row r="369" spans="1:55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f>IFERROR(VLOOKUP(H369,[1]NroPctesXeess!$E$3:$G$9999,3,FALSE),0)</f>
        <v>0</v>
      </c>
      <c r="K369" s="8">
        <f>COUNTIFS([2]nominal!$Q$7:$Q$9999,H369)</f>
        <v>0</v>
      </c>
      <c r="L369" s="8">
        <f>COUNTIFS([3]nominal!$Q$7:$Q$999,H369)</f>
        <v>0</v>
      </c>
      <c r="M369" s="8">
        <f>COUNTIFS([2]nominal!$Q$7:$Q$9999,$H369,[2]nominal!$J$7:$J$9999,"&lt;6")</f>
        <v>0</v>
      </c>
      <c r="N369" s="8">
        <f>COUNTIFS([2]nominal!$Q$7:$Q$9999,$H369,[2]nominal!$J$7:$J$9999,"&gt;5",[2]nominal!$J$7:$J$9999,"&lt;12")</f>
        <v>0</v>
      </c>
      <c r="O369" s="8">
        <f>COUNTIFS([2]nominal!$Q$7:$Q$9999,$H369,[2]nominal!$J$7:$J$9999,"&gt;11",[2]nominal!$J$7:$J$9999,"&lt;18")</f>
        <v>0</v>
      </c>
      <c r="P369" s="8">
        <f>COUNTIFS([2]nominal!$Q$7:$Q$9999,$H369,[2]nominal!$J$7:$J$9999,"&gt;17",[2]nominal!$J$7:$J$9999,"&lt;30")</f>
        <v>0</v>
      </c>
      <c r="Q369" s="8">
        <f>COUNTIFS([2]nominal!$Q$7:$Q$9999,$H369,[2]nominal!$J$7:$J$9999,"&gt;29",[2]nominal!$J$7:$J$9999,"&lt;60")</f>
        <v>0</v>
      </c>
      <c r="R369" s="8">
        <f>COUNTIFS([2]nominal!$Q$7:$Q$9999,$H369,[2]nominal!$J$7:$J$9999,"&gt;59")</f>
        <v>0</v>
      </c>
      <c r="S369" s="8">
        <f>COUNTIFS([2]nominal!$Q$7:$Q$9999,$H369,[2]nominal!$AH$7:$AH$9999,$S$4)</f>
        <v>0</v>
      </c>
      <c r="T369" s="21">
        <f>COUNTIFS([2]nominal!$Q$7:$Q$9999,$H369,[2]nominal!$AH$7:$AH$9999,$T$4)</f>
        <v>0</v>
      </c>
      <c r="U369" s="21">
        <f>COUNTIFS([2]nominal!$Q$7:$Q$9999,$H369,[2]nominal!$AH$7:$AH$9999,$U$4)</f>
        <v>0</v>
      </c>
      <c r="V369" s="21">
        <f>COUNTIFS([2]nominal!$Q$7:$Q$9999,$H369,[2]nominal!$AH$7:$AH$9999,$V$4)</f>
        <v>0</v>
      </c>
      <c r="W369" s="21">
        <f>COUNTIFS([2]nominal!$Q$7:$Q$9999,$H369,[2]nominal!$AH$7:$AH$9999,$W$4)</f>
        <v>0</v>
      </c>
      <c r="X369" s="8">
        <f>COUNTIFS([2]nominal!$Q$7:$Q$9999,$H369,[2]nominal!$AF$7:$AF$9999,$X$4)</f>
        <v>0</v>
      </c>
      <c r="Y369" s="21">
        <f>COUNTIFS([2]nominal!$Q$7:$Q$9999,$H369,[2]nominal!$AF$7:$AF$9999,$Y$4)</f>
        <v>0</v>
      </c>
      <c r="Z369" s="21">
        <f>COUNTIFS([2]nominal!$Q$7:$Q$9999,$H369,[2]nominal!$AK$7:$AK$9999,$Z$4)</f>
        <v>0</v>
      </c>
      <c r="AA369" s="21">
        <f>COUNTIFS([2]nominal!$Q$7:$Q$9999,$H369,[2]nominal!$AK$7:$AK$9999,$AA$4)</f>
        <v>0</v>
      </c>
      <c r="AB369" s="21">
        <f>COUNTIFS([2]nominal!$Q$7:$Q$9999,$H369,[2]nominal!$AK$7:$AK$9999,$AB$4)</f>
        <v>0</v>
      </c>
      <c r="AC369" s="21">
        <f>COUNTIFS([2]nominal!$Q$7:$Q$9999,$H369,[2]nominal!$AW$7:$AW$9999,$AC$4)</f>
        <v>0</v>
      </c>
      <c r="AD369" s="21">
        <f>COUNTIFS([2]nominal!$Q$7:$Q$9999,$H369,[2]nominal!$AZ$7:$AZ$9999,$AD$4)</f>
        <v>0</v>
      </c>
      <c r="AE369" s="8">
        <f>COUNTIFS([2]nominal!$Q$7:$Q$9999,$H369,[2]nominal!$AO$7:$AO$9999,$AE$4)</f>
        <v>0</v>
      </c>
      <c r="AF369" s="8">
        <f>COUNTIFS([2]nominal!$Q$7:$Q$9999,$H369,[2]nominal!$AT$7:$AT$9999,$AF$4)</f>
        <v>0</v>
      </c>
      <c r="AG369" s="21">
        <f>COUNTIFS([2]nominal!$Q$7:$Q$9999,$H369,[2]nominal!$DH$7:$DH$9999,$AG$4)</f>
        <v>0</v>
      </c>
      <c r="AH369" s="21">
        <f>COUNTIFS([2]nominal!$Q$7:$Q$9999,$H369,[2]nominal!$CN$7:$CN$9999,$AH$4)</f>
        <v>0</v>
      </c>
      <c r="AI369" s="21">
        <f>COUNTIFS([2]nominal!$Q$7:$Q$9999,$H369,[2]nominal!$CN$7:$CN$9999,$AI$4)</f>
        <v>0</v>
      </c>
      <c r="AJ369" s="21">
        <f>COUNTIFS([2]nominal!$Q$7:$Q$9999,$H369,[2]nominal!$CN$7:$CN$9999,$AJ$4)</f>
        <v>0</v>
      </c>
      <c r="AK369" s="21">
        <f>COUNTIFS([2]nominal!$Q$7:$Q$9999,$H369,[2]nominal!$CN$7:$CN$9999,$AK$4)</f>
        <v>0</v>
      </c>
      <c r="AL369" s="21">
        <f>COUNTIFS([2]nominal!$Q$7:$Q$9999,$H369,[2]nominal!$CO$7:$CO$9999,$AL$4)</f>
        <v>0</v>
      </c>
      <c r="AM369" s="21">
        <f>COUNTIFS([2]nominal!$Q$7:$Q$9999,$H369,[2]nominal!$CO$7:$CO$9999,$AM$4)</f>
        <v>0</v>
      </c>
      <c r="AN369" s="21">
        <f>COUNTIFS([2]nominal!$Q$7:$Q$9999,$H369,[2]nominal!$CO$7:$CO$9999,$AN$4)</f>
        <v>0</v>
      </c>
      <c r="AO369" s="21">
        <f>COUNTIFS([2]nominal!$Q$7:$Q$9999,$H369,[2]nominal!$DE$7:$DE$9999,$AO$4)</f>
        <v>0</v>
      </c>
      <c r="AP369" s="21">
        <f>COUNTIFS([2]nominal!$Q$7:$Q$9999,$H369,[2]nominal!$DE$7:$DE$9999,$AP$4)</f>
        <v>0</v>
      </c>
      <c r="AQ369" s="21">
        <f>COUNTIFS([2]nominal!$Q$7:$Q$9999,$H369,[2]nominal!$DE$7:$DE$9999,$AQ$4)</f>
        <v>0</v>
      </c>
      <c r="AR369" s="21">
        <f>COUNTIFS([2]nominal!$Q$7:$Q$9999,$H369,[2]nominal!$DQ$7:$DQ$9999,$AR$4)</f>
        <v>0</v>
      </c>
      <c r="AS369" s="21">
        <f>COUNTIFS([2]nominal!$Q$7:$Q$9999,$H369,[2]nominal!$DQ$7:$DQ$9999,$AS$4)</f>
        <v>0</v>
      </c>
      <c r="AT369" s="21">
        <f>COUNTIFS([2]nominal!$Q$7:$Q$9999,$H369,[2]nominal!$DQ$7:$DQ$9999,$AT$4)</f>
        <v>0</v>
      </c>
      <c r="AU369" s="21">
        <f>COUNTIFS([2]nominal!$Q$7:$Q$9999,$H369,[2]nominal!$DL$7:$DL$9999,$AU$4)</f>
        <v>0</v>
      </c>
      <c r="AV369" s="21">
        <f>COUNTIFS([2]nominal!$Q$7:$Q$9999,$H369,[2]nominal!$DL$7:$DL$9999,$AV$4)</f>
        <v>0</v>
      </c>
      <c r="AW369" s="21">
        <f>COUNTIFS([2]nominal!$Q$7:$Q$9999,$H369,[2]nominal!$DL$7:$DL$9999,$AW$4)</f>
        <v>0</v>
      </c>
      <c r="AX369" s="21">
        <f>COUNTIFS([2]nominal!$Q$7:$Q$9999,$H369,[2]nominal!$DL$7:$DL$9999,$AX$4)</f>
        <v>0</v>
      </c>
      <c r="AY369" s="21">
        <f>COUNTIFS([2]nominal!$Q$7:$Q$9999,$H369,[2]nominal!$DL$7:$DL$9999,$AY$4)</f>
        <v>0</v>
      </c>
      <c r="AZ369" s="21">
        <f>COUNTIFS([2]nominal!$Q$7:$Q$9999,$H369,[2]nominal!$DL$7:$DL$9999,$AZ$4)</f>
        <v>0</v>
      </c>
      <c r="BA369" s="21">
        <f>COUNTIFS([2]nominal!$Q$7:$Q$9999,$H369,[2]nominal!$DO$7:$DO$9999,$BA$4)</f>
        <v>0</v>
      </c>
      <c r="BB369" s="21">
        <f>COUNTIFS([2]nominal!$Q$7:$Q$9999,$H369,[2]nominal!$ES$7:$ES$9999,$BB$4)</f>
        <v>0</v>
      </c>
      <c r="BC369" s="11"/>
    </row>
    <row r="370" spans="1:55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f>IFERROR(VLOOKUP(H370,[1]NroPctesXeess!$E$3:$G$9999,3,FALSE),0)</f>
        <v>0</v>
      </c>
      <c r="K370" s="8">
        <f>COUNTIFS([2]nominal!$Q$7:$Q$9999,H370)</f>
        <v>0</v>
      </c>
      <c r="L370" s="8">
        <f>COUNTIFS([3]nominal!$Q$7:$Q$999,H370)</f>
        <v>0</v>
      </c>
      <c r="M370" s="8">
        <f>COUNTIFS([2]nominal!$Q$7:$Q$9999,$H370,[2]nominal!$J$7:$J$9999,"&lt;6")</f>
        <v>0</v>
      </c>
      <c r="N370" s="8">
        <f>COUNTIFS([2]nominal!$Q$7:$Q$9999,$H370,[2]nominal!$J$7:$J$9999,"&gt;5",[2]nominal!$J$7:$J$9999,"&lt;12")</f>
        <v>0</v>
      </c>
      <c r="O370" s="8">
        <f>COUNTIFS([2]nominal!$Q$7:$Q$9999,$H370,[2]nominal!$J$7:$J$9999,"&gt;11",[2]nominal!$J$7:$J$9999,"&lt;18")</f>
        <v>0</v>
      </c>
      <c r="P370" s="8">
        <f>COUNTIFS([2]nominal!$Q$7:$Q$9999,$H370,[2]nominal!$J$7:$J$9999,"&gt;17",[2]nominal!$J$7:$J$9999,"&lt;30")</f>
        <v>0</v>
      </c>
      <c r="Q370" s="8">
        <f>COUNTIFS([2]nominal!$Q$7:$Q$9999,$H370,[2]nominal!$J$7:$J$9999,"&gt;29",[2]nominal!$J$7:$J$9999,"&lt;60")</f>
        <v>0</v>
      </c>
      <c r="R370" s="8">
        <f>COUNTIFS([2]nominal!$Q$7:$Q$9999,$H370,[2]nominal!$J$7:$J$9999,"&gt;59")</f>
        <v>0</v>
      </c>
      <c r="S370" s="8">
        <f>COUNTIFS([2]nominal!$Q$7:$Q$9999,$H370,[2]nominal!$AH$7:$AH$9999,$S$4)</f>
        <v>0</v>
      </c>
      <c r="T370" s="21">
        <f>COUNTIFS([2]nominal!$Q$7:$Q$9999,$H370,[2]nominal!$AH$7:$AH$9999,$T$4)</f>
        <v>0</v>
      </c>
      <c r="U370" s="21">
        <f>COUNTIFS([2]nominal!$Q$7:$Q$9999,$H370,[2]nominal!$AH$7:$AH$9999,$U$4)</f>
        <v>0</v>
      </c>
      <c r="V370" s="21">
        <f>COUNTIFS([2]nominal!$Q$7:$Q$9999,$H370,[2]nominal!$AH$7:$AH$9999,$V$4)</f>
        <v>0</v>
      </c>
      <c r="W370" s="21">
        <f>COUNTIFS([2]nominal!$Q$7:$Q$9999,$H370,[2]nominal!$AH$7:$AH$9999,$W$4)</f>
        <v>0</v>
      </c>
      <c r="X370" s="8">
        <f>COUNTIFS([2]nominal!$Q$7:$Q$9999,$H370,[2]nominal!$AF$7:$AF$9999,$X$4)</f>
        <v>0</v>
      </c>
      <c r="Y370" s="21">
        <f>COUNTIFS([2]nominal!$Q$7:$Q$9999,$H370,[2]nominal!$AF$7:$AF$9999,$Y$4)</f>
        <v>0</v>
      </c>
      <c r="Z370" s="21">
        <f>COUNTIFS([2]nominal!$Q$7:$Q$9999,$H370,[2]nominal!$AK$7:$AK$9999,$Z$4)</f>
        <v>0</v>
      </c>
      <c r="AA370" s="21">
        <f>COUNTIFS([2]nominal!$Q$7:$Q$9999,$H370,[2]nominal!$AK$7:$AK$9999,$AA$4)</f>
        <v>0</v>
      </c>
      <c r="AB370" s="21">
        <f>COUNTIFS([2]nominal!$Q$7:$Q$9999,$H370,[2]nominal!$AK$7:$AK$9999,$AB$4)</f>
        <v>0</v>
      </c>
      <c r="AC370" s="21">
        <f>COUNTIFS([2]nominal!$Q$7:$Q$9999,$H370,[2]nominal!$AW$7:$AW$9999,$AC$4)</f>
        <v>0</v>
      </c>
      <c r="AD370" s="21">
        <f>COUNTIFS([2]nominal!$Q$7:$Q$9999,$H370,[2]nominal!$AZ$7:$AZ$9999,$AD$4)</f>
        <v>0</v>
      </c>
      <c r="AE370" s="8">
        <f>COUNTIFS([2]nominal!$Q$7:$Q$9999,$H370,[2]nominal!$AO$7:$AO$9999,$AE$4)</f>
        <v>0</v>
      </c>
      <c r="AF370" s="8">
        <f>COUNTIFS([2]nominal!$Q$7:$Q$9999,$H370,[2]nominal!$AT$7:$AT$9999,$AF$4)</f>
        <v>0</v>
      </c>
      <c r="AG370" s="21">
        <f>COUNTIFS([2]nominal!$Q$7:$Q$9999,$H370,[2]nominal!$DH$7:$DH$9999,$AG$4)</f>
        <v>0</v>
      </c>
      <c r="AH370" s="21">
        <f>COUNTIFS([2]nominal!$Q$7:$Q$9999,$H370,[2]nominal!$CN$7:$CN$9999,$AH$4)</f>
        <v>0</v>
      </c>
      <c r="AI370" s="21">
        <f>COUNTIFS([2]nominal!$Q$7:$Q$9999,$H370,[2]nominal!$CN$7:$CN$9999,$AI$4)</f>
        <v>0</v>
      </c>
      <c r="AJ370" s="21">
        <f>COUNTIFS([2]nominal!$Q$7:$Q$9999,$H370,[2]nominal!$CN$7:$CN$9999,$AJ$4)</f>
        <v>0</v>
      </c>
      <c r="AK370" s="21">
        <f>COUNTIFS([2]nominal!$Q$7:$Q$9999,$H370,[2]nominal!$CN$7:$CN$9999,$AK$4)</f>
        <v>0</v>
      </c>
      <c r="AL370" s="21">
        <f>COUNTIFS([2]nominal!$Q$7:$Q$9999,$H370,[2]nominal!$CO$7:$CO$9999,$AL$4)</f>
        <v>0</v>
      </c>
      <c r="AM370" s="21">
        <f>COUNTIFS([2]nominal!$Q$7:$Q$9999,$H370,[2]nominal!$CO$7:$CO$9999,$AM$4)</f>
        <v>0</v>
      </c>
      <c r="AN370" s="21">
        <f>COUNTIFS([2]nominal!$Q$7:$Q$9999,$H370,[2]nominal!$CO$7:$CO$9999,$AN$4)</f>
        <v>0</v>
      </c>
      <c r="AO370" s="21">
        <f>COUNTIFS([2]nominal!$Q$7:$Q$9999,$H370,[2]nominal!$DE$7:$DE$9999,$AO$4)</f>
        <v>0</v>
      </c>
      <c r="AP370" s="21">
        <f>COUNTIFS([2]nominal!$Q$7:$Q$9999,$H370,[2]nominal!$DE$7:$DE$9999,$AP$4)</f>
        <v>0</v>
      </c>
      <c r="AQ370" s="21">
        <f>COUNTIFS([2]nominal!$Q$7:$Q$9999,$H370,[2]nominal!$DE$7:$DE$9999,$AQ$4)</f>
        <v>0</v>
      </c>
      <c r="AR370" s="21">
        <f>COUNTIFS([2]nominal!$Q$7:$Q$9999,$H370,[2]nominal!$DQ$7:$DQ$9999,$AR$4)</f>
        <v>0</v>
      </c>
      <c r="AS370" s="21">
        <f>COUNTIFS([2]nominal!$Q$7:$Q$9999,$H370,[2]nominal!$DQ$7:$DQ$9999,$AS$4)</f>
        <v>0</v>
      </c>
      <c r="AT370" s="21">
        <f>COUNTIFS([2]nominal!$Q$7:$Q$9999,$H370,[2]nominal!$DQ$7:$DQ$9999,$AT$4)</f>
        <v>0</v>
      </c>
      <c r="AU370" s="21">
        <f>COUNTIFS([2]nominal!$Q$7:$Q$9999,$H370,[2]nominal!$DL$7:$DL$9999,$AU$4)</f>
        <v>0</v>
      </c>
      <c r="AV370" s="21">
        <f>COUNTIFS([2]nominal!$Q$7:$Q$9999,$H370,[2]nominal!$DL$7:$DL$9999,$AV$4)</f>
        <v>0</v>
      </c>
      <c r="AW370" s="21">
        <f>COUNTIFS([2]nominal!$Q$7:$Q$9999,$H370,[2]nominal!$DL$7:$DL$9999,$AW$4)</f>
        <v>0</v>
      </c>
      <c r="AX370" s="21">
        <f>COUNTIFS([2]nominal!$Q$7:$Q$9999,$H370,[2]nominal!$DL$7:$DL$9999,$AX$4)</f>
        <v>0</v>
      </c>
      <c r="AY370" s="21">
        <f>COUNTIFS([2]nominal!$Q$7:$Q$9999,$H370,[2]nominal!$DL$7:$DL$9999,$AY$4)</f>
        <v>0</v>
      </c>
      <c r="AZ370" s="21">
        <f>COUNTIFS([2]nominal!$Q$7:$Q$9999,$H370,[2]nominal!$DL$7:$DL$9999,$AZ$4)</f>
        <v>0</v>
      </c>
      <c r="BA370" s="21">
        <f>COUNTIFS([2]nominal!$Q$7:$Q$9999,$H370,[2]nominal!$DO$7:$DO$9999,$BA$4)</f>
        <v>0</v>
      </c>
      <c r="BB370" s="21">
        <f>COUNTIFS([2]nominal!$Q$7:$Q$9999,$H370,[2]nominal!$ES$7:$ES$9999,$BB$4)</f>
        <v>0</v>
      </c>
      <c r="BC370" s="11"/>
    </row>
    <row r="371" spans="1:55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f>IFERROR(VLOOKUP(H371,[1]NroPctesXeess!$E$3:$G$9999,3,FALSE),0)</f>
        <v>0</v>
      </c>
      <c r="K371" s="8">
        <f>COUNTIFS([2]nominal!$Q$7:$Q$9999,H371)</f>
        <v>0</v>
      </c>
      <c r="L371" s="8">
        <f>COUNTIFS([3]nominal!$Q$7:$Q$999,H371)</f>
        <v>0</v>
      </c>
      <c r="M371" s="8">
        <f>COUNTIFS([2]nominal!$Q$7:$Q$9999,$H371,[2]nominal!$J$7:$J$9999,"&lt;6")</f>
        <v>0</v>
      </c>
      <c r="N371" s="8">
        <f>COUNTIFS([2]nominal!$Q$7:$Q$9999,$H371,[2]nominal!$J$7:$J$9999,"&gt;5",[2]nominal!$J$7:$J$9999,"&lt;12")</f>
        <v>0</v>
      </c>
      <c r="O371" s="8">
        <f>COUNTIFS([2]nominal!$Q$7:$Q$9999,$H371,[2]nominal!$J$7:$J$9999,"&gt;11",[2]nominal!$J$7:$J$9999,"&lt;18")</f>
        <v>0</v>
      </c>
      <c r="P371" s="8">
        <f>COUNTIFS([2]nominal!$Q$7:$Q$9999,$H371,[2]nominal!$J$7:$J$9999,"&gt;17",[2]nominal!$J$7:$J$9999,"&lt;30")</f>
        <v>0</v>
      </c>
      <c r="Q371" s="8">
        <f>COUNTIFS([2]nominal!$Q$7:$Q$9999,$H371,[2]nominal!$J$7:$J$9999,"&gt;29",[2]nominal!$J$7:$J$9999,"&lt;60")</f>
        <v>0</v>
      </c>
      <c r="R371" s="8">
        <f>COUNTIFS([2]nominal!$Q$7:$Q$9999,$H371,[2]nominal!$J$7:$J$9999,"&gt;59")</f>
        <v>0</v>
      </c>
      <c r="S371" s="8">
        <f>COUNTIFS([2]nominal!$Q$7:$Q$9999,$H371,[2]nominal!$AH$7:$AH$9999,$S$4)</f>
        <v>0</v>
      </c>
      <c r="T371" s="21">
        <f>COUNTIFS([2]nominal!$Q$7:$Q$9999,$H371,[2]nominal!$AH$7:$AH$9999,$T$4)</f>
        <v>0</v>
      </c>
      <c r="U371" s="21">
        <f>COUNTIFS([2]nominal!$Q$7:$Q$9999,$H371,[2]nominal!$AH$7:$AH$9999,$U$4)</f>
        <v>0</v>
      </c>
      <c r="V371" s="21">
        <f>COUNTIFS([2]nominal!$Q$7:$Q$9999,$H371,[2]nominal!$AH$7:$AH$9999,$V$4)</f>
        <v>0</v>
      </c>
      <c r="W371" s="21">
        <f>COUNTIFS([2]nominal!$Q$7:$Q$9999,$H371,[2]nominal!$AH$7:$AH$9999,$W$4)</f>
        <v>0</v>
      </c>
      <c r="X371" s="8">
        <f>COUNTIFS([2]nominal!$Q$7:$Q$9999,$H371,[2]nominal!$AF$7:$AF$9999,$X$4)</f>
        <v>0</v>
      </c>
      <c r="Y371" s="21">
        <f>COUNTIFS([2]nominal!$Q$7:$Q$9999,$H371,[2]nominal!$AF$7:$AF$9999,$Y$4)</f>
        <v>0</v>
      </c>
      <c r="Z371" s="21">
        <f>COUNTIFS([2]nominal!$Q$7:$Q$9999,$H371,[2]nominal!$AK$7:$AK$9999,$Z$4)</f>
        <v>0</v>
      </c>
      <c r="AA371" s="21">
        <f>COUNTIFS([2]nominal!$Q$7:$Q$9999,$H371,[2]nominal!$AK$7:$AK$9999,$AA$4)</f>
        <v>0</v>
      </c>
      <c r="AB371" s="21">
        <f>COUNTIFS([2]nominal!$Q$7:$Q$9999,$H371,[2]nominal!$AK$7:$AK$9999,$AB$4)</f>
        <v>0</v>
      </c>
      <c r="AC371" s="21">
        <f>COUNTIFS([2]nominal!$Q$7:$Q$9999,$H371,[2]nominal!$AW$7:$AW$9999,$AC$4)</f>
        <v>0</v>
      </c>
      <c r="AD371" s="21">
        <f>COUNTIFS([2]nominal!$Q$7:$Q$9999,$H371,[2]nominal!$AZ$7:$AZ$9999,$AD$4)</f>
        <v>0</v>
      </c>
      <c r="AE371" s="8">
        <f>COUNTIFS([2]nominal!$Q$7:$Q$9999,$H371,[2]nominal!$AO$7:$AO$9999,$AE$4)</f>
        <v>0</v>
      </c>
      <c r="AF371" s="8">
        <f>COUNTIFS([2]nominal!$Q$7:$Q$9999,$H371,[2]nominal!$AT$7:$AT$9999,$AF$4)</f>
        <v>0</v>
      </c>
      <c r="AG371" s="21">
        <f>COUNTIFS([2]nominal!$Q$7:$Q$9999,$H371,[2]nominal!$DH$7:$DH$9999,$AG$4)</f>
        <v>0</v>
      </c>
      <c r="AH371" s="21">
        <f>COUNTIFS([2]nominal!$Q$7:$Q$9999,$H371,[2]nominal!$CN$7:$CN$9999,$AH$4)</f>
        <v>0</v>
      </c>
      <c r="AI371" s="21">
        <f>COUNTIFS([2]nominal!$Q$7:$Q$9999,$H371,[2]nominal!$CN$7:$CN$9999,$AI$4)</f>
        <v>0</v>
      </c>
      <c r="AJ371" s="21">
        <f>COUNTIFS([2]nominal!$Q$7:$Q$9999,$H371,[2]nominal!$CN$7:$CN$9999,$AJ$4)</f>
        <v>0</v>
      </c>
      <c r="AK371" s="21">
        <f>COUNTIFS([2]nominal!$Q$7:$Q$9999,$H371,[2]nominal!$CN$7:$CN$9999,$AK$4)</f>
        <v>0</v>
      </c>
      <c r="AL371" s="21">
        <f>COUNTIFS([2]nominal!$Q$7:$Q$9999,$H371,[2]nominal!$CO$7:$CO$9999,$AL$4)</f>
        <v>0</v>
      </c>
      <c r="AM371" s="21">
        <f>COUNTIFS([2]nominal!$Q$7:$Q$9999,$H371,[2]nominal!$CO$7:$CO$9999,$AM$4)</f>
        <v>0</v>
      </c>
      <c r="AN371" s="21">
        <f>COUNTIFS([2]nominal!$Q$7:$Q$9999,$H371,[2]nominal!$CO$7:$CO$9999,$AN$4)</f>
        <v>0</v>
      </c>
      <c r="AO371" s="21">
        <f>COUNTIFS([2]nominal!$Q$7:$Q$9999,$H371,[2]nominal!$DE$7:$DE$9999,$AO$4)</f>
        <v>0</v>
      </c>
      <c r="AP371" s="21">
        <f>COUNTIFS([2]nominal!$Q$7:$Q$9999,$H371,[2]nominal!$DE$7:$DE$9999,$AP$4)</f>
        <v>0</v>
      </c>
      <c r="AQ371" s="21">
        <f>COUNTIFS([2]nominal!$Q$7:$Q$9999,$H371,[2]nominal!$DE$7:$DE$9999,$AQ$4)</f>
        <v>0</v>
      </c>
      <c r="AR371" s="21">
        <f>COUNTIFS([2]nominal!$Q$7:$Q$9999,$H371,[2]nominal!$DQ$7:$DQ$9999,$AR$4)</f>
        <v>0</v>
      </c>
      <c r="AS371" s="21">
        <f>COUNTIFS([2]nominal!$Q$7:$Q$9999,$H371,[2]nominal!$DQ$7:$DQ$9999,$AS$4)</f>
        <v>0</v>
      </c>
      <c r="AT371" s="21">
        <f>COUNTIFS([2]nominal!$Q$7:$Q$9999,$H371,[2]nominal!$DQ$7:$DQ$9999,$AT$4)</f>
        <v>0</v>
      </c>
      <c r="AU371" s="21">
        <f>COUNTIFS([2]nominal!$Q$7:$Q$9999,$H371,[2]nominal!$DL$7:$DL$9999,$AU$4)</f>
        <v>0</v>
      </c>
      <c r="AV371" s="21">
        <f>COUNTIFS([2]nominal!$Q$7:$Q$9999,$H371,[2]nominal!$DL$7:$DL$9999,$AV$4)</f>
        <v>0</v>
      </c>
      <c r="AW371" s="21">
        <f>COUNTIFS([2]nominal!$Q$7:$Q$9999,$H371,[2]nominal!$DL$7:$DL$9999,$AW$4)</f>
        <v>0</v>
      </c>
      <c r="AX371" s="21">
        <f>COUNTIFS([2]nominal!$Q$7:$Q$9999,$H371,[2]nominal!$DL$7:$DL$9999,$AX$4)</f>
        <v>0</v>
      </c>
      <c r="AY371" s="21">
        <f>COUNTIFS([2]nominal!$Q$7:$Q$9999,$H371,[2]nominal!$DL$7:$DL$9999,$AY$4)</f>
        <v>0</v>
      </c>
      <c r="AZ371" s="21">
        <f>COUNTIFS([2]nominal!$Q$7:$Q$9999,$H371,[2]nominal!$DL$7:$DL$9999,$AZ$4)</f>
        <v>0</v>
      </c>
      <c r="BA371" s="21">
        <f>COUNTIFS([2]nominal!$Q$7:$Q$9999,$H371,[2]nominal!$DO$7:$DO$9999,$BA$4)</f>
        <v>0</v>
      </c>
      <c r="BB371" s="21">
        <f>COUNTIFS([2]nominal!$Q$7:$Q$9999,$H371,[2]nominal!$ES$7:$ES$9999,$BB$4)</f>
        <v>0</v>
      </c>
      <c r="BC371" s="11"/>
    </row>
    <row r="372" spans="1:55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f>IFERROR(VLOOKUP(H372,[1]NroPctesXeess!$E$3:$G$9999,3,FALSE),0)</f>
        <v>0</v>
      </c>
      <c r="K372" s="8">
        <f>COUNTIFS([2]nominal!$Q$7:$Q$9999,H372)</f>
        <v>0</v>
      </c>
      <c r="L372" s="8">
        <f>COUNTIFS([3]nominal!$Q$7:$Q$999,H372)</f>
        <v>0</v>
      </c>
      <c r="M372" s="8">
        <f>COUNTIFS([2]nominal!$Q$7:$Q$9999,$H372,[2]nominal!$J$7:$J$9999,"&lt;6")</f>
        <v>0</v>
      </c>
      <c r="N372" s="8">
        <f>COUNTIFS([2]nominal!$Q$7:$Q$9999,$H372,[2]nominal!$J$7:$J$9999,"&gt;5",[2]nominal!$J$7:$J$9999,"&lt;12")</f>
        <v>0</v>
      </c>
      <c r="O372" s="8">
        <f>COUNTIFS([2]nominal!$Q$7:$Q$9999,$H372,[2]nominal!$J$7:$J$9999,"&gt;11",[2]nominal!$J$7:$J$9999,"&lt;18")</f>
        <v>0</v>
      </c>
      <c r="P372" s="8">
        <f>COUNTIFS([2]nominal!$Q$7:$Q$9999,$H372,[2]nominal!$J$7:$J$9999,"&gt;17",[2]nominal!$J$7:$J$9999,"&lt;30")</f>
        <v>0</v>
      </c>
      <c r="Q372" s="8">
        <f>COUNTIFS([2]nominal!$Q$7:$Q$9999,$H372,[2]nominal!$J$7:$J$9999,"&gt;29",[2]nominal!$J$7:$J$9999,"&lt;60")</f>
        <v>0</v>
      </c>
      <c r="R372" s="8">
        <f>COUNTIFS([2]nominal!$Q$7:$Q$9999,$H372,[2]nominal!$J$7:$J$9999,"&gt;59")</f>
        <v>0</v>
      </c>
      <c r="S372" s="8">
        <f>COUNTIFS([2]nominal!$Q$7:$Q$9999,$H372,[2]nominal!$AH$7:$AH$9999,$S$4)</f>
        <v>0</v>
      </c>
      <c r="T372" s="21">
        <f>COUNTIFS([2]nominal!$Q$7:$Q$9999,$H372,[2]nominal!$AH$7:$AH$9999,$T$4)</f>
        <v>0</v>
      </c>
      <c r="U372" s="21">
        <f>COUNTIFS([2]nominal!$Q$7:$Q$9999,$H372,[2]nominal!$AH$7:$AH$9999,$U$4)</f>
        <v>0</v>
      </c>
      <c r="V372" s="21">
        <f>COUNTIFS([2]nominal!$Q$7:$Q$9999,$H372,[2]nominal!$AH$7:$AH$9999,$V$4)</f>
        <v>0</v>
      </c>
      <c r="W372" s="21">
        <f>COUNTIFS([2]nominal!$Q$7:$Q$9999,$H372,[2]nominal!$AH$7:$AH$9999,$W$4)</f>
        <v>0</v>
      </c>
      <c r="X372" s="8">
        <f>COUNTIFS([2]nominal!$Q$7:$Q$9999,$H372,[2]nominal!$AF$7:$AF$9999,$X$4)</f>
        <v>0</v>
      </c>
      <c r="Y372" s="21">
        <f>COUNTIFS([2]nominal!$Q$7:$Q$9999,$H372,[2]nominal!$AF$7:$AF$9999,$Y$4)</f>
        <v>0</v>
      </c>
      <c r="Z372" s="21">
        <f>COUNTIFS([2]nominal!$Q$7:$Q$9999,$H372,[2]nominal!$AK$7:$AK$9999,$Z$4)</f>
        <v>0</v>
      </c>
      <c r="AA372" s="21">
        <f>COUNTIFS([2]nominal!$Q$7:$Q$9999,$H372,[2]nominal!$AK$7:$AK$9999,$AA$4)</f>
        <v>0</v>
      </c>
      <c r="AB372" s="21">
        <f>COUNTIFS([2]nominal!$Q$7:$Q$9999,$H372,[2]nominal!$AK$7:$AK$9999,$AB$4)</f>
        <v>0</v>
      </c>
      <c r="AC372" s="21">
        <f>COUNTIFS([2]nominal!$Q$7:$Q$9999,$H372,[2]nominal!$AW$7:$AW$9999,$AC$4)</f>
        <v>0</v>
      </c>
      <c r="AD372" s="21">
        <f>COUNTIFS([2]nominal!$Q$7:$Q$9999,$H372,[2]nominal!$AZ$7:$AZ$9999,$AD$4)</f>
        <v>0</v>
      </c>
      <c r="AE372" s="8">
        <f>COUNTIFS([2]nominal!$Q$7:$Q$9999,$H372,[2]nominal!$AO$7:$AO$9999,$AE$4)</f>
        <v>0</v>
      </c>
      <c r="AF372" s="8">
        <f>COUNTIFS([2]nominal!$Q$7:$Q$9999,$H372,[2]nominal!$AT$7:$AT$9999,$AF$4)</f>
        <v>0</v>
      </c>
      <c r="AG372" s="21">
        <f>COUNTIFS([2]nominal!$Q$7:$Q$9999,$H372,[2]nominal!$DH$7:$DH$9999,$AG$4)</f>
        <v>0</v>
      </c>
      <c r="AH372" s="21">
        <f>COUNTIFS([2]nominal!$Q$7:$Q$9999,$H372,[2]nominal!$CN$7:$CN$9999,$AH$4)</f>
        <v>0</v>
      </c>
      <c r="AI372" s="21">
        <f>COUNTIFS([2]nominal!$Q$7:$Q$9999,$H372,[2]nominal!$CN$7:$CN$9999,$AI$4)</f>
        <v>0</v>
      </c>
      <c r="AJ372" s="21">
        <f>COUNTIFS([2]nominal!$Q$7:$Q$9999,$H372,[2]nominal!$CN$7:$CN$9999,$AJ$4)</f>
        <v>0</v>
      </c>
      <c r="AK372" s="21">
        <f>COUNTIFS([2]nominal!$Q$7:$Q$9999,$H372,[2]nominal!$CN$7:$CN$9999,$AK$4)</f>
        <v>0</v>
      </c>
      <c r="AL372" s="21">
        <f>COUNTIFS([2]nominal!$Q$7:$Q$9999,$H372,[2]nominal!$CO$7:$CO$9999,$AL$4)</f>
        <v>0</v>
      </c>
      <c r="AM372" s="21">
        <f>COUNTIFS([2]nominal!$Q$7:$Q$9999,$H372,[2]nominal!$CO$7:$CO$9999,$AM$4)</f>
        <v>0</v>
      </c>
      <c r="AN372" s="21">
        <f>COUNTIFS([2]nominal!$Q$7:$Q$9999,$H372,[2]nominal!$CO$7:$CO$9999,$AN$4)</f>
        <v>0</v>
      </c>
      <c r="AO372" s="21">
        <f>COUNTIFS([2]nominal!$Q$7:$Q$9999,$H372,[2]nominal!$DE$7:$DE$9999,$AO$4)</f>
        <v>0</v>
      </c>
      <c r="AP372" s="21">
        <f>COUNTIFS([2]nominal!$Q$7:$Q$9999,$H372,[2]nominal!$DE$7:$DE$9999,$AP$4)</f>
        <v>0</v>
      </c>
      <c r="AQ372" s="21">
        <f>COUNTIFS([2]nominal!$Q$7:$Q$9999,$H372,[2]nominal!$DE$7:$DE$9999,$AQ$4)</f>
        <v>0</v>
      </c>
      <c r="AR372" s="21">
        <f>COUNTIFS([2]nominal!$Q$7:$Q$9999,$H372,[2]nominal!$DQ$7:$DQ$9999,$AR$4)</f>
        <v>0</v>
      </c>
      <c r="AS372" s="21">
        <f>COUNTIFS([2]nominal!$Q$7:$Q$9999,$H372,[2]nominal!$DQ$7:$DQ$9999,$AS$4)</f>
        <v>0</v>
      </c>
      <c r="AT372" s="21">
        <f>COUNTIFS([2]nominal!$Q$7:$Q$9999,$H372,[2]nominal!$DQ$7:$DQ$9999,$AT$4)</f>
        <v>0</v>
      </c>
      <c r="AU372" s="21">
        <f>COUNTIFS([2]nominal!$Q$7:$Q$9999,$H372,[2]nominal!$DL$7:$DL$9999,$AU$4)</f>
        <v>0</v>
      </c>
      <c r="AV372" s="21">
        <f>COUNTIFS([2]nominal!$Q$7:$Q$9999,$H372,[2]nominal!$DL$7:$DL$9999,$AV$4)</f>
        <v>0</v>
      </c>
      <c r="AW372" s="21">
        <f>COUNTIFS([2]nominal!$Q$7:$Q$9999,$H372,[2]nominal!$DL$7:$DL$9999,$AW$4)</f>
        <v>0</v>
      </c>
      <c r="AX372" s="21">
        <f>COUNTIFS([2]nominal!$Q$7:$Q$9999,$H372,[2]nominal!$DL$7:$DL$9999,$AX$4)</f>
        <v>0</v>
      </c>
      <c r="AY372" s="21">
        <f>COUNTIFS([2]nominal!$Q$7:$Q$9999,$H372,[2]nominal!$DL$7:$DL$9999,$AY$4)</f>
        <v>0</v>
      </c>
      <c r="AZ372" s="21">
        <f>COUNTIFS([2]nominal!$Q$7:$Q$9999,$H372,[2]nominal!$DL$7:$DL$9999,$AZ$4)</f>
        <v>0</v>
      </c>
      <c r="BA372" s="21">
        <f>COUNTIFS([2]nominal!$Q$7:$Q$9999,$H372,[2]nominal!$DO$7:$DO$9999,$BA$4)</f>
        <v>0</v>
      </c>
      <c r="BB372" s="21">
        <f>COUNTIFS([2]nominal!$Q$7:$Q$9999,$H372,[2]nominal!$ES$7:$ES$9999,$BB$4)</f>
        <v>0</v>
      </c>
      <c r="BC372" s="11"/>
    </row>
    <row r="373" spans="1:55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f>IFERROR(VLOOKUP(H373,[1]NroPctesXeess!$E$3:$G$9999,3,FALSE),0)</f>
        <v>0</v>
      </c>
      <c r="K373" s="8">
        <f>COUNTIFS([2]nominal!$Q$7:$Q$9999,H373)</f>
        <v>0</v>
      </c>
      <c r="L373" s="8">
        <f>COUNTIFS([3]nominal!$Q$7:$Q$999,H373)</f>
        <v>0</v>
      </c>
      <c r="M373" s="8">
        <f>COUNTIFS([2]nominal!$Q$7:$Q$9999,$H373,[2]nominal!$J$7:$J$9999,"&lt;6")</f>
        <v>0</v>
      </c>
      <c r="N373" s="8">
        <f>COUNTIFS([2]nominal!$Q$7:$Q$9999,$H373,[2]nominal!$J$7:$J$9999,"&gt;5",[2]nominal!$J$7:$J$9999,"&lt;12")</f>
        <v>0</v>
      </c>
      <c r="O373" s="8">
        <f>COUNTIFS([2]nominal!$Q$7:$Q$9999,$H373,[2]nominal!$J$7:$J$9999,"&gt;11",[2]nominal!$J$7:$J$9999,"&lt;18")</f>
        <v>0</v>
      </c>
      <c r="P373" s="8">
        <f>COUNTIFS([2]nominal!$Q$7:$Q$9999,$H373,[2]nominal!$J$7:$J$9999,"&gt;17",[2]nominal!$J$7:$J$9999,"&lt;30")</f>
        <v>0</v>
      </c>
      <c r="Q373" s="8">
        <f>COUNTIFS([2]nominal!$Q$7:$Q$9999,$H373,[2]nominal!$J$7:$J$9999,"&gt;29",[2]nominal!$J$7:$J$9999,"&lt;60")</f>
        <v>0</v>
      </c>
      <c r="R373" s="8">
        <f>COUNTIFS([2]nominal!$Q$7:$Q$9999,$H373,[2]nominal!$J$7:$J$9999,"&gt;59")</f>
        <v>0</v>
      </c>
      <c r="S373" s="8">
        <f>COUNTIFS([2]nominal!$Q$7:$Q$9999,$H373,[2]nominal!$AH$7:$AH$9999,$S$4)</f>
        <v>0</v>
      </c>
      <c r="T373" s="21">
        <f>COUNTIFS([2]nominal!$Q$7:$Q$9999,$H373,[2]nominal!$AH$7:$AH$9999,$T$4)</f>
        <v>0</v>
      </c>
      <c r="U373" s="21">
        <f>COUNTIFS([2]nominal!$Q$7:$Q$9999,$H373,[2]nominal!$AH$7:$AH$9999,$U$4)</f>
        <v>0</v>
      </c>
      <c r="V373" s="21">
        <f>COUNTIFS([2]nominal!$Q$7:$Q$9999,$H373,[2]nominal!$AH$7:$AH$9999,$V$4)</f>
        <v>0</v>
      </c>
      <c r="W373" s="21">
        <f>COUNTIFS([2]nominal!$Q$7:$Q$9999,$H373,[2]nominal!$AH$7:$AH$9999,$W$4)</f>
        <v>0</v>
      </c>
      <c r="X373" s="8">
        <f>COUNTIFS([2]nominal!$Q$7:$Q$9999,$H373,[2]nominal!$AF$7:$AF$9999,$X$4)</f>
        <v>0</v>
      </c>
      <c r="Y373" s="21">
        <f>COUNTIFS([2]nominal!$Q$7:$Q$9999,$H373,[2]nominal!$AF$7:$AF$9999,$Y$4)</f>
        <v>0</v>
      </c>
      <c r="Z373" s="21">
        <f>COUNTIFS([2]nominal!$Q$7:$Q$9999,$H373,[2]nominal!$AK$7:$AK$9999,$Z$4)</f>
        <v>0</v>
      </c>
      <c r="AA373" s="21">
        <f>COUNTIFS([2]nominal!$Q$7:$Q$9999,$H373,[2]nominal!$AK$7:$AK$9999,$AA$4)</f>
        <v>0</v>
      </c>
      <c r="AB373" s="21">
        <f>COUNTIFS([2]nominal!$Q$7:$Q$9999,$H373,[2]nominal!$AK$7:$AK$9999,$AB$4)</f>
        <v>0</v>
      </c>
      <c r="AC373" s="21">
        <f>COUNTIFS([2]nominal!$Q$7:$Q$9999,$H373,[2]nominal!$AW$7:$AW$9999,$AC$4)</f>
        <v>0</v>
      </c>
      <c r="AD373" s="21">
        <f>COUNTIFS([2]nominal!$Q$7:$Q$9999,$H373,[2]nominal!$AZ$7:$AZ$9999,$AD$4)</f>
        <v>0</v>
      </c>
      <c r="AE373" s="8">
        <f>COUNTIFS([2]nominal!$Q$7:$Q$9999,$H373,[2]nominal!$AO$7:$AO$9999,$AE$4)</f>
        <v>0</v>
      </c>
      <c r="AF373" s="8">
        <f>COUNTIFS([2]nominal!$Q$7:$Q$9999,$H373,[2]nominal!$AT$7:$AT$9999,$AF$4)</f>
        <v>0</v>
      </c>
      <c r="AG373" s="21">
        <f>COUNTIFS([2]nominal!$Q$7:$Q$9999,$H373,[2]nominal!$DH$7:$DH$9999,$AG$4)</f>
        <v>0</v>
      </c>
      <c r="AH373" s="21">
        <f>COUNTIFS([2]nominal!$Q$7:$Q$9999,$H373,[2]nominal!$CN$7:$CN$9999,$AH$4)</f>
        <v>0</v>
      </c>
      <c r="AI373" s="21">
        <f>COUNTIFS([2]nominal!$Q$7:$Q$9999,$H373,[2]nominal!$CN$7:$CN$9999,$AI$4)</f>
        <v>0</v>
      </c>
      <c r="AJ373" s="21">
        <f>COUNTIFS([2]nominal!$Q$7:$Q$9999,$H373,[2]nominal!$CN$7:$CN$9999,$AJ$4)</f>
        <v>0</v>
      </c>
      <c r="AK373" s="21">
        <f>COUNTIFS([2]nominal!$Q$7:$Q$9999,$H373,[2]nominal!$CN$7:$CN$9999,$AK$4)</f>
        <v>0</v>
      </c>
      <c r="AL373" s="21">
        <f>COUNTIFS([2]nominal!$Q$7:$Q$9999,$H373,[2]nominal!$CO$7:$CO$9999,$AL$4)</f>
        <v>0</v>
      </c>
      <c r="AM373" s="21">
        <f>COUNTIFS([2]nominal!$Q$7:$Q$9999,$H373,[2]nominal!$CO$7:$CO$9999,$AM$4)</f>
        <v>0</v>
      </c>
      <c r="AN373" s="21">
        <f>COUNTIFS([2]nominal!$Q$7:$Q$9999,$H373,[2]nominal!$CO$7:$CO$9999,$AN$4)</f>
        <v>0</v>
      </c>
      <c r="AO373" s="21">
        <f>COUNTIFS([2]nominal!$Q$7:$Q$9999,$H373,[2]nominal!$DE$7:$DE$9999,$AO$4)</f>
        <v>0</v>
      </c>
      <c r="AP373" s="21">
        <f>COUNTIFS([2]nominal!$Q$7:$Q$9999,$H373,[2]nominal!$DE$7:$DE$9999,$AP$4)</f>
        <v>0</v>
      </c>
      <c r="AQ373" s="21">
        <f>COUNTIFS([2]nominal!$Q$7:$Q$9999,$H373,[2]nominal!$DE$7:$DE$9999,$AQ$4)</f>
        <v>0</v>
      </c>
      <c r="AR373" s="21">
        <f>COUNTIFS([2]nominal!$Q$7:$Q$9999,$H373,[2]nominal!$DQ$7:$DQ$9999,$AR$4)</f>
        <v>0</v>
      </c>
      <c r="AS373" s="21">
        <f>COUNTIFS([2]nominal!$Q$7:$Q$9999,$H373,[2]nominal!$DQ$7:$DQ$9999,$AS$4)</f>
        <v>0</v>
      </c>
      <c r="AT373" s="21">
        <f>COUNTIFS([2]nominal!$Q$7:$Q$9999,$H373,[2]nominal!$DQ$7:$DQ$9999,$AT$4)</f>
        <v>0</v>
      </c>
      <c r="AU373" s="21">
        <f>COUNTIFS([2]nominal!$Q$7:$Q$9999,$H373,[2]nominal!$DL$7:$DL$9999,$AU$4)</f>
        <v>0</v>
      </c>
      <c r="AV373" s="21">
        <f>COUNTIFS([2]nominal!$Q$7:$Q$9999,$H373,[2]nominal!$DL$7:$DL$9999,$AV$4)</f>
        <v>0</v>
      </c>
      <c r="AW373" s="21">
        <f>COUNTIFS([2]nominal!$Q$7:$Q$9999,$H373,[2]nominal!$DL$7:$DL$9999,$AW$4)</f>
        <v>0</v>
      </c>
      <c r="AX373" s="21">
        <f>COUNTIFS([2]nominal!$Q$7:$Q$9999,$H373,[2]nominal!$DL$7:$DL$9999,$AX$4)</f>
        <v>0</v>
      </c>
      <c r="AY373" s="21">
        <f>COUNTIFS([2]nominal!$Q$7:$Q$9999,$H373,[2]nominal!$DL$7:$DL$9999,$AY$4)</f>
        <v>0</v>
      </c>
      <c r="AZ373" s="21">
        <f>COUNTIFS([2]nominal!$Q$7:$Q$9999,$H373,[2]nominal!$DL$7:$DL$9999,$AZ$4)</f>
        <v>0</v>
      </c>
      <c r="BA373" s="21">
        <f>COUNTIFS([2]nominal!$Q$7:$Q$9999,$H373,[2]nominal!$DO$7:$DO$9999,$BA$4)</f>
        <v>0</v>
      </c>
      <c r="BB373" s="21">
        <f>COUNTIFS([2]nominal!$Q$7:$Q$9999,$H373,[2]nominal!$ES$7:$ES$9999,$BB$4)</f>
        <v>0</v>
      </c>
      <c r="BC373" s="11"/>
    </row>
    <row r="374" spans="1:55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f>IFERROR(VLOOKUP(H374,[1]NroPctesXeess!$E$3:$G$9999,3,FALSE),0)</f>
        <v>0</v>
      </c>
      <c r="K374" s="8">
        <f>COUNTIFS([2]nominal!$Q$7:$Q$9999,H374)</f>
        <v>0</v>
      </c>
      <c r="L374" s="8">
        <f>COUNTIFS([3]nominal!$Q$7:$Q$999,H374)</f>
        <v>0</v>
      </c>
      <c r="M374" s="8">
        <f>COUNTIFS([2]nominal!$Q$7:$Q$9999,$H374,[2]nominal!$J$7:$J$9999,"&lt;6")</f>
        <v>0</v>
      </c>
      <c r="N374" s="8">
        <f>COUNTIFS([2]nominal!$Q$7:$Q$9999,$H374,[2]nominal!$J$7:$J$9999,"&gt;5",[2]nominal!$J$7:$J$9999,"&lt;12")</f>
        <v>0</v>
      </c>
      <c r="O374" s="8">
        <f>COUNTIFS([2]nominal!$Q$7:$Q$9999,$H374,[2]nominal!$J$7:$J$9999,"&gt;11",[2]nominal!$J$7:$J$9999,"&lt;18")</f>
        <v>0</v>
      </c>
      <c r="P374" s="8">
        <f>COUNTIFS([2]nominal!$Q$7:$Q$9999,$H374,[2]nominal!$J$7:$J$9999,"&gt;17",[2]nominal!$J$7:$J$9999,"&lt;30")</f>
        <v>0</v>
      </c>
      <c r="Q374" s="8">
        <f>COUNTIFS([2]nominal!$Q$7:$Q$9999,$H374,[2]nominal!$J$7:$J$9999,"&gt;29",[2]nominal!$J$7:$J$9999,"&lt;60")</f>
        <v>0</v>
      </c>
      <c r="R374" s="8">
        <f>COUNTIFS([2]nominal!$Q$7:$Q$9999,$H374,[2]nominal!$J$7:$J$9999,"&gt;59")</f>
        <v>0</v>
      </c>
      <c r="S374" s="8">
        <f>COUNTIFS([2]nominal!$Q$7:$Q$9999,$H374,[2]nominal!$AH$7:$AH$9999,$S$4)</f>
        <v>0</v>
      </c>
      <c r="T374" s="21">
        <f>COUNTIFS([2]nominal!$Q$7:$Q$9999,$H374,[2]nominal!$AH$7:$AH$9999,$T$4)</f>
        <v>0</v>
      </c>
      <c r="U374" s="21">
        <f>COUNTIFS([2]nominal!$Q$7:$Q$9999,$H374,[2]nominal!$AH$7:$AH$9999,$U$4)</f>
        <v>0</v>
      </c>
      <c r="V374" s="21">
        <f>COUNTIFS([2]nominal!$Q$7:$Q$9999,$H374,[2]nominal!$AH$7:$AH$9999,$V$4)</f>
        <v>0</v>
      </c>
      <c r="W374" s="21">
        <f>COUNTIFS([2]nominal!$Q$7:$Q$9999,$H374,[2]nominal!$AH$7:$AH$9999,$W$4)</f>
        <v>0</v>
      </c>
      <c r="X374" s="8">
        <f>COUNTIFS([2]nominal!$Q$7:$Q$9999,$H374,[2]nominal!$AF$7:$AF$9999,$X$4)</f>
        <v>0</v>
      </c>
      <c r="Y374" s="21">
        <f>COUNTIFS([2]nominal!$Q$7:$Q$9999,$H374,[2]nominal!$AF$7:$AF$9999,$Y$4)</f>
        <v>0</v>
      </c>
      <c r="Z374" s="21">
        <f>COUNTIFS([2]nominal!$Q$7:$Q$9999,$H374,[2]nominal!$AK$7:$AK$9999,$Z$4)</f>
        <v>0</v>
      </c>
      <c r="AA374" s="21">
        <f>COUNTIFS([2]nominal!$Q$7:$Q$9999,$H374,[2]nominal!$AK$7:$AK$9999,$AA$4)</f>
        <v>0</v>
      </c>
      <c r="AB374" s="21">
        <f>COUNTIFS([2]nominal!$Q$7:$Q$9999,$H374,[2]nominal!$AK$7:$AK$9999,$AB$4)</f>
        <v>0</v>
      </c>
      <c r="AC374" s="21">
        <f>COUNTIFS([2]nominal!$Q$7:$Q$9999,$H374,[2]nominal!$AW$7:$AW$9999,$AC$4)</f>
        <v>0</v>
      </c>
      <c r="AD374" s="21">
        <f>COUNTIFS([2]nominal!$Q$7:$Q$9999,$H374,[2]nominal!$AZ$7:$AZ$9999,$AD$4)</f>
        <v>0</v>
      </c>
      <c r="AE374" s="8">
        <f>COUNTIFS([2]nominal!$Q$7:$Q$9999,$H374,[2]nominal!$AO$7:$AO$9999,$AE$4)</f>
        <v>0</v>
      </c>
      <c r="AF374" s="8">
        <f>COUNTIFS([2]nominal!$Q$7:$Q$9999,$H374,[2]nominal!$AT$7:$AT$9999,$AF$4)</f>
        <v>0</v>
      </c>
      <c r="AG374" s="21">
        <f>COUNTIFS([2]nominal!$Q$7:$Q$9999,$H374,[2]nominal!$DH$7:$DH$9999,$AG$4)</f>
        <v>0</v>
      </c>
      <c r="AH374" s="21">
        <f>COUNTIFS([2]nominal!$Q$7:$Q$9999,$H374,[2]nominal!$CN$7:$CN$9999,$AH$4)</f>
        <v>0</v>
      </c>
      <c r="AI374" s="21">
        <f>COUNTIFS([2]nominal!$Q$7:$Q$9999,$H374,[2]nominal!$CN$7:$CN$9999,$AI$4)</f>
        <v>0</v>
      </c>
      <c r="AJ374" s="21">
        <f>COUNTIFS([2]nominal!$Q$7:$Q$9999,$H374,[2]nominal!$CN$7:$CN$9999,$AJ$4)</f>
        <v>0</v>
      </c>
      <c r="AK374" s="21">
        <f>COUNTIFS([2]nominal!$Q$7:$Q$9999,$H374,[2]nominal!$CN$7:$CN$9999,$AK$4)</f>
        <v>0</v>
      </c>
      <c r="AL374" s="21">
        <f>COUNTIFS([2]nominal!$Q$7:$Q$9999,$H374,[2]nominal!$CO$7:$CO$9999,$AL$4)</f>
        <v>0</v>
      </c>
      <c r="AM374" s="21">
        <f>COUNTIFS([2]nominal!$Q$7:$Q$9999,$H374,[2]nominal!$CO$7:$CO$9999,$AM$4)</f>
        <v>0</v>
      </c>
      <c r="AN374" s="21">
        <f>COUNTIFS([2]nominal!$Q$7:$Q$9999,$H374,[2]nominal!$CO$7:$CO$9999,$AN$4)</f>
        <v>0</v>
      </c>
      <c r="AO374" s="21">
        <f>COUNTIFS([2]nominal!$Q$7:$Q$9999,$H374,[2]nominal!$DE$7:$DE$9999,$AO$4)</f>
        <v>0</v>
      </c>
      <c r="AP374" s="21">
        <f>COUNTIFS([2]nominal!$Q$7:$Q$9999,$H374,[2]nominal!$DE$7:$DE$9999,$AP$4)</f>
        <v>0</v>
      </c>
      <c r="AQ374" s="21">
        <f>COUNTIFS([2]nominal!$Q$7:$Q$9999,$H374,[2]nominal!$DE$7:$DE$9999,$AQ$4)</f>
        <v>0</v>
      </c>
      <c r="AR374" s="21">
        <f>COUNTIFS([2]nominal!$Q$7:$Q$9999,$H374,[2]nominal!$DQ$7:$DQ$9999,$AR$4)</f>
        <v>0</v>
      </c>
      <c r="AS374" s="21">
        <f>COUNTIFS([2]nominal!$Q$7:$Q$9999,$H374,[2]nominal!$DQ$7:$DQ$9999,$AS$4)</f>
        <v>0</v>
      </c>
      <c r="AT374" s="21">
        <f>COUNTIFS([2]nominal!$Q$7:$Q$9999,$H374,[2]nominal!$DQ$7:$DQ$9999,$AT$4)</f>
        <v>0</v>
      </c>
      <c r="AU374" s="21">
        <f>COUNTIFS([2]nominal!$Q$7:$Q$9999,$H374,[2]nominal!$DL$7:$DL$9999,$AU$4)</f>
        <v>0</v>
      </c>
      <c r="AV374" s="21">
        <f>COUNTIFS([2]nominal!$Q$7:$Q$9999,$H374,[2]nominal!$DL$7:$DL$9999,$AV$4)</f>
        <v>0</v>
      </c>
      <c r="AW374" s="21">
        <f>COUNTIFS([2]nominal!$Q$7:$Q$9999,$H374,[2]nominal!$DL$7:$DL$9999,$AW$4)</f>
        <v>0</v>
      </c>
      <c r="AX374" s="21">
        <f>COUNTIFS([2]nominal!$Q$7:$Q$9999,$H374,[2]nominal!$DL$7:$DL$9999,$AX$4)</f>
        <v>0</v>
      </c>
      <c r="AY374" s="21">
        <f>COUNTIFS([2]nominal!$Q$7:$Q$9999,$H374,[2]nominal!$DL$7:$DL$9999,$AY$4)</f>
        <v>0</v>
      </c>
      <c r="AZ374" s="21">
        <f>COUNTIFS([2]nominal!$Q$7:$Q$9999,$H374,[2]nominal!$DL$7:$DL$9999,$AZ$4)</f>
        <v>0</v>
      </c>
      <c r="BA374" s="21">
        <f>COUNTIFS([2]nominal!$Q$7:$Q$9999,$H374,[2]nominal!$DO$7:$DO$9999,$BA$4)</f>
        <v>0</v>
      </c>
      <c r="BB374" s="21">
        <f>COUNTIFS([2]nominal!$Q$7:$Q$9999,$H374,[2]nominal!$ES$7:$ES$9999,$BB$4)</f>
        <v>0</v>
      </c>
      <c r="BC374" s="11"/>
    </row>
    <row r="375" spans="1:55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f>IFERROR(VLOOKUP(H375,[1]NroPctesXeess!$E$3:$G$9999,3,FALSE),0)</f>
        <v>0</v>
      </c>
      <c r="K375" s="8">
        <f>COUNTIFS([2]nominal!$Q$7:$Q$9999,H375)</f>
        <v>0</v>
      </c>
      <c r="L375" s="8">
        <f>COUNTIFS([3]nominal!$Q$7:$Q$999,H375)</f>
        <v>0</v>
      </c>
      <c r="M375" s="8">
        <f>COUNTIFS([2]nominal!$Q$7:$Q$9999,$H375,[2]nominal!$J$7:$J$9999,"&lt;6")</f>
        <v>0</v>
      </c>
      <c r="N375" s="8">
        <f>COUNTIFS([2]nominal!$Q$7:$Q$9999,$H375,[2]nominal!$J$7:$J$9999,"&gt;5",[2]nominal!$J$7:$J$9999,"&lt;12")</f>
        <v>0</v>
      </c>
      <c r="O375" s="8">
        <f>COUNTIFS([2]nominal!$Q$7:$Q$9999,$H375,[2]nominal!$J$7:$J$9999,"&gt;11",[2]nominal!$J$7:$J$9999,"&lt;18")</f>
        <v>0</v>
      </c>
      <c r="P375" s="8">
        <f>COUNTIFS([2]nominal!$Q$7:$Q$9999,$H375,[2]nominal!$J$7:$J$9999,"&gt;17",[2]nominal!$J$7:$J$9999,"&lt;30")</f>
        <v>0</v>
      </c>
      <c r="Q375" s="8">
        <f>COUNTIFS([2]nominal!$Q$7:$Q$9999,$H375,[2]nominal!$J$7:$J$9999,"&gt;29",[2]nominal!$J$7:$J$9999,"&lt;60")</f>
        <v>0</v>
      </c>
      <c r="R375" s="8">
        <f>COUNTIFS([2]nominal!$Q$7:$Q$9999,$H375,[2]nominal!$J$7:$J$9999,"&gt;59")</f>
        <v>0</v>
      </c>
      <c r="S375" s="8">
        <f>COUNTIFS([2]nominal!$Q$7:$Q$9999,$H375,[2]nominal!$AH$7:$AH$9999,$S$4)</f>
        <v>0</v>
      </c>
      <c r="T375" s="21">
        <f>COUNTIFS([2]nominal!$Q$7:$Q$9999,$H375,[2]nominal!$AH$7:$AH$9999,$T$4)</f>
        <v>0</v>
      </c>
      <c r="U375" s="21">
        <f>COUNTIFS([2]nominal!$Q$7:$Q$9999,$H375,[2]nominal!$AH$7:$AH$9999,$U$4)</f>
        <v>0</v>
      </c>
      <c r="V375" s="21">
        <f>COUNTIFS([2]nominal!$Q$7:$Q$9999,$H375,[2]nominal!$AH$7:$AH$9999,$V$4)</f>
        <v>0</v>
      </c>
      <c r="W375" s="21">
        <f>COUNTIFS([2]nominal!$Q$7:$Q$9999,$H375,[2]nominal!$AH$7:$AH$9999,$W$4)</f>
        <v>0</v>
      </c>
      <c r="X375" s="8">
        <f>COUNTIFS([2]nominal!$Q$7:$Q$9999,$H375,[2]nominal!$AF$7:$AF$9999,$X$4)</f>
        <v>0</v>
      </c>
      <c r="Y375" s="21">
        <f>COUNTIFS([2]nominal!$Q$7:$Q$9999,$H375,[2]nominal!$AF$7:$AF$9999,$Y$4)</f>
        <v>0</v>
      </c>
      <c r="Z375" s="21">
        <f>COUNTIFS([2]nominal!$Q$7:$Q$9999,$H375,[2]nominal!$AK$7:$AK$9999,$Z$4)</f>
        <v>0</v>
      </c>
      <c r="AA375" s="21">
        <f>COUNTIFS([2]nominal!$Q$7:$Q$9999,$H375,[2]nominal!$AK$7:$AK$9999,$AA$4)</f>
        <v>0</v>
      </c>
      <c r="AB375" s="21">
        <f>COUNTIFS([2]nominal!$Q$7:$Q$9999,$H375,[2]nominal!$AK$7:$AK$9999,$AB$4)</f>
        <v>0</v>
      </c>
      <c r="AC375" s="21">
        <f>COUNTIFS([2]nominal!$Q$7:$Q$9999,$H375,[2]nominal!$AW$7:$AW$9999,$AC$4)</f>
        <v>0</v>
      </c>
      <c r="AD375" s="21">
        <f>COUNTIFS([2]nominal!$Q$7:$Q$9999,$H375,[2]nominal!$AZ$7:$AZ$9999,$AD$4)</f>
        <v>0</v>
      </c>
      <c r="AE375" s="8">
        <f>COUNTIFS([2]nominal!$Q$7:$Q$9999,$H375,[2]nominal!$AO$7:$AO$9999,$AE$4)</f>
        <v>0</v>
      </c>
      <c r="AF375" s="8">
        <f>COUNTIFS([2]nominal!$Q$7:$Q$9999,$H375,[2]nominal!$AT$7:$AT$9999,$AF$4)</f>
        <v>0</v>
      </c>
      <c r="AG375" s="21">
        <f>COUNTIFS([2]nominal!$Q$7:$Q$9999,$H375,[2]nominal!$DH$7:$DH$9999,$AG$4)</f>
        <v>0</v>
      </c>
      <c r="AH375" s="21">
        <f>COUNTIFS([2]nominal!$Q$7:$Q$9999,$H375,[2]nominal!$CN$7:$CN$9999,$AH$4)</f>
        <v>0</v>
      </c>
      <c r="AI375" s="21">
        <f>COUNTIFS([2]nominal!$Q$7:$Q$9999,$H375,[2]nominal!$CN$7:$CN$9999,$AI$4)</f>
        <v>0</v>
      </c>
      <c r="AJ375" s="21">
        <f>COUNTIFS([2]nominal!$Q$7:$Q$9999,$H375,[2]nominal!$CN$7:$CN$9999,$AJ$4)</f>
        <v>0</v>
      </c>
      <c r="AK375" s="21">
        <f>COUNTIFS([2]nominal!$Q$7:$Q$9999,$H375,[2]nominal!$CN$7:$CN$9999,$AK$4)</f>
        <v>0</v>
      </c>
      <c r="AL375" s="21">
        <f>COUNTIFS([2]nominal!$Q$7:$Q$9999,$H375,[2]nominal!$CO$7:$CO$9999,$AL$4)</f>
        <v>0</v>
      </c>
      <c r="AM375" s="21">
        <f>COUNTIFS([2]nominal!$Q$7:$Q$9999,$H375,[2]nominal!$CO$7:$CO$9999,$AM$4)</f>
        <v>0</v>
      </c>
      <c r="AN375" s="21">
        <f>COUNTIFS([2]nominal!$Q$7:$Q$9999,$H375,[2]nominal!$CO$7:$CO$9999,$AN$4)</f>
        <v>0</v>
      </c>
      <c r="AO375" s="21">
        <f>COUNTIFS([2]nominal!$Q$7:$Q$9999,$H375,[2]nominal!$DE$7:$DE$9999,$AO$4)</f>
        <v>0</v>
      </c>
      <c r="AP375" s="21">
        <f>COUNTIFS([2]nominal!$Q$7:$Q$9999,$H375,[2]nominal!$DE$7:$DE$9999,$AP$4)</f>
        <v>0</v>
      </c>
      <c r="AQ375" s="21">
        <f>COUNTIFS([2]nominal!$Q$7:$Q$9999,$H375,[2]nominal!$DE$7:$DE$9999,$AQ$4)</f>
        <v>0</v>
      </c>
      <c r="AR375" s="21">
        <f>COUNTIFS([2]nominal!$Q$7:$Q$9999,$H375,[2]nominal!$DQ$7:$DQ$9999,$AR$4)</f>
        <v>0</v>
      </c>
      <c r="AS375" s="21">
        <f>COUNTIFS([2]nominal!$Q$7:$Q$9999,$H375,[2]nominal!$DQ$7:$DQ$9999,$AS$4)</f>
        <v>0</v>
      </c>
      <c r="AT375" s="21">
        <f>COUNTIFS([2]nominal!$Q$7:$Q$9999,$H375,[2]nominal!$DQ$7:$DQ$9999,$AT$4)</f>
        <v>0</v>
      </c>
      <c r="AU375" s="21">
        <f>COUNTIFS([2]nominal!$Q$7:$Q$9999,$H375,[2]nominal!$DL$7:$DL$9999,$AU$4)</f>
        <v>0</v>
      </c>
      <c r="AV375" s="21">
        <f>COUNTIFS([2]nominal!$Q$7:$Q$9999,$H375,[2]nominal!$DL$7:$DL$9999,$AV$4)</f>
        <v>0</v>
      </c>
      <c r="AW375" s="21">
        <f>COUNTIFS([2]nominal!$Q$7:$Q$9999,$H375,[2]nominal!$DL$7:$DL$9999,$AW$4)</f>
        <v>0</v>
      </c>
      <c r="AX375" s="21">
        <f>COUNTIFS([2]nominal!$Q$7:$Q$9999,$H375,[2]nominal!$DL$7:$DL$9999,$AX$4)</f>
        <v>0</v>
      </c>
      <c r="AY375" s="21">
        <f>COUNTIFS([2]nominal!$Q$7:$Q$9999,$H375,[2]nominal!$DL$7:$DL$9999,$AY$4)</f>
        <v>0</v>
      </c>
      <c r="AZ375" s="21">
        <f>COUNTIFS([2]nominal!$Q$7:$Q$9999,$H375,[2]nominal!$DL$7:$DL$9999,$AZ$4)</f>
        <v>0</v>
      </c>
      <c r="BA375" s="21">
        <f>COUNTIFS([2]nominal!$Q$7:$Q$9999,$H375,[2]nominal!$DO$7:$DO$9999,$BA$4)</f>
        <v>0</v>
      </c>
      <c r="BB375" s="21">
        <f>COUNTIFS([2]nominal!$Q$7:$Q$9999,$H375,[2]nominal!$ES$7:$ES$9999,$BB$4)</f>
        <v>0</v>
      </c>
      <c r="BC375" s="11"/>
    </row>
    <row r="376" spans="1:55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f>IFERROR(VLOOKUP(H376,[1]NroPctesXeess!$E$3:$G$9999,3,FALSE),0)</f>
        <v>0</v>
      </c>
      <c r="K376" s="8">
        <f>COUNTIFS([2]nominal!$Q$7:$Q$9999,H376)</f>
        <v>0</v>
      </c>
      <c r="L376" s="8">
        <f>COUNTIFS([3]nominal!$Q$7:$Q$999,H376)</f>
        <v>0</v>
      </c>
      <c r="M376" s="8">
        <f>COUNTIFS([2]nominal!$Q$7:$Q$9999,$H376,[2]nominal!$J$7:$J$9999,"&lt;6")</f>
        <v>0</v>
      </c>
      <c r="N376" s="8">
        <f>COUNTIFS([2]nominal!$Q$7:$Q$9999,$H376,[2]nominal!$J$7:$J$9999,"&gt;5",[2]nominal!$J$7:$J$9999,"&lt;12")</f>
        <v>0</v>
      </c>
      <c r="O376" s="8">
        <f>COUNTIFS([2]nominal!$Q$7:$Q$9999,$H376,[2]nominal!$J$7:$J$9999,"&gt;11",[2]nominal!$J$7:$J$9999,"&lt;18")</f>
        <v>0</v>
      </c>
      <c r="P376" s="8">
        <f>COUNTIFS([2]nominal!$Q$7:$Q$9999,$H376,[2]nominal!$J$7:$J$9999,"&gt;17",[2]nominal!$J$7:$J$9999,"&lt;30")</f>
        <v>0</v>
      </c>
      <c r="Q376" s="8">
        <f>COUNTIFS([2]nominal!$Q$7:$Q$9999,$H376,[2]nominal!$J$7:$J$9999,"&gt;29",[2]nominal!$J$7:$J$9999,"&lt;60")</f>
        <v>0</v>
      </c>
      <c r="R376" s="8">
        <f>COUNTIFS([2]nominal!$Q$7:$Q$9999,$H376,[2]nominal!$J$7:$J$9999,"&gt;59")</f>
        <v>0</v>
      </c>
      <c r="S376" s="8">
        <f>COUNTIFS([2]nominal!$Q$7:$Q$9999,$H376,[2]nominal!$AH$7:$AH$9999,$S$4)</f>
        <v>0</v>
      </c>
      <c r="T376" s="21">
        <f>COUNTIFS([2]nominal!$Q$7:$Q$9999,$H376,[2]nominal!$AH$7:$AH$9999,$T$4)</f>
        <v>0</v>
      </c>
      <c r="U376" s="21">
        <f>COUNTIFS([2]nominal!$Q$7:$Q$9999,$H376,[2]nominal!$AH$7:$AH$9999,$U$4)</f>
        <v>0</v>
      </c>
      <c r="V376" s="21">
        <f>COUNTIFS([2]nominal!$Q$7:$Q$9999,$H376,[2]nominal!$AH$7:$AH$9999,$V$4)</f>
        <v>0</v>
      </c>
      <c r="W376" s="21">
        <f>COUNTIFS([2]nominal!$Q$7:$Q$9999,$H376,[2]nominal!$AH$7:$AH$9999,$W$4)</f>
        <v>0</v>
      </c>
      <c r="X376" s="8">
        <f>COUNTIFS([2]nominal!$Q$7:$Q$9999,$H376,[2]nominal!$AF$7:$AF$9999,$X$4)</f>
        <v>0</v>
      </c>
      <c r="Y376" s="21">
        <f>COUNTIFS([2]nominal!$Q$7:$Q$9999,$H376,[2]nominal!$AF$7:$AF$9999,$Y$4)</f>
        <v>0</v>
      </c>
      <c r="Z376" s="21">
        <f>COUNTIFS([2]nominal!$Q$7:$Q$9999,$H376,[2]nominal!$AK$7:$AK$9999,$Z$4)</f>
        <v>0</v>
      </c>
      <c r="AA376" s="21">
        <f>COUNTIFS([2]nominal!$Q$7:$Q$9999,$H376,[2]nominal!$AK$7:$AK$9999,$AA$4)</f>
        <v>0</v>
      </c>
      <c r="AB376" s="21">
        <f>COUNTIFS([2]nominal!$Q$7:$Q$9999,$H376,[2]nominal!$AK$7:$AK$9999,$AB$4)</f>
        <v>0</v>
      </c>
      <c r="AC376" s="21">
        <f>COUNTIFS([2]nominal!$Q$7:$Q$9999,$H376,[2]nominal!$AW$7:$AW$9999,$AC$4)</f>
        <v>0</v>
      </c>
      <c r="AD376" s="21">
        <f>COUNTIFS([2]nominal!$Q$7:$Q$9999,$H376,[2]nominal!$AZ$7:$AZ$9999,$AD$4)</f>
        <v>0</v>
      </c>
      <c r="AE376" s="8">
        <f>COUNTIFS([2]nominal!$Q$7:$Q$9999,$H376,[2]nominal!$AO$7:$AO$9999,$AE$4)</f>
        <v>0</v>
      </c>
      <c r="AF376" s="8">
        <f>COUNTIFS([2]nominal!$Q$7:$Q$9999,$H376,[2]nominal!$AT$7:$AT$9999,$AF$4)</f>
        <v>0</v>
      </c>
      <c r="AG376" s="21">
        <f>COUNTIFS([2]nominal!$Q$7:$Q$9999,$H376,[2]nominal!$DH$7:$DH$9999,$AG$4)</f>
        <v>0</v>
      </c>
      <c r="AH376" s="21">
        <f>COUNTIFS([2]nominal!$Q$7:$Q$9999,$H376,[2]nominal!$CN$7:$CN$9999,$AH$4)</f>
        <v>0</v>
      </c>
      <c r="AI376" s="21">
        <f>COUNTIFS([2]nominal!$Q$7:$Q$9999,$H376,[2]nominal!$CN$7:$CN$9999,$AI$4)</f>
        <v>0</v>
      </c>
      <c r="AJ376" s="21">
        <f>COUNTIFS([2]nominal!$Q$7:$Q$9999,$H376,[2]nominal!$CN$7:$CN$9999,$AJ$4)</f>
        <v>0</v>
      </c>
      <c r="AK376" s="21">
        <f>COUNTIFS([2]nominal!$Q$7:$Q$9999,$H376,[2]nominal!$CN$7:$CN$9999,$AK$4)</f>
        <v>0</v>
      </c>
      <c r="AL376" s="21">
        <f>COUNTIFS([2]nominal!$Q$7:$Q$9999,$H376,[2]nominal!$CO$7:$CO$9999,$AL$4)</f>
        <v>0</v>
      </c>
      <c r="AM376" s="21">
        <f>COUNTIFS([2]nominal!$Q$7:$Q$9999,$H376,[2]nominal!$CO$7:$CO$9999,$AM$4)</f>
        <v>0</v>
      </c>
      <c r="AN376" s="21">
        <f>COUNTIFS([2]nominal!$Q$7:$Q$9999,$H376,[2]nominal!$CO$7:$CO$9999,$AN$4)</f>
        <v>0</v>
      </c>
      <c r="AO376" s="21">
        <f>COUNTIFS([2]nominal!$Q$7:$Q$9999,$H376,[2]nominal!$DE$7:$DE$9999,$AO$4)</f>
        <v>0</v>
      </c>
      <c r="AP376" s="21">
        <f>COUNTIFS([2]nominal!$Q$7:$Q$9999,$H376,[2]nominal!$DE$7:$DE$9999,$AP$4)</f>
        <v>0</v>
      </c>
      <c r="AQ376" s="21">
        <f>COUNTIFS([2]nominal!$Q$7:$Q$9999,$H376,[2]nominal!$DE$7:$DE$9999,$AQ$4)</f>
        <v>0</v>
      </c>
      <c r="AR376" s="21">
        <f>COUNTIFS([2]nominal!$Q$7:$Q$9999,$H376,[2]nominal!$DQ$7:$DQ$9999,$AR$4)</f>
        <v>0</v>
      </c>
      <c r="AS376" s="21">
        <f>COUNTIFS([2]nominal!$Q$7:$Q$9999,$H376,[2]nominal!$DQ$7:$DQ$9999,$AS$4)</f>
        <v>0</v>
      </c>
      <c r="AT376" s="21">
        <f>COUNTIFS([2]nominal!$Q$7:$Q$9999,$H376,[2]nominal!$DQ$7:$DQ$9999,$AT$4)</f>
        <v>0</v>
      </c>
      <c r="AU376" s="21">
        <f>COUNTIFS([2]nominal!$Q$7:$Q$9999,$H376,[2]nominal!$DL$7:$DL$9999,$AU$4)</f>
        <v>0</v>
      </c>
      <c r="AV376" s="21">
        <f>COUNTIFS([2]nominal!$Q$7:$Q$9999,$H376,[2]nominal!$DL$7:$DL$9999,$AV$4)</f>
        <v>0</v>
      </c>
      <c r="AW376" s="21">
        <f>COUNTIFS([2]nominal!$Q$7:$Q$9999,$H376,[2]nominal!$DL$7:$DL$9999,$AW$4)</f>
        <v>0</v>
      </c>
      <c r="AX376" s="21">
        <f>COUNTIFS([2]nominal!$Q$7:$Q$9999,$H376,[2]nominal!$DL$7:$DL$9999,$AX$4)</f>
        <v>0</v>
      </c>
      <c r="AY376" s="21">
        <f>COUNTIFS([2]nominal!$Q$7:$Q$9999,$H376,[2]nominal!$DL$7:$DL$9999,$AY$4)</f>
        <v>0</v>
      </c>
      <c r="AZ376" s="21">
        <f>COUNTIFS([2]nominal!$Q$7:$Q$9999,$H376,[2]nominal!$DL$7:$DL$9999,$AZ$4)</f>
        <v>0</v>
      </c>
      <c r="BA376" s="21">
        <f>COUNTIFS([2]nominal!$Q$7:$Q$9999,$H376,[2]nominal!$DO$7:$DO$9999,$BA$4)</f>
        <v>0</v>
      </c>
      <c r="BB376" s="21">
        <f>COUNTIFS([2]nominal!$Q$7:$Q$9999,$H376,[2]nominal!$ES$7:$ES$9999,$BB$4)</f>
        <v>0</v>
      </c>
      <c r="BC376" s="11"/>
    </row>
    <row r="377" spans="1:55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f>IFERROR(VLOOKUP(H377,[1]NroPctesXeess!$E$3:$G$9999,3,FALSE),0)</f>
        <v>0</v>
      </c>
      <c r="K377" s="8">
        <f>COUNTIFS([2]nominal!$Q$7:$Q$9999,H377)</f>
        <v>0</v>
      </c>
      <c r="L377" s="8">
        <f>COUNTIFS([3]nominal!$Q$7:$Q$999,H377)</f>
        <v>0</v>
      </c>
      <c r="M377" s="8">
        <f>COUNTIFS([2]nominal!$Q$7:$Q$9999,$H377,[2]nominal!$J$7:$J$9999,"&lt;6")</f>
        <v>0</v>
      </c>
      <c r="N377" s="8">
        <f>COUNTIFS([2]nominal!$Q$7:$Q$9999,$H377,[2]nominal!$J$7:$J$9999,"&gt;5",[2]nominal!$J$7:$J$9999,"&lt;12")</f>
        <v>0</v>
      </c>
      <c r="O377" s="8">
        <f>COUNTIFS([2]nominal!$Q$7:$Q$9999,$H377,[2]nominal!$J$7:$J$9999,"&gt;11",[2]nominal!$J$7:$J$9999,"&lt;18")</f>
        <v>0</v>
      </c>
      <c r="P377" s="8">
        <f>COUNTIFS([2]nominal!$Q$7:$Q$9999,$H377,[2]nominal!$J$7:$J$9999,"&gt;17",[2]nominal!$J$7:$J$9999,"&lt;30")</f>
        <v>0</v>
      </c>
      <c r="Q377" s="8">
        <f>COUNTIFS([2]nominal!$Q$7:$Q$9999,$H377,[2]nominal!$J$7:$J$9999,"&gt;29",[2]nominal!$J$7:$J$9999,"&lt;60")</f>
        <v>0</v>
      </c>
      <c r="R377" s="8">
        <f>COUNTIFS([2]nominal!$Q$7:$Q$9999,$H377,[2]nominal!$J$7:$J$9999,"&gt;59")</f>
        <v>0</v>
      </c>
      <c r="S377" s="8">
        <f>COUNTIFS([2]nominal!$Q$7:$Q$9999,$H377,[2]nominal!$AH$7:$AH$9999,$S$4)</f>
        <v>0</v>
      </c>
      <c r="T377" s="21">
        <f>COUNTIFS([2]nominal!$Q$7:$Q$9999,$H377,[2]nominal!$AH$7:$AH$9999,$T$4)</f>
        <v>0</v>
      </c>
      <c r="U377" s="21">
        <f>COUNTIFS([2]nominal!$Q$7:$Q$9999,$H377,[2]nominal!$AH$7:$AH$9999,$U$4)</f>
        <v>0</v>
      </c>
      <c r="V377" s="21">
        <f>COUNTIFS([2]nominal!$Q$7:$Q$9999,$H377,[2]nominal!$AH$7:$AH$9999,$V$4)</f>
        <v>0</v>
      </c>
      <c r="W377" s="21">
        <f>COUNTIFS([2]nominal!$Q$7:$Q$9999,$H377,[2]nominal!$AH$7:$AH$9999,$W$4)</f>
        <v>0</v>
      </c>
      <c r="X377" s="8">
        <f>COUNTIFS([2]nominal!$Q$7:$Q$9999,$H377,[2]nominal!$AF$7:$AF$9999,$X$4)</f>
        <v>0</v>
      </c>
      <c r="Y377" s="21">
        <f>COUNTIFS([2]nominal!$Q$7:$Q$9999,$H377,[2]nominal!$AF$7:$AF$9999,$Y$4)</f>
        <v>0</v>
      </c>
      <c r="Z377" s="21">
        <f>COUNTIFS([2]nominal!$Q$7:$Q$9999,$H377,[2]nominal!$AK$7:$AK$9999,$Z$4)</f>
        <v>0</v>
      </c>
      <c r="AA377" s="21">
        <f>COUNTIFS([2]nominal!$Q$7:$Q$9999,$H377,[2]nominal!$AK$7:$AK$9999,$AA$4)</f>
        <v>0</v>
      </c>
      <c r="AB377" s="21">
        <f>COUNTIFS([2]nominal!$Q$7:$Q$9999,$H377,[2]nominal!$AK$7:$AK$9999,$AB$4)</f>
        <v>0</v>
      </c>
      <c r="AC377" s="21">
        <f>COUNTIFS([2]nominal!$Q$7:$Q$9999,$H377,[2]nominal!$AW$7:$AW$9999,$AC$4)</f>
        <v>0</v>
      </c>
      <c r="AD377" s="21">
        <f>COUNTIFS([2]nominal!$Q$7:$Q$9999,$H377,[2]nominal!$AZ$7:$AZ$9999,$AD$4)</f>
        <v>0</v>
      </c>
      <c r="AE377" s="8">
        <f>COUNTIFS([2]nominal!$Q$7:$Q$9999,$H377,[2]nominal!$AO$7:$AO$9999,$AE$4)</f>
        <v>0</v>
      </c>
      <c r="AF377" s="8">
        <f>COUNTIFS([2]nominal!$Q$7:$Q$9999,$H377,[2]nominal!$AT$7:$AT$9999,$AF$4)</f>
        <v>0</v>
      </c>
      <c r="AG377" s="21">
        <f>COUNTIFS([2]nominal!$Q$7:$Q$9999,$H377,[2]nominal!$DH$7:$DH$9999,$AG$4)</f>
        <v>0</v>
      </c>
      <c r="AH377" s="21">
        <f>COUNTIFS([2]nominal!$Q$7:$Q$9999,$H377,[2]nominal!$CN$7:$CN$9999,$AH$4)</f>
        <v>0</v>
      </c>
      <c r="AI377" s="21">
        <f>COUNTIFS([2]nominal!$Q$7:$Q$9999,$H377,[2]nominal!$CN$7:$CN$9999,$AI$4)</f>
        <v>0</v>
      </c>
      <c r="AJ377" s="21">
        <f>COUNTIFS([2]nominal!$Q$7:$Q$9999,$H377,[2]nominal!$CN$7:$CN$9999,$AJ$4)</f>
        <v>0</v>
      </c>
      <c r="AK377" s="21">
        <f>COUNTIFS([2]nominal!$Q$7:$Q$9999,$H377,[2]nominal!$CN$7:$CN$9999,$AK$4)</f>
        <v>0</v>
      </c>
      <c r="AL377" s="21">
        <f>COUNTIFS([2]nominal!$Q$7:$Q$9999,$H377,[2]nominal!$CO$7:$CO$9999,$AL$4)</f>
        <v>0</v>
      </c>
      <c r="AM377" s="21">
        <f>COUNTIFS([2]nominal!$Q$7:$Q$9999,$H377,[2]nominal!$CO$7:$CO$9999,$AM$4)</f>
        <v>0</v>
      </c>
      <c r="AN377" s="21">
        <f>COUNTIFS([2]nominal!$Q$7:$Q$9999,$H377,[2]nominal!$CO$7:$CO$9999,$AN$4)</f>
        <v>0</v>
      </c>
      <c r="AO377" s="21">
        <f>COUNTIFS([2]nominal!$Q$7:$Q$9999,$H377,[2]nominal!$DE$7:$DE$9999,$AO$4)</f>
        <v>0</v>
      </c>
      <c r="AP377" s="21">
        <f>COUNTIFS([2]nominal!$Q$7:$Q$9999,$H377,[2]nominal!$DE$7:$DE$9999,$AP$4)</f>
        <v>0</v>
      </c>
      <c r="AQ377" s="21">
        <f>COUNTIFS([2]nominal!$Q$7:$Q$9999,$H377,[2]nominal!$DE$7:$DE$9999,$AQ$4)</f>
        <v>0</v>
      </c>
      <c r="AR377" s="21">
        <f>COUNTIFS([2]nominal!$Q$7:$Q$9999,$H377,[2]nominal!$DQ$7:$DQ$9999,$AR$4)</f>
        <v>0</v>
      </c>
      <c r="AS377" s="21">
        <f>COUNTIFS([2]nominal!$Q$7:$Q$9999,$H377,[2]nominal!$DQ$7:$DQ$9999,$AS$4)</f>
        <v>0</v>
      </c>
      <c r="AT377" s="21">
        <f>COUNTIFS([2]nominal!$Q$7:$Q$9999,$H377,[2]nominal!$DQ$7:$DQ$9999,$AT$4)</f>
        <v>0</v>
      </c>
      <c r="AU377" s="21">
        <f>COUNTIFS([2]nominal!$Q$7:$Q$9999,$H377,[2]nominal!$DL$7:$DL$9999,$AU$4)</f>
        <v>0</v>
      </c>
      <c r="AV377" s="21">
        <f>COUNTIFS([2]nominal!$Q$7:$Q$9999,$H377,[2]nominal!$DL$7:$DL$9999,$AV$4)</f>
        <v>0</v>
      </c>
      <c r="AW377" s="21">
        <f>COUNTIFS([2]nominal!$Q$7:$Q$9999,$H377,[2]nominal!$DL$7:$DL$9999,$AW$4)</f>
        <v>0</v>
      </c>
      <c r="AX377" s="21">
        <f>COUNTIFS([2]nominal!$Q$7:$Q$9999,$H377,[2]nominal!$DL$7:$DL$9999,$AX$4)</f>
        <v>0</v>
      </c>
      <c r="AY377" s="21">
        <f>COUNTIFS([2]nominal!$Q$7:$Q$9999,$H377,[2]nominal!$DL$7:$DL$9999,$AY$4)</f>
        <v>0</v>
      </c>
      <c r="AZ377" s="21">
        <f>COUNTIFS([2]nominal!$Q$7:$Q$9999,$H377,[2]nominal!$DL$7:$DL$9999,$AZ$4)</f>
        <v>0</v>
      </c>
      <c r="BA377" s="21">
        <f>COUNTIFS([2]nominal!$Q$7:$Q$9999,$H377,[2]nominal!$DO$7:$DO$9999,$BA$4)</f>
        <v>0</v>
      </c>
      <c r="BB377" s="21">
        <f>COUNTIFS([2]nominal!$Q$7:$Q$9999,$H377,[2]nominal!$ES$7:$ES$9999,$BB$4)</f>
        <v>0</v>
      </c>
      <c r="BC377" s="11"/>
    </row>
    <row r="378" spans="1:55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f>IFERROR(VLOOKUP(H378,[1]NroPctesXeess!$E$3:$G$9999,3,FALSE),0)</f>
        <v>0</v>
      </c>
      <c r="K378" s="8">
        <f>COUNTIFS([2]nominal!$Q$7:$Q$9999,H378)</f>
        <v>0</v>
      </c>
      <c r="L378" s="8">
        <f>COUNTIFS([3]nominal!$Q$7:$Q$999,H378)</f>
        <v>0</v>
      </c>
      <c r="M378" s="8">
        <f>COUNTIFS([2]nominal!$Q$7:$Q$9999,$H378,[2]nominal!$J$7:$J$9999,"&lt;6")</f>
        <v>0</v>
      </c>
      <c r="N378" s="8">
        <f>COUNTIFS([2]nominal!$Q$7:$Q$9999,$H378,[2]nominal!$J$7:$J$9999,"&gt;5",[2]nominal!$J$7:$J$9999,"&lt;12")</f>
        <v>0</v>
      </c>
      <c r="O378" s="8">
        <f>COUNTIFS([2]nominal!$Q$7:$Q$9999,$H378,[2]nominal!$J$7:$J$9999,"&gt;11",[2]nominal!$J$7:$J$9999,"&lt;18")</f>
        <v>0</v>
      </c>
      <c r="P378" s="8">
        <f>COUNTIFS([2]nominal!$Q$7:$Q$9999,$H378,[2]nominal!$J$7:$J$9999,"&gt;17",[2]nominal!$J$7:$J$9999,"&lt;30")</f>
        <v>0</v>
      </c>
      <c r="Q378" s="8">
        <f>COUNTIFS([2]nominal!$Q$7:$Q$9999,$H378,[2]nominal!$J$7:$J$9999,"&gt;29",[2]nominal!$J$7:$J$9999,"&lt;60")</f>
        <v>0</v>
      </c>
      <c r="R378" s="8">
        <f>COUNTIFS([2]nominal!$Q$7:$Q$9999,$H378,[2]nominal!$J$7:$J$9999,"&gt;59")</f>
        <v>0</v>
      </c>
      <c r="S378" s="8">
        <f>COUNTIFS([2]nominal!$Q$7:$Q$9999,$H378,[2]nominal!$AH$7:$AH$9999,$S$4)</f>
        <v>0</v>
      </c>
      <c r="T378" s="21">
        <f>COUNTIFS([2]nominal!$Q$7:$Q$9999,$H378,[2]nominal!$AH$7:$AH$9999,$T$4)</f>
        <v>0</v>
      </c>
      <c r="U378" s="21">
        <f>COUNTIFS([2]nominal!$Q$7:$Q$9999,$H378,[2]nominal!$AH$7:$AH$9999,$U$4)</f>
        <v>0</v>
      </c>
      <c r="V378" s="21">
        <f>COUNTIFS([2]nominal!$Q$7:$Q$9999,$H378,[2]nominal!$AH$7:$AH$9999,$V$4)</f>
        <v>0</v>
      </c>
      <c r="W378" s="21">
        <f>COUNTIFS([2]nominal!$Q$7:$Q$9999,$H378,[2]nominal!$AH$7:$AH$9999,$W$4)</f>
        <v>0</v>
      </c>
      <c r="X378" s="8">
        <f>COUNTIFS([2]nominal!$Q$7:$Q$9999,$H378,[2]nominal!$AF$7:$AF$9999,$X$4)</f>
        <v>0</v>
      </c>
      <c r="Y378" s="21">
        <f>COUNTIFS([2]nominal!$Q$7:$Q$9999,$H378,[2]nominal!$AF$7:$AF$9999,$Y$4)</f>
        <v>0</v>
      </c>
      <c r="Z378" s="21">
        <f>COUNTIFS([2]nominal!$Q$7:$Q$9999,$H378,[2]nominal!$AK$7:$AK$9999,$Z$4)</f>
        <v>0</v>
      </c>
      <c r="AA378" s="21">
        <f>COUNTIFS([2]nominal!$Q$7:$Q$9999,$H378,[2]nominal!$AK$7:$AK$9999,$AA$4)</f>
        <v>0</v>
      </c>
      <c r="AB378" s="21">
        <f>COUNTIFS([2]nominal!$Q$7:$Q$9999,$H378,[2]nominal!$AK$7:$AK$9999,$AB$4)</f>
        <v>0</v>
      </c>
      <c r="AC378" s="21">
        <f>COUNTIFS([2]nominal!$Q$7:$Q$9999,$H378,[2]nominal!$AW$7:$AW$9999,$AC$4)</f>
        <v>0</v>
      </c>
      <c r="AD378" s="21">
        <f>COUNTIFS([2]nominal!$Q$7:$Q$9999,$H378,[2]nominal!$AZ$7:$AZ$9999,$AD$4)</f>
        <v>0</v>
      </c>
      <c r="AE378" s="8">
        <f>COUNTIFS([2]nominal!$Q$7:$Q$9999,$H378,[2]nominal!$AO$7:$AO$9999,$AE$4)</f>
        <v>0</v>
      </c>
      <c r="AF378" s="8">
        <f>COUNTIFS([2]nominal!$Q$7:$Q$9999,$H378,[2]nominal!$AT$7:$AT$9999,$AF$4)</f>
        <v>0</v>
      </c>
      <c r="AG378" s="21">
        <f>COUNTIFS([2]nominal!$Q$7:$Q$9999,$H378,[2]nominal!$DH$7:$DH$9999,$AG$4)</f>
        <v>0</v>
      </c>
      <c r="AH378" s="21">
        <f>COUNTIFS([2]nominal!$Q$7:$Q$9999,$H378,[2]nominal!$CN$7:$CN$9999,$AH$4)</f>
        <v>0</v>
      </c>
      <c r="AI378" s="21">
        <f>COUNTIFS([2]nominal!$Q$7:$Q$9999,$H378,[2]nominal!$CN$7:$CN$9999,$AI$4)</f>
        <v>0</v>
      </c>
      <c r="AJ378" s="21">
        <f>COUNTIFS([2]nominal!$Q$7:$Q$9999,$H378,[2]nominal!$CN$7:$CN$9999,$AJ$4)</f>
        <v>0</v>
      </c>
      <c r="AK378" s="21">
        <f>COUNTIFS([2]nominal!$Q$7:$Q$9999,$H378,[2]nominal!$CN$7:$CN$9999,$AK$4)</f>
        <v>0</v>
      </c>
      <c r="AL378" s="21">
        <f>COUNTIFS([2]nominal!$Q$7:$Q$9999,$H378,[2]nominal!$CO$7:$CO$9999,$AL$4)</f>
        <v>0</v>
      </c>
      <c r="AM378" s="21">
        <f>COUNTIFS([2]nominal!$Q$7:$Q$9999,$H378,[2]nominal!$CO$7:$CO$9999,$AM$4)</f>
        <v>0</v>
      </c>
      <c r="AN378" s="21">
        <f>COUNTIFS([2]nominal!$Q$7:$Q$9999,$H378,[2]nominal!$CO$7:$CO$9999,$AN$4)</f>
        <v>0</v>
      </c>
      <c r="AO378" s="21">
        <f>COUNTIFS([2]nominal!$Q$7:$Q$9999,$H378,[2]nominal!$DE$7:$DE$9999,$AO$4)</f>
        <v>0</v>
      </c>
      <c r="AP378" s="21">
        <f>COUNTIFS([2]nominal!$Q$7:$Q$9999,$H378,[2]nominal!$DE$7:$DE$9999,$AP$4)</f>
        <v>0</v>
      </c>
      <c r="AQ378" s="21">
        <f>COUNTIFS([2]nominal!$Q$7:$Q$9999,$H378,[2]nominal!$DE$7:$DE$9999,$AQ$4)</f>
        <v>0</v>
      </c>
      <c r="AR378" s="21">
        <f>COUNTIFS([2]nominal!$Q$7:$Q$9999,$H378,[2]nominal!$DQ$7:$DQ$9999,$AR$4)</f>
        <v>0</v>
      </c>
      <c r="AS378" s="21">
        <f>COUNTIFS([2]nominal!$Q$7:$Q$9999,$H378,[2]nominal!$DQ$7:$DQ$9999,$AS$4)</f>
        <v>0</v>
      </c>
      <c r="AT378" s="21">
        <f>COUNTIFS([2]nominal!$Q$7:$Q$9999,$H378,[2]nominal!$DQ$7:$DQ$9999,$AT$4)</f>
        <v>0</v>
      </c>
      <c r="AU378" s="21">
        <f>COUNTIFS([2]nominal!$Q$7:$Q$9999,$H378,[2]nominal!$DL$7:$DL$9999,$AU$4)</f>
        <v>0</v>
      </c>
      <c r="AV378" s="21">
        <f>COUNTIFS([2]nominal!$Q$7:$Q$9999,$H378,[2]nominal!$DL$7:$DL$9999,$AV$4)</f>
        <v>0</v>
      </c>
      <c r="AW378" s="21">
        <f>COUNTIFS([2]nominal!$Q$7:$Q$9999,$H378,[2]nominal!$DL$7:$DL$9999,$AW$4)</f>
        <v>0</v>
      </c>
      <c r="AX378" s="21">
        <f>COUNTIFS([2]nominal!$Q$7:$Q$9999,$H378,[2]nominal!$DL$7:$DL$9999,$AX$4)</f>
        <v>0</v>
      </c>
      <c r="AY378" s="21">
        <f>COUNTIFS([2]nominal!$Q$7:$Q$9999,$H378,[2]nominal!$DL$7:$DL$9999,$AY$4)</f>
        <v>0</v>
      </c>
      <c r="AZ378" s="21">
        <f>COUNTIFS([2]nominal!$Q$7:$Q$9999,$H378,[2]nominal!$DL$7:$DL$9999,$AZ$4)</f>
        <v>0</v>
      </c>
      <c r="BA378" s="21">
        <f>COUNTIFS([2]nominal!$Q$7:$Q$9999,$H378,[2]nominal!$DO$7:$DO$9999,$BA$4)</f>
        <v>0</v>
      </c>
      <c r="BB378" s="21">
        <f>COUNTIFS([2]nominal!$Q$7:$Q$9999,$H378,[2]nominal!$ES$7:$ES$9999,$BB$4)</f>
        <v>0</v>
      </c>
      <c r="BC378" s="11"/>
    </row>
    <row r="379" spans="1:55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f>IFERROR(VLOOKUP(H379,[1]NroPctesXeess!$E$3:$G$9999,3,FALSE),0)</f>
        <v>0</v>
      </c>
      <c r="K379" s="8">
        <f>COUNTIFS([2]nominal!$Q$7:$Q$9999,H379)</f>
        <v>0</v>
      </c>
      <c r="L379" s="8">
        <f>COUNTIFS([3]nominal!$Q$7:$Q$999,H379)</f>
        <v>0</v>
      </c>
      <c r="M379" s="8">
        <f>COUNTIFS([2]nominal!$Q$7:$Q$9999,$H379,[2]nominal!$J$7:$J$9999,"&lt;6")</f>
        <v>0</v>
      </c>
      <c r="N379" s="8">
        <f>COUNTIFS([2]nominal!$Q$7:$Q$9999,$H379,[2]nominal!$J$7:$J$9999,"&gt;5",[2]nominal!$J$7:$J$9999,"&lt;12")</f>
        <v>0</v>
      </c>
      <c r="O379" s="8">
        <f>COUNTIFS([2]nominal!$Q$7:$Q$9999,$H379,[2]nominal!$J$7:$J$9999,"&gt;11",[2]nominal!$J$7:$J$9999,"&lt;18")</f>
        <v>0</v>
      </c>
      <c r="P379" s="8">
        <f>COUNTIFS([2]nominal!$Q$7:$Q$9999,$H379,[2]nominal!$J$7:$J$9999,"&gt;17",[2]nominal!$J$7:$J$9999,"&lt;30")</f>
        <v>0</v>
      </c>
      <c r="Q379" s="8">
        <f>COUNTIFS([2]nominal!$Q$7:$Q$9999,$H379,[2]nominal!$J$7:$J$9999,"&gt;29",[2]nominal!$J$7:$J$9999,"&lt;60")</f>
        <v>0</v>
      </c>
      <c r="R379" s="8">
        <f>COUNTIFS([2]nominal!$Q$7:$Q$9999,$H379,[2]nominal!$J$7:$J$9999,"&gt;59")</f>
        <v>0</v>
      </c>
      <c r="S379" s="8">
        <f>COUNTIFS([2]nominal!$Q$7:$Q$9999,$H379,[2]nominal!$AH$7:$AH$9999,$S$4)</f>
        <v>0</v>
      </c>
      <c r="T379" s="21">
        <f>COUNTIFS([2]nominal!$Q$7:$Q$9999,$H379,[2]nominal!$AH$7:$AH$9999,$T$4)</f>
        <v>0</v>
      </c>
      <c r="U379" s="21">
        <f>COUNTIFS([2]nominal!$Q$7:$Q$9999,$H379,[2]nominal!$AH$7:$AH$9999,$U$4)</f>
        <v>0</v>
      </c>
      <c r="V379" s="21">
        <f>COUNTIFS([2]nominal!$Q$7:$Q$9999,$H379,[2]nominal!$AH$7:$AH$9999,$V$4)</f>
        <v>0</v>
      </c>
      <c r="W379" s="21">
        <f>COUNTIFS([2]nominal!$Q$7:$Q$9999,$H379,[2]nominal!$AH$7:$AH$9999,$W$4)</f>
        <v>0</v>
      </c>
      <c r="X379" s="8">
        <f>COUNTIFS([2]nominal!$Q$7:$Q$9999,$H379,[2]nominal!$AF$7:$AF$9999,$X$4)</f>
        <v>0</v>
      </c>
      <c r="Y379" s="21">
        <f>COUNTIFS([2]nominal!$Q$7:$Q$9999,$H379,[2]nominal!$AF$7:$AF$9999,$Y$4)</f>
        <v>0</v>
      </c>
      <c r="Z379" s="21">
        <f>COUNTIFS([2]nominal!$Q$7:$Q$9999,$H379,[2]nominal!$AK$7:$AK$9999,$Z$4)</f>
        <v>0</v>
      </c>
      <c r="AA379" s="21">
        <f>COUNTIFS([2]nominal!$Q$7:$Q$9999,$H379,[2]nominal!$AK$7:$AK$9999,$AA$4)</f>
        <v>0</v>
      </c>
      <c r="AB379" s="21">
        <f>COUNTIFS([2]nominal!$Q$7:$Q$9999,$H379,[2]nominal!$AK$7:$AK$9999,$AB$4)</f>
        <v>0</v>
      </c>
      <c r="AC379" s="21">
        <f>COUNTIFS([2]nominal!$Q$7:$Q$9999,$H379,[2]nominal!$AW$7:$AW$9999,$AC$4)</f>
        <v>0</v>
      </c>
      <c r="AD379" s="21">
        <f>COUNTIFS([2]nominal!$Q$7:$Q$9999,$H379,[2]nominal!$AZ$7:$AZ$9999,$AD$4)</f>
        <v>0</v>
      </c>
      <c r="AE379" s="8">
        <f>COUNTIFS([2]nominal!$Q$7:$Q$9999,$H379,[2]nominal!$AO$7:$AO$9999,$AE$4)</f>
        <v>0</v>
      </c>
      <c r="AF379" s="8">
        <f>COUNTIFS([2]nominal!$Q$7:$Q$9999,$H379,[2]nominal!$AT$7:$AT$9999,$AF$4)</f>
        <v>0</v>
      </c>
      <c r="AG379" s="21">
        <f>COUNTIFS([2]nominal!$Q$7:$Q$9999,$H379,[2]nominal!$DH$7:$DH$9999,$AG$4)</f>
        <v>0</v>
      </c>
      <c r="AH379" s="21">
        <f>COUNTIFS([2]nominal!$Q$7:$Q$9999,$H379,[2]nominal!$CN$7:$CN$9999,$AH$4)</f>
        <v>0</v>
      </c>
      <c r="AI379" s="21">
        <f>COUNTIFS([2]nominal!$Q$7:$Q$9999,$H379,[2]nominal!$CN$7:$CN$9999,$AI$4)</f>
        <v>0</v>
      </c>
      <c r="AJ379" s="21">
        <f>COUNTIFS([2]nominal!$Q$7:$Q$9999,$H379,[2]nominal!$CN$7:$CN$9999,$AJ$4)</f>
        <v>0</v>
      </c>
      <c r="AK379" s="21">
        <f>COUNTIFS([2]nominal!$Q$7:$Q$9999,$H379,[2]nominal!$CN$7:$CN$9999,$AK$4)</f>
        <v>0</v>
      </c>
      <c r="AL379" s="21">
        <f>COUNTIFS([2]nominal!$Q$7:$Q$9999,$H379,[2]nominal!$CO$7:$CO$9999,$AL$4)</f>
        <v>0</v>
      </c>
      <c r="AM379" s="21">
        <f>COUNTIFS([2]nominal!$Q$7:$Q$9999,$H379,[2]nominal!$CO$7:$CO$9999,$AM$4)</f>
        <v>0</v>
      </c>
      <c r="AN379" s="21">
        <f>COUNTIFS([2]nominal!$Q$7:$Q$9999,$H379,[2]nominal!$CO$7:$CO$9999,$AN$4)</f>
        <v>0</v>
      </c>
      <c r="AO379" s="21">
        <f>COUNTIFS([2]nominal!$Q$7:$Q$9999,$H379,[2]nominal!$DE$7:$DE$9999,$AO$4)</f>
        <v>0</v>
      </c>
      <c r="AP379" s="21">
        <f>COUNTIFS([2]nominal!$Q$7:$Q$9999,$H379,[2]nominal!$DE$7:$DE$9999,$AP$4)</f>
        <v>0</v>
      </c>
      <c r="AQ379" s="21">
        <f>COUNTIFS([2]nominal!$Q$7:$Q$9999,$H379,[2]nominal!$DE$7:$DE$9999,$AQ$4)</f>
        <v>0</v>
      </c>
      <c r="AR379" s="21">
        <f>COUNTIFS([2]nominal!$Q$7:$Q$9999,$H379,[2]nominal!$DQ$7:$DQ$9999,$AR$4)</f>
        <v>0</v>
      </c>
      <c r="AS379" s="21">
        <f>COUNTIFS([2]nominal!$Q$7:$Q$9999,$H379,[2]nominal!$DQ$7:$DQ$9999,$AS$4)</f>
        <v>0</v>
      </c>
      <c r="AT379" s="21">
        <f>COUNTIFS([2]nominal!$Q$7:$Q$9999,$H379,[2]nominal!$DQ$7:$DQ$9999,$AT$4)</f>
        <v>0</v>
      </c>
      <c r="AU379" s="21">
        <f>COUNTIFS([2]nominal!$Q$7:$Q$9999,$H379,[2]nominal!$DL$7:$DL$9999,$AU$4)</f>
        <v>0</v>
      </c>
      <c r="AV379" s="21">
        <f>COUNTIFS([2]nominal!$Q$7:$Q$9999,$H379,[2]nominal!$DL$7:$DL$9999,$AV$4)</f>
        <v>0</v>
      </c>
      <c r="AW379" s="21">
        <f>COUNTIFS([2]nominal!$Q$7:$Q$9999,$H379,[2]nominal!$DL$7:$DL$9999,$AW$4)</f>
        <v>0</v>
      </c>
      <c r="AX379" s="21">
        <f>COUNTIFS([2]nominal!$Q$7:$Q$9999,$H379,[2]nominal!$DL$7:$DL$9999,$AX$4)</f>
        <v>0</v>
      </c>
      <c r="AY379" s="21">
        <f>COUNTIFS([2]nominal!$Q$7:$Q$9999,$H379,[2]nominal!$DL$7:$DL$9999,$AY$4)</f>
        <v>0</v>
      </c>
      <c r="AZ379" s="21">
        <f>COUNTIFS([2]nominal!$Q$7:$Q$9999,$H379,[2]nominal!$DL$7:$DL$9999,$AZ$4)</f>
        <v>0</v>
      </c>
      <c r="BA379" s="21">
        <f>COUNTIFS([2]nominal!$Q$7:$Q$9999,$H379,[2]nominal!$DO$7:$DO$9999,$BA$4)</f>
        <v>0</v>
      </c>
      <c r="BB379" s="21">
        <f>COUNTIFS([2]nominal!$Q$7:$Q$9999,$H379,[2]nominal!$ES$7:$ES$9999,$BB$4)</f>
        <v>0</v>
      </c>
      <c r="BC379" s="11"/>
    </row>
    <row r="380" spans="1:55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f>IFERROR(VLOOKUP(H380,[1]NroPctesXeess!$E$3:$G$9999,3,FALSE),0)</f>
        <v>0</v>
      </c>
      <c r="K380" s="8">
        <f>COUNTIFS([2]nominal!$Q$7:$Q$9999,H380)</f>
        <v>0</v>
      </c>
      <c r="L380" s="8">
        <f>COUNTIFS([3]nominal!$Q$7:$Q$999,H380)</f>
        <v>0</v>
      </c>
      <c r="M380" s="8">
        <f>COUNTIFS([2]nominal!$Q$7:$Q$9999,$H380,[2]nominal!$J$7:$J$9999,"&lt;6")</f>
        <v>0</v>
      </c>
      <c r="N380" s="8">
        <f>COUNTIFS([2]nominal!$Q$7:$Q$9999,$H380,[2]nominal!$J$7:$J$9999,"&gt;5",[2]nominal!$J$7:$J$9999,"&lt;12")</f>
        <v>0</v>
      </c>
      <c r="O380" s="8">
        <f>COUNTIFS([2]nominal!$Q$7:$Q$9999,$H380,[2]nominal!$J$7:$J$9999,"&gt;11",[2]nominal!$J$7:$J$9999,"&lt;18")</f>
        <v>0</v>
      </c>
      <c r="P380" s="8">
        <f>COUNTIFS([2]nominal!$Q$7:$Q$9999,$H380,[2]nominal!$J$7:$J$9999,"&gt;17",[2]nominal!$J$7:$J$9999,"&lt;30")</f>
        <v>0</v>
      </c>
      <c r="Q380" s="8">
        <f>COUNTIFS([2]nominal!$Q$7:$Q$9999,$H380,[2]nominal!$J$7:$J$9999,"&gt;29",[2]nominal!$J$7:$J$9999,"&lt;60")</f>
        <v>0</v>
      </c>
      <c r="R380" s="8">
        <f>COUNTIFS([2]nominal!$Q$7:$Q$9999,$H380,[2]nominal!$J$7:$J$9999,"&gt;59")</f>
        <v>0</v>
      </c>
      <c r="S380" s="8">
        <f>COUNTIFS([2]nominal!$Q$7:$Q$9999,$H380,[2]nominal!$AH$7:$AH$9999,$S$4)</f>
        <v>0</v>
      </c>
      <c r="T380" s="21">
        <f>COUNTIFS([2]nominal!$Q$7:$Q$9999,$H380,[2]nominal!$AH$7:$AH$9999,$T$4)</f>
        <v>0</v>
      </c>
      <c r="U380" s="21">
        <f>COUNTIFS([2]nominal!$Q$7:$Q$9999,$H380,[2]nominal!$AH$7:$AH$9999,$U$4)</f>
        <v>0</v>
      </c>
      <c r="V380" s="21">
        <f>COUNTIFS([2]nominal!$Q$7:$Q$9999,$H380,[2]nominal!$AH$7:$AH$9999,$V$4)</f>
        <v>0</v>
      </c>
      <c r="W380" s="21">
        <f>COUNTIFS([2]nominal!$Q$7:$Q$9999,$H380,[2]nominal!$AH$7:$AH$9999,$W$4)</f>
        <v>0</v>
      </c>
      <c r="X380" s="8">
        <f>COUNTIFS([2]nominal!$Q$7:$Q$9999,$H380,[2]nominal!$AF$7:$AF$9999,$X$4)</f>
        <v>0</v>
      </c>
      <c r="Y380" s="21">
        <f>COUNTIFS([2]nominal!$Q$7:$Q$9999,$H380,[2]nominal!$AF$7:$AF$9999,$Y$4)</f>
        <v>0</v>
      </c>
      <c r="Z380" s="21">
        <f>COUNTIFS([2]nominal!$Q$7:$Q$9999,$H380,[2]nominal!$AK$7:$AK$9999,$Z$4)</f>
        <v>0</v>
      </c>
      <c r="AA380" s="21">
        <f>COUNTIFS([2]nominal!$Q$7:$Q$9999,$H380,[2]nominal!$AK$7:$AK$9999,$AA$4)</f>
        <v>0</v>
      </c>
      <c r="AB380" s="21">
        <f>COUNTIFS([2]nominal!$Q$7:$Q$9999,$H380,[2]nominal!$AK$7:$AK$9999,$AB$4)</f>
        <v>0</v>
      </c>
      <c r="AC380" s="21">
        <f>COUNTIFS([2]nominal!$Q$7:$Q$9999,$H380,[2]nominal!$AW$7:$AW$9999,$AC$4)</f>
        <v>0</v>
      </c>
      <c r="AD380" s="21">
        <f>COUNTIFS([2]nominal!$Q$7:$Q$9999,$H380,[2]nominal!$AZ$7:$AZ$9999,$AD$4)</f>
        <v>0</v>
      </c>
      <c r="AE380" s="8">
        <f>COUNTIFS([2]nominal!$Q$7:$Q$9999,$H380,[2]nominal!$AO$7:$AO$9999,$AE$4)</f>
        <v>0</v>
      </c>
      <c r="AF380" s="8">
        <f>COUNTIFS([2]nominal!$Q$7:$Q$9999,$H380,[2]nominal!$AT$7:$AT$9999,$AF$4)</f>
        <v>0</v>
      </c>
      <c r="AG380" s="21">
        <f>COUNTIFS([2]nominal!$Q$7:$Q$9999,$H380,[2]nominal!$DH$7:$DH$9999,$AG$4)</f>
        <v>0</v>
      </c>
      <c r="AH380" s="21">
        <f>COUNTIFS([2]nominal!$Q$7:$Q$9999,$H380,[2]nominal!$CN$7:$CN$9999,$AH$4)</f>
        <v>0</v>
      </c>
      <c r="AI380" s="21">
        <f>COUNTIFS([2]nominal!$Q$7:$Q$9999,$H380,[2]nominal!$CN$7:$CN$9999,$AI$4)</f>
        <v>0</v>
      </c>
      <c r="AJ380" s="21">
        <f>COUNTIFS([2]nominal!$Q$7:$Q$9999,$H380,[2]nominal!$CN$7:$CN$9999,$AJ$4)</f>
        <v>0</v>
      </c>
      <c r="AK380" s="21">
        <f>COUNTIFS([2]nominal!$Q$7:$Q$9999,$H380,[2]nominal!$CN$7:$CN$9999,$AK$4)</f>
        <v>0</v>
      </c>
      <c r="AL380" s="21">
        <f>COUNTIFS([2]nominal!$Q$7:$Q$9999,$H380,[2]nominal!$CO$7:$CO$9999,$AL$4)</f>
        <v>0</v>
      </c>
      <c r="AM380" s="21">
        <f>COUNTIFS([2]nominal!$Q$7:$Q$9999,$H380,[2]nominal!$CO$7:$CO$9999,$AM$4)</f>
        <v>0</v>
      </c>
      <c r="AN380" s="21">
        <f>COUNTIFS([2]nominal!$Q$7:$Q$9999,$H380,[2]nominal!$CO$7:$CO$9999,$AN$4)</f>
        <v>0</v>
      </c>
      <c r="AO380" s="21">
        <f>COUNTIFS([2]nominal!$Q$7:$Q$9999,$H380,[2]nominal!$DE$7:$DE$9999,$AO$4)</f>
        <v>0</v>
      </c>
      <c r="AP380" s="21">
        <f>COUNTIFS([2]nominal!$Q$7:$Q$9999,$H380,[2]nominal!$DE$7:$DE$9999,$AP$4)</f>
        <v>0</v>
      </c>
      <c r="AQ380" s="21">
        <f>COUNTIFS([2]nominal!$Q$7:$Q$9999,$H380,[2]nominal!$DE$7:$DE$9999,$AQ$4)</f>
        <v>0</v>
      </c>
      <c r="AR380" s="21">
        <f>COUNTIFS([2]nominal!$Q$7:$Q$9999,$H380,[2]nominal!$DQ$7:$DQ$9999,$AR$4)</f>
        <v>0</v>
      </c>
      <c r="AS380" s="21">
        <f>COUNTIFS([2]nominal!$Q$7:$Q$9999,$H380,[2]nominal!$DQ$7:$DQ$9999,$AS$4)</f>
        <v>0</v>
      </c>
      <c r="AT380" s="21">
        <f>COUNTIFS([2]nominal!$Q$7:$Q$9999,$H380,[2]nominal!$DQ$7:$DQ$9999,$AT$4)</f>
        <v>0</v>
      </c>
      <c r="AU380" s="21">
        <f>COUNTIFS([2]nominal!$Q$7:$Q$9999,$H380,[2]nominal!$DL$7:$DL$9999,$AU$4)</f>
        <v>0</v>
      </c>
      <c r="AV380" s="21">
        <f>COUNTIFS([2]nominal!$Q$7:$Q$9999,$H380,[2]nominal!$DL$7:$DL$9999,$AV$4)</f>
        <v>0</v>
      </c>
      <c r="AW380" s="21">
        <f>COUNTIFS([2]nominal!$Q$7:$Q$9999,$H380,[2]nominal!$DL$7:$DL$9999,$AW$4)</f>
        <v>0</v>
      </c>
      <c r="AX380" s="21">
        <f>COUNTIFS([2]nominal!$Q$7:$Q$9999,$H380,[2]nominal!$DL$7:$DL$9999,$AX$4)</f>
        <v>0</v>
      </c>
      <c r="AY380" s="21">
        <f>COUNTIFS([2]nominal!$Q$7:$Q$9999,$H380,[2]nominal!$DL$7:$DL$9999,$AY$4)</f>
        <v>0</v>
      </c>
      <c r="AZ380" s="21">
        <f>COUNTIFS([2]nominal!$Q$7:$Q$9999,$H380,[2]nominal!$DL$7:$DL$9999,$AZ$4)</f>
        <v>0</v>
      </c>
      <c r="BA380" s="21">
        <f>COUNTIFS([2]nominal!$Q$7:$Q$9999,$H380,[2]nominal!$DO$7:$DO$9999,$BA$4)</f>
        <v>0</v>
      </c>
      <c r="BB380" s="21">
        <f>COUNTIFS([2]nominal!$Q$7:$Q$9999,$H380,[2]nominal!$ES$7:$ES$9999,$BB$4)</f>
        <v>0</v>
      </c>
      <c r="BC380" s="11"/>
    </row>
    <row r="381" spans="1:55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f>IFERROR(VLOOKUP(H381,[1]NroPctesXeess!$E$3:$G$9999,3,FALSE),0)</f>
        <v>2</v>
      </c>
      <c r="K381" s="8">
        <f>COUNTIFS([2]nominal!$Q$7:$Q$9999,H381)</f>
        <v>2</v>
      </c>
      <c r="L381" s="8">
        <f>COUNTIFS([3]nominal!$Q$7:$Q$999,H381)</f>
        <v>0</v>
      </c>
      <c r="M381" s="8">
        <f>COUNTIFS([2]nominal!$Q$7:$Q$9999,$H381,[2]nominal!$J$7:$J$9999,"&lt;6")</f>
        <v>0</v>
      </c>
      <c r="N381" s="8">
        <f>COUNTIFS([2]nominal!$Q$7:$Q$9999,$H381,[2]nominal!$J$7:$J$9999,"&gt;5",[2]nominal!$J$7:$J$9999,"&lt;12")</f>
        <v>0</v>
      </c>
      <c r="O381" s="8">
        <f>COUNTIFS([2]nominal!$Q$7:$Q$9999,$H381,[2]nominal!$J$7:$J$9999,"&gt;11",[2]nominal!$J$7:$J$9999,"&lt;18")</f>
        <v>0</v>
      </c>
      <c r="P381" s="8">
        <f>COUNTIFS([2]nominal!$Q$7:$Q$9999,$H381,[2]nominal!$J$7:$J$9999,"&gt;17",[2]nominal!$J$7:$J$9999,"&lt;30")</f>
        <v>2</v>
      </c>
      <c r="Q381" s="8">
        <f>COUNTIFS([2]nominal!$Q$7:$Q$9999,$H381,[2]nominal!$J$7:$J$9999,"&gt;29",[2]nominal!$J$7:$J$9999,"&lt;60")</f>
        <v>0</v>
      </c>
      <c r="R381" s="8">
        <f>COUNTIFS([2]nominal!$Q$7:$Q$9999,$H381,[2]nominal!$J$7:$J$9999,"&gt;59")</f>
        <v>0</v>
      </c>
      <c r="S381" s="8">
        <f>COUNTIFS([2]nominal!$Q$7:$Q$9999,$H381,[2]nominal!$AH$7:$AH$9999,$S$4)</f>
        <v>2</v>
      </c>
      <c r="T381" s="21">
        <f>COUNTIFS([2]nominal!$Q$7:$Q$9999,$H381,[2]nominal!$AH$7:$AH$9999,$T$4)</f>
        <v>0</v>
      </c>
      <c r="U381" s="21">
        <f>COUNTIFS([2]nominal!$Q$7:$Q$9999,$H381,[2]nominal!$AH$7:$AH$9999,$U$4)</f>
        <v>0</v>
      </c>
      <c r="V381" s="21">
        <f>COUNTIFS([2]nominal!$Q$7:$Q$9999,$H381,[2]nominal!$AH$7:$AH$9999,$V$4)</f>
        <v>0</v>
      </c>
      <c r="W381" s="21">
        <f>COUNTIFS([2]nominal!$Q$7:$Q$9999,$H381,[2]nominal!$AH$7:$AH$9999,$W$4)</f>
        <v>0</v>
      </c>
      <c r="X381" s="8">
        <f>COUNTIFS([2]nominal!$Q$7:$Q$9999,$H381,[2]nominal!$AF$7:$AF$9999,$X$4)</f>
        <v>2</v>
      </c>
      <c r="Y381" s="21">
        <f>COUNTIFS([2]nominal!$Q$7:$Q$9999,$H381,[2]nominal!$AF$7:$AF$9999,$Y$4)</f>
        <v>0</v>
      </c>
      <c r="Z381" s="21">
        <f>COUNTIFS([2]nominal!$Q$7:$Q$9999,$H381,[2]nominal!$AK$7:$AK$9999,$Z$4)</f>
        <v>2</v>
      </c>
      <c r="AA381" s="21">
        <f>COUNTIFS([2]nominal!$Q$7:$Q$9999,$H381,[2]nominal!$AK$7:$AK$9999,$AA$4)</f>
        <v>0</v>
      </c>
      <c r="AB381" s="21">
        <f>COUNTIFS([2]nominal!$Q$7:$Q$9999,$H381,[2]nominal!$AK$7:$AK$9999,$AB$4)</f>
        <v>0</v>
      </c>
      <c r="AC381" s="21">
        <f>COUNTIFS([2]nominal!$Q$7:$Q$9999,$H381,[2]nominal!$AW$7:$AW$9999,$AC$4)</f>
        <v>0</v>
      </c>
      <c r="AD381" s="21">
        <f>COUNTIFS([2]nominal!$Q$7:$Q$9999,$H381,[2]nominal!$AZ$7:$AZ$9999,$AD$4)</f>
        <v>0</v>
      </c>
      <c r="AE381" s="8">
        <f>COUNTIFS([2]nominal!$Q$7:$Q$9999,$H381,[2]nominal!$AO$7:$AO$9999,$AE$4)</f>
        <v>0</v>
      </c>
      <c r="AF381" s="8">
        <f>COUNTIFS([2]nominal!$Q$7:$Q$9999,$H381,[2]nominal!$AT$7:$AT$9999,$AF$4)</f>
        <v>0</v>
      </c>
      <c r="AG381" s="21">
        <f>COUNTIFS([2]nominal!$Q$7:$Q$9999,$H381,[2]nominal!$DH$7:$DH$9999,$AG$4)</f>
        <v>2</v>
      </c>
      <c r="AH381" s="21">
        <f>COUNTIFS([2]nominal!$Q$7:$Q$9999,$H381,[2]nominal!$CN$7:$CN$9999,$AH$4)</f>
        <v>0</v>
      </c>
      <c r="AI381" s="21">
        <f>COUNTIFS([2]nominal!$Q$7:$Q$9999,$H381,[2]nominal!$CN$7:$CN$9999,$AI$4)</f>
        <v>0</v>
      </c>
      <c r="AJ381" s="21">
        <f>COUNTIFS([2]nominal!$Q$7:$Q$9999,$H381,[2]nominal!$CN$7:$CN$9999,$AJ$4)</f>
        <v>0</v>
      </c>
      <c r="AK381" s="21">
        <f>COUNTIFS([2]nominal!$Q$7:$Q$9999,$H381,[2]nominal!$CN$7:$CN$9999,$AK$4)</f>
        <v>2</v>
      </c>
      <c r="AL381" s="21">
        <f>COUNTIFS([2]nominal!$Q$7:$Q$9999,$H381,[2]nominal!$CO$7:$CO$9999,$AL$4)</f>
        <v>0</v>
      </c>
      <c r="AM381" s="21">
        <f>COUNTIFS([2]nominal!$Q$7:$Q$9999,$H381,[2]nominal!$CO$7:$CO$9999,$AM$4)</f>
        <v>0</v>
      </c>
      <c r="AN381" s="21">
        <f>COUNTIFS([2]nominal!$Q$7:$Q$9999,$H381,[2]nominal!$CO$7:$CO$9999,$AN$4)</f>
        <v>2</v>
      </c>
      <c r="AO381" s="21">
        <f>COUNTIFS([2]nominal!$Q$7:$Q$9999,$H381,[2]nominal!$DE$7:$DE$9999,$AO$4)</f>
        <v>0</v>
      </c>
      <c r="AP381" s="21">
        <f>COUNTIFS([2]nominal!$Q$7:$Q$9999,$H381,[2]nominal!$DE$7:$DE$9999,$AP$4)</f>
        <v>1</v>
      </c>
      <c r="AQ381" s="21">
        <f>COUNTIFS([2]nominal!$Q$7:$Q$9999,$H381,[2]nominal!$DE$7:$DE$9999,$AQ$4)</f>
        <v>1</v>
      </c>
      <c r="AR381" s="21">
        <f>COUNTIFS([2]nominal!$Q$7:$Q$9999,$H381,[2]nominal!$DQ$7:$DQ$9999,$AR$4)</f>
        <v>0</v>
      </c>
      <c r="AS381" s="21">
        <f>COUNTIFS([2]nominal!$Q$7:$Q$9999,$H381,[2]nominal!$DQ$7:$DQ$9999,$AS$4)</f>
        <v>0</v>
      </c>
      <c r="AT381" s="21">
        <f>COUNTIFS([2]nominal!$Q$7:$Q$9999,$H381,[2]nominal!$DQ$7:$DQ$9999,$AT$4)</f>
        <v>2</v>
      </c>
      <c r="AU381" s="21">
        <f>COUNTIFS([2]nominal!$Q$7:$Q$9999,$H381,[2]nominal!$DL$7:$DL$9999,$AU$4)</f>
        <v>0</v>
      </c>
      <c r="AV381" s="21">
        <f>COUNTIFS([2]nominal!$Q$7:$Q$9999,$H381,[2]nominal!$DL$7:$DL$9999,$AV$4)</f>
        <v>0</v>
      </c>
      <c r="AW381" s="21">
        <f>COUNTIFS([2]nominal!$Q$7:$Q$9999,$H381,[2]nominal!$DL$7:$DL$9999,$AW$4)</f>
        <v>0</v>
      </c>
      <c r="AX381" s="21">
        <f>COUNTIFS([2]nominal!$Q$7:$Q$9999,$H381,[2]nominal!$DL$7:$DL$9999,$AX$4)</f>
        <v>0</v>
      </c>
      <c r="AY381" s="21">
        <f>COUNTIFS([2]nominal!$Q$7:$Q$9999,$H381,[2]nominal!$DL$7:$DL$9999,$AY$4)</f>
        <v>0</v>
      </c>
      <c r="AZ381" s="21">
        <f>COUNTIFS([2]nominal!$Q$7:$Q$9999,$H381,[2]nominal!$DL$7:$DL$9999,$AZ$4)</f>
        <v>2</v>
      </c>
      <c r="BA381" s="21">
        <f>COUNTIFS([2]nominal!$Q$7:$Q$9999,$H381,[2]nominal!$DO$7:$DO$9999,$BA$4)</f>
        <v>0</v>
      </c>
      <c r="BB381" s="21">
        <f>COUNTIFS([2]nominal!$Q$7:$Q$9999,$H381,[2]nominal!$ES$7:$ES$9999,$BB$4)</f>
        <v>0</v>
      </c>
      <c r="BC381" s="11"/>
    </row>
    <row r="382" spans="1:55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f>IFERROR(VLOOKUP(H382,[1]NroPctesXeess!$E$3:$G$9999,3,FALSE),0)</f>
        <v>0</v>
      </c>
      <c r="K382" s="8">
        <f>COUNTIFS([2]nominal!$Q$7:$Q$9999,H382)</f>
        <v>0</v>
      </c>
      <c r="L382" s="8">
        <f>COUNTIFS([3]nominal!$Q$7:$Q$999,H382)</f>
        <v>0</v>
      </c>
      <c r="M382" s="8">
        <f>COUNTIFS([2]nominal!$Q$7:$Q$9999,$H382,[2]nominal!$J$7:$J$9999,"&lt;6")</f>
        <v>0</v>
      </c>
      <c r="N382" s="8">
        <f>COUNTIFS([2]nominal!$Q$7:$Q$9999,$H382,[2]nominal!$J$7:$J$9999,"&gt;5",[2]nominal!$J$7:$J$9999,"&lt;12")</f>
        <v>0</v>
      </c>
      <c r="O382" s="8">
        <f>COUNTIFS([2]nominal!$Q$7:$Q$9999,$H382,[2]nominal!$J$7:$J$9999,"&gt;11",[2]nominal!$J$7:$J$9999,"&lt;18")</f>
        <v>0</v>
      </c>
      <c r="P382" s="8">
        <f>COUNTIFS([2]nominal!$Q$7:$Q$9999,$H382,[2]nominal!$J$7:$J$9999,"&gt;17",[2]nominal!$J$7:$J$9999,"&lt;30")</f>
        <v>0</v>
      </c>
      <c r="Q382" s="8">
        <f>COUNTIFS([2]nominal!$Q$7:$Q$9999,$H382,[2]nominal!$J$7:$J$9999,"&gt;29",[2]nominal!$J$7:$J$9999,"&lt;60")</f>
        <v>0</v>
      </c>
      <c r="R382" s="8">
        <f>COUNTIFS([2]nominal!$Q$7:$Q$9999,$H382,[2]nominal!$J$7:$J$9999,"&gt;59")</f>
        <v>0</v>
      </c>
      <c r="S382" s="8">
        <f>COUNTIFS([2]nominal!$Q$7:$Q$9999,$H382,[2]nominal!$AH$7:$AH$9999,$S$4)</f>
        <v>0</v>
      </c>
      <c r="T382" s="21">
        <f>COUNTIFS([2]nominal!$Q$7:$Q$9999,$H382,[2]nominal!$AH$7:$AH$9999,$T$4)</f>
        <v>0</v>
      </c>
      <c r="U382" s="21">
        <f>COUNTIFS([2]nominal!$Q$7:$Q$9999,$H382,[2]nominal!$AH$7:$AH$9999,$U$4)</f>
        <v>0</v>
      </c>
      <c r="V382" s="21">
        <f>COUNTIFS([2]nominal!$Q$7:$Q$9999,$H382,[2]nominal!$AH$7:$AH$9999,$V$4)</f>
        <v>0</v>
      </c>
      <c r="W382" s="21">
        <f>COUNTIFS([2]nominal!$Q$7:$Q$9999,$H382,[2]nominal!$AH$7:$AH$9999,$W$4)</f>
        <v>0</v>
      </c>
      <c r="X382" s="8">
        <f>COUNTIFS([2]nominal!$Q$7:$Q$9999,$H382,[2]nominal!$AF$7:$AF$9999,$X$4)</f>
        <v>0</v>
      </c>
      <c r="Y382" s="21">
        <f>COUNTIFS([2]nominal!$Q$7:$Q$9999,$H382,[2]nominal!$AF$7:$AF$9999,$Y$4)</f>
        <v>0</v>
      </c>
      <c r="Z382" s="21">
        <f>COUNTIFS([2]nominal!$Q$7:$Q$9999,$H382,[2]nominal!$AK$7:$AK$9999,$Z$4)</f>
        <v>0</v>
      </c>
      <c r="AA382" s="21">
        <f>COUNTIFS([2]nominal!$Q$7:$Q$9999,$H382,[2]nominal!$AK$7:$AK$9999,$AA$4)</f>
        <v>0</v>
      </c>
      <c r="AB382" s="21">
        <f>COUNTIFS([2]nominal!$Q$7:$Q$9999,$H382,[2]nominal!$AK$7:$AK$9999,$AB$4)</f>
        <v>0</v>
      </c>
      <c r="AC382" s="21">
        <f>COUNTIFS([2]nominal!$Q$7:$Q$9999,$H382,[2]nominal!$AW$7:$AW$9999,$AC$4)</f>
        <v>0</v>
      </c>
      <c r="AD382" s="21">
        <f>COUNTIFS([2]nominal!$Q$7:$Q$9999,$H382,[2]nominal!$AZ$7:$AZ$9999,$AD$4)</f>
        <v>0</v>
      </c>
      <c r="AE382" s="8">
        <f>COUNTIFS([2]nominal!$Q$7:$Q$9999,$H382,[2]nominal!$AO$7:$AO$9999,$AE$4)</f>
        <v>0</v>
      </c>
      <c r="AF382" s="8">
        <f>COUNTIFS([2]nominal!$Q$7:$Q$9999,$H382,[2]nominal!$AT$7:$AT$9999,$AF$4)</f>
        <v>0</v>
      </c>
      <c r="AG382" s="21">
        <f>COUNTIFS([2]nominal!$Q$7:$Q$9999,$H382,[2]nominal!$DH$7:$DH$9999,$AG$4)</f>
        <v>0</v>
      </c>
      <c r="AH382" s="21">
        <f>COUNTIFS([2]nominal!$Q$7:$Q$9999,$H382,[2]nominal!$CN$7:$CN$9999,$AH$4)</f>
        <v>0</v>
      </c>
      <c r="AI382" s="21">
        <f>COUNTIFS([2]nominal!$Q$7:$Q$9999,$H382,[2]nominal!$CN$7:$CN$9999,$AI$4)</f>
        <v>0</v>
      </c>
      <c r="AJ382" s="21">
        <f>COUNTIFS([2]nominal!$Q$7:$Q$9999,$H382,[2]nominal!$CN$7:$CN$9999,$AJ$4)</f>
        <v>0</v>
      </c>
      <c r="AK382" s="21">
        <f>COUNTIFS([2]nominal!$Q$7:$Q$9999,$H382,[2]nominal!$CN$7:$CN$9999,$AK$4)</f>
        <v>0</v>
      </c>
      <c r="AL382" s="21">
        <f>COUNTIFS([2]nominal!$Q$7:$Q$9999,$H382,[2]nominal!$CO$7:$CO$9999,$AL$4)</f>
        <v>0</v>
      </c>
      <c r="AM382" s="21">
        <f>COUNTIFS([2]nominal!$Q$7:$Q$9999,$H382,[2]nominal!$CO$7:$CO$9999,$AM$4)</f>
        <v>0</v>
      </c>
      <c r="AN382" s="21">
        <f>COUNTIFS([2]nominal!$Q$7:$Q$9999,$H382,[2]nominal!$CO$7:$CO$9999,$AN$4)</f>
        <v>0</v>
      </c>
      <c r="AO382" s="21">
        <f>COUNTIFS([2]nominal!$Q$7:$Q$9999,$H382,[2]nominal!$DE$7:$DE$9999,$AO$4)</f>
        <v>0</v>
      </c>
      <c r="AP382" s="21">
        <f>COUNTIFS([2]nominal!$Q$7:$Q$9999,$H382,[2]nominal!$DE$7:$DE$9999,$AP$4)</f>
        <v>0</v>
      </c>
      <c r="AQ382" s="21">
        <f>COUNTIFS([2]nominal!$Q$7:$Q$9999,$H382,[2]nominal!$DE$7:$DE$9999,$AQ$4)</f>
        <v>0</v>
      </c>
      <c r="AR382" s="21">
        <f>COUNTIFS([2]nominal!$Q$7:$Q$9999,$H382,[2]nominal!$DQ$7:$DQ$9999,$AR$4)</f>
        <v>0</v>
      </c>
      <c r="AS382" s="21">
        <f>COUNTIFS([2]nominal!$Q$7:$Q$9999,$H382,[2]nominal!$DQ$7:$DQ$9999,$AS$4)</f>
        <v>0</v>
      </c>
      <c r="AT382" s="21">
        <f>COUNTIFS([2]nominal!$Q$7:$Q$9999,$H382,[2]nominal!$DQ$7:$DQ$9999,$AT$4)</f>
        <v>0</v>
      </c>
      <c r="AU382" s="21">
        <f>COUNTIFS([2]nominal!$Q$7:$Q$9999,$H382,[2]nominal!$DL$7:$DL$9999,$AU$4)</f>
        <v>0</v>
      </c>
      <c r="AV382" s="21">
        <f>COUNTIFS([2]nominal!$Q$7:$Q$9999,$H382,[2]nominal!$DL$7:$DL$9999,$AV$4)</f>
        <v>0</v>
      </c>
      <c r="AW382" s="21">
        <f>COUNTIFS([2]nominal!$Q$7:$Q$9999,$H382,[2]nominal!$DL$7:$DL$9999,$AW$4)</f>
        <v>0</v>
      </c>
      <c r="AX382" s="21">
        <f>COUNTIFS([2]nominal!$Q$7:$Q$9999,$H382,[2]nominal!$DL$7:$DL$9999,$AX$4)</f>
        <v>0</v>
      </c>
      <c r="AY382" s="21">
        <f>COUNTIFS([2]nominal!$Q$7:$Q$9999,$H382,[2]nominal!$DL$7:$DL$9999,$AY$4)</f>
        <v>0</v>
      </c>
      <c r="AZ382" s="21">
        <f>COUNTIFS([2]nominal!$Q$7:$Q$9999,$H382,[2]nominal!$DL$7:$DL$9999,$AZ$4)</f>
        <v>0</v>
      </c>
      <c r="BA382" s="21">
        <f>COUNTIFS([2]nominal!$Q$7:$Q$9999,$H382,[2]nominal!$DO$7:$DO$9999,$BA$4)</f>
        <v>0</v>
      </c>
      <c r="BB382" s="21">
        <f>COUNTIFS([2]nominal!$Q$7:$Q$9999,$H382,[2]nominal!$ES$7:$ES$9999,$BB$4)</f>
        <v>0</v>
      </c>
      <c r="BC382" s="11"/>
    </row>
    <row r="383" spans="1:55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f>IFERROR(VLOOKUP(H383,[1]NroPctesXeess!$E$3:$G$9999,3,FALSE),0)</f>
        <v>0</v>
      </c>
      <c r="K383" s="8">
        <f>COUNTIFS([2]nominal!$Q$7:$Q$9999,H383)</f>
        <v>0</v>
      </c>
      <c r="L383" s="8">
        <f>COUNTIFS([3]nominal!$Q$7:$Q$999,H383)</f>
        <v>0</v>
      </c>
      <c r="M383" s="8">
        <f>COUNTIFS([2]nominal!$Q$7:$Q$9999,$H383,[2]nominal!$J$7:$J$9999,"&lt;6")</f>
        <v>0</v>
      </c>
      <c r="N383" s="8">
        <f>COUNTIFS([2]nominal!$Q$7:$Q$9999,$H383,[2]nominal!$J$7:$J$9999,"&gt;5",[2]nominal!$J$7:$J$9999,"&lt;12")</f>
        <v>0</v>
      </c>
      <c r="O383" s="8">
        <f>COUNTIFS([2]nominal!$Q$7:$Q$9999,$H383,[2]nominal!$J$7:$J$9999,"&gt;11",[2]nominal!$J$7:$J$9999,"&lt;18")</f>
        <v>0</v>
      </c>
      <c r="P383" s="8">
        <f>COUNTIFS([2]nominal!$Q$7:$Q$9999,$H383,[2]nominal!$J$7:$J$9999,"&gt;17",[2]nominal!$J$7:$J$9999,"&lt;30")</f>
        <v>0</v>
      </c>
      <c r="Q383" s="8">
        <f>COUNTIFS([2]nominal!$Q$7:$Q$9999,$H383,[2]nominal!$J$7:$J$9999,"&gt;29",[2]nominal!$J$7:$J$9999,"&lt;60")</f>
        <v>0</v>
      </c>
      <c r="R383" s="8">
        <f>COUNTIFS([2]nominal!$Q$7:$Q$9999,$H383,[2]nominal!$J$7:$J$9999,"&gt;59")</f>
        <v>0</v>
      </c>
      <c r="S383" s="8">
        <f>COUNTIFS([2]nominal!$Q$7:$Q$9999,$H383,[2]nominal!$AH$7:$AH$9999,$S$4)</f>
        <v>0</v>
      </c>
      <c r="T383" s="21">
        <f>COUNTIFS([2]nominal!$Q$7:$Q$9999,$H383,[2]nominal!$AH$7:$AH$9999,$T$4)</f>
        <v>0</v>
      </c>
      <c r="U383" s="21">
        <f>COUNTIFS([2]nominal!$Q$7:$Q$9999,$H383,[2]nominal!$AH$7:$AH$9999,$U$4)</f>
        <v>0</v>
      </c>
      <c r="V383" s="21">
        <f>COUNTIFS([2]nominal!$Q$7:$Q$9999,$H383,[2]nominal!$AH$7:$AH$9999,$V$4)</f>
        <v>0</v>
      </c>
      <c r="W383" s="21">
        <f>COUNTIFS([2]nominal!$Q$7:$Q$9999,$H383,[2]nominal!$AH$7:$AH$9999,$W$4)</f>
        <v>0</v>
      </c>
      <c r="X383" s="8">
        <f>COUNTIFS([2]nominal!$Q$7:$Q$9999,$H383,[2]nominal!$AF$7:$AF$9999,$X$4)</f>
        <v>0</v>
      </c>
      <c r="Y383" s="21">
        <f>COUNTIFS([2]nominal!$Q$7:$Q$9999,$H383,[2]nominal!$AF$7:$AF$9999,$Y$4)</f>
        <v>0</v>
      </c>
      <c r="Z383" s="21">
        <f>COUNTIFS([2]nominal!$Q$7:$Q$9999,$H383,[2]nominal!$AK$7:$AK$9999,$Z$4)</f>
        <v>0</v>
      </c>
      <c r="AA383" s="21">
        <f>COUNTIFS([2]nominal!$Q$7:$Q$9999,$H383,[2]nominal!$AK$7:$AK$9999,$AA$4)</f>
        <v>0</v>
      </c>
      <c r="AB383" s="21">
        <f>COUNTIFS([2]nominal!$Q$7:$Q$9999,$H383,[2]nominal!$AK$7:$AK$9999,$AB$4)</f>
        <v>0</v>
      </c>
      <c r="AC383" s="21">
        <f>COUNTIFS([2]nominal!$Q$7:$Q$9999,$H383,[2]nominal!$AW$7:$AW$9999,$AC$4)</f>
        <v>0</v>
      </c>
      <c r="AD383" s="21">
        <f>COUNTIFS([2]nominal!$Q$7:$Q$9999,$H383,[2]nominal!$AZ$7:$AZ$9999,$AD$4)</f>
        <v>0</v>
      </c>
      <c r="AE383" s="8">
        <f>COUNTIFS([2]nominal!$Q$7:$Q$9999,$H383,[2]nominal!$AO$7:$AO$9999,$AE$4)</f>
        <v>0</v>
      </c>
      <c r="AF383" s="8">
        <f>COUNTIFS([2]nominal!$Q$7:$Q$9999,$H383,[2]nominal!$AT$7:$AT$9999,$AF$4)</f>
        <v>0</v>
      </c>
      <c r="AG383" s="21">
        <f>COUNTIFS([2]nominal!$Q$7:$Q$9999,$H383,[2]nominal!$DH$7:$DH$9999,$AG$4)</f>
        <v>0</v>
      </c>
      <c r="AH383" s="21">
        <f>COUNTIFS([2]nominal!$Q$7:$Q$9999,$H383,[2]nominal!$CN$7:$CN$9999,$AH$4)</f>
        <v>0</v>
      </c>
      <c r="AI383" s="21">
        <f>COUNTIFS([2]nominal!$Q$7:$Q$9999,$H383,[2]nominal!$CN$7:$CN$9999,$AI$4)</f>
        <v>0</v>
      </c>
      <c r="AJ383" s="21">
        <f>COUNTIFS([2]nominal!$Q$7:$Q$9999,$H383,[2]nominal!$CN$7:$CN$9999,$AJ$4)</f>
        <v>0</v>
      </c>
      <c r="AK383" s="21">
        <f>COUNTIFS([2]nominal!$Q$7:$Q$9999,$H383,[2]nominal!$CN$7:$CN$9999,$AK$4)</f>
        <v>0</v>
      </c>
      <c r="AL383" s="21">
        <f>COUNTIFS([2]nominal!$Q$7:$Q$9999,$H383,[2]nominal!$CO$7:$CO$9999,$AL$4)</f>
        <v>0</v>
      </c>
      <c r="AM383" s="21">
        <f>COUNTIFS([2]nominal!$Q$7:$Q$9999,$H383,[2]nominal!$CO$7:$CO$9999,$AM$4)</f>
        <v>0</v>
      </c>
      <c r="AN383" s="21">
        <f>COUNTIFS([2]nominal!$Q$7:$Q$9999,$H383,[2]nominal!$CO$7:$CO$9999,$AN$4)</f>
        <v>0</v>
      </c>
      <c r="AO383" s="21">
        <f>COUNTIFS([2]nominal!$Q$7:$Q$9999,$H383,[2]nominal!$DE$7:$DE$9999,$AO$4)</f>
        <v>0</v>
      </c>
      <c r="AP383" s="21">
        <f>COUNTIFS([2]nominal!$Q$7:$Q$9999,$H383,[2]nominal!$DE$7:$DE$9999,$AP$4)</f>
        <v>0</v>
      </c>
      <c r="AQ383" s="21">
        <f>COUNTIFS([2]nominal!$Q$7:$Q$9999,$H383,[2]nominal!$DE$7:$DE$9999,$AQ$4)</f>
        <v>0</v>
      </c>
      <c r="AR383" s="21">
        <f>COUNTIFS([2]nominal!$Q$7:$Q$9999,$H383,[2]nominal!$DQ$7:$DQ$9999,$AR$4)</f>
        <v>0</v>
      </c>
      <c r="AS383" s="21">
        <f>COUNTIFS([2]nominal!$Q$7:$Q$9999,$H383,[2]nominal!$DQ$7:$DQ$9999,$AS$4)</f>
        <v>0</v>
      </c>
      <c r="AT383" s="21">
        <f>COUNTIFS([2]nominal!$Q$7:$Q$9999,$H383,[2]nominal!$DQ$7:$DQ$9999,$AT$4)</f>
        <v>0</v>
      </c>
      <c r="AU383" s="21">
        <f>COUNTIFS([2]nominal!$Q$7:$Q$9999,$H383,[2]nominal!$DL$7:$DL$9999,$AU$4)</f>
        <v>0</v>
      </c>
      <c r="AV383" s="21">
        <f>COUNTIFS([2]nominal!$Q$7:$Q$9999,$H383,[2]nominal!$DL$7:$DL$9999,$AV$4)</f>
        <v>0</v>
      </c>
      <c r="AW383" s="21">
        <f>COUNTIFS([2]nominal!$Q$7:$Q$9999,$H383,[2]nominal!$DL$7:$DL$9999,$AW$4)</f>
        <v>0</v>
      </c>
      <c r="AX383" s="21">
        <f>COUNTIFS([2]nominal!$Q$7:$Q$9999,$H383,[2]nominal!$DL$7:$DL$9999,$AX$4)</f>
        <v>0</v>
      </c>
      <c r="AY383" s="21">
        <f>COUNTIFS([2]nominal!$Q$7:$Q$9999,$H383,[2]nominal!$DL$7:$DL$9999,$AY$4)</f>
        <v>0</v>
      </c>
      <c r="AZ383" s="21">
        <f>COUNTIFS([2]nominal!$Q$7:$Q$9999,$H383,[2]nominal!$DL$7:$DL$9999,$AZ$4)</f>
        <v>0</v>
      </c>
      <c r="BA383" s="21">
        <f>COUNTIFS([2]nominal!$Q$7:$Q$9999,$H383,[2]nominal!$DO$7:$DO$9999,$BA$4)</f>
        <v>0</v>
      </c>
      <c r="BB383" s="21">
        <f>COUNTIFS([2]nominal!$Q$7:$Q$9999,$H383,[2]nominal!$ES$7:$ES$9999,$BB$4)</f>
        <v>0</v>
      </c>
      <c r="BC383" s="11"/>
    </row>
    <row r="384" spans="1:55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f>IFERROR(VLOOKUP(H384,[1]NroPctesXeess!$E$3:$G$9999,3,FALSE),0)</f>
        <v>0</v>
      </c>
      <c r="K384" s="8">
        <f>COUNTIFS([2]nominal!$Q$7:$Q$9999,H384)</f>
        <v>0</v>
      </c>
      <c r="L384" s="8">
        <f>COUNTIFS([3]nominal!$Q$7:$Q$999,H384)</f>
        <v>0</v>
      </c>
      <c r="M384" s="8">
        <f>COUNTIFS([2]nominal!$Q$7:$Q$9999,$H384,[2]nominal!$J$7:$J$9999,"&lt;6")</f>
        <v>0</v>
      </c>
      <c r="N384" s="8">
        <f>COUNTIFS([2]nominal!$Q$7:$Q$9999,$H384,[2]nominal!$J$7:$J$9999,"&gt;5",[2]nominal!$J$7:$J$9999,"&lt;12")</f>
        <v>0</v>
      </c>
      <c r="O384" s="8">
        <f>COUNTIFS([2]nominal!$Q$7:$Q$9999,$H384,[2]nominal!$J$7:$J$9999,"&gt;11",[2]nominal!$J$7:$J$9999,"&lt;18")</f>
        <v>0</v>
      </c>
      <c r="P384" s="8">
        <f>COUNTIFS([2]nominal!$Q$7:$Q$9999,$H384,[2]nominal!$J$7:$J$9999,"&gt;17",[2]nominal!$J$7:$J$9999,"&lt;30")</f>
        <v>0</v>
      </c>
      <c r="Q384" s="8">
        <f>COUNTIFS([2]nominal!$Q$7:$Q$9999,$H384,[2]nominal!$J$7:$J$9999,"&gt;29",[2]nominal!$J$7:$J$9999,"&lt;60")</f>
        <v>0</v>
      </c>
      <c r="R384" s="8">
        <f>COUNTIFS([2]nominal!$Q$7:$Q$9999,$H384,[2]nominal!$J$7:$J$9999,"&gt;59")</f>
        <v>0</v>
      </c>
      <c r="S384" s="8">
        <f>COUNTIFS([2]nominal!$Q$7:$Q$9999,$H384,[2]nominal!$AH$7:$AH$9999,$S$4)</f>
        <v>0</v>
      </c>
      <c r="T384" s="21">
        <f>COUNTIFS([2]nominal!$Q$7:$Q$9999,$H384,[2]nominal!$AH$7:$AH$9999,$T$4)</f>
        <v>0</v>
      </c>
      <c r="U384" s="21">
        <f>COUNTIFS([2]nominal!$Q$7:$Q$9999,$H384,[2]nominal!$AH$7:$AH$9999,$U$4)</f>
        <v>0</v>
      </c>
      <c r="V384" s="21">
        <f>COUNTIFS([2]nominal!$Q$7:$Q$9999,$H384,[2]nominal!$AH$7:$AH$9999,$V$4)</f>
        <v>0</v>
      </c>
      <c r="W384" s="21">
        <f>COUNTIFS([2]nominal!$Q$7:$Q$9999,$H384,[2]nominal!$AH$7:$AH$9999,$W$4)</f>
        <v>0</v>
      </c>
      <c r="X384" s="8">
        <f>COUNTIFS([2]nominal!$Q$7:$Q$9999,$H384,[2]nominal!$AF$7:$AF$9999,$X$4)</f>
        <v>0</v>
      </c>
      <c r="Y384" s="21">
        <f>COUNTIFS([2]nominal!$Q$7:$Q$9999,$H384,[2]nominal!$AF$7:$AF$9999,$Y$4)</f>
        <v>0</v>
      </c>
      <c r="Z384" s="21">
        <f>COUNTIFS([2]nominal!$Q$7:$Q$9999,$H384,[2]nominal!$AK$7:$AK$9999,$Z$4)</f>
        <v>0</v>
      </c>
      <c r="AA384" s="21">
        <f>COUNTIFS([2]nominal!$Q$7:$Q$9999,$H384,[2]nominal!$AK$7:$AK$9999,$AA$4)</f>
        <v>0</v>
      </c>
      <c r="AB384" s="21">
        <f>COUNTIFS([2]nominal!$Q$7:$Q$9999,$H384,[2]nominal!$AK$7:$AK$9999,$AB$4)</f>
        <v>0</v>
      </c>
      <c r="AC384" s="21">
        <f>COUNTIFS([2]nominal!$Q$7:$Q$9999,$H384,[2]nominal!$AW$7:$AW$9999,$AC$4)</f>
        <v>0</v>
      </c>
      <c r="AD384" s="21">
        <f>COUNTIFS([2]nominal!$Q$7:$Q$9999,$H384,[2]nominal!$AZ$7:$AZ$9999,$AD$4)</f>
        <v>0</v>
      </c>
      <c r="AE384" s="8">
        <f>COUNTIFS([2]nominal!$Q$7:$Q$9999,$H384,[2]nominal!$AO$7:$AO$9999,$AE$4)</f>
        <v>0</v>
      </c>
      <c r="AF384" s="8">
        <f>COUNTIFS([2]nominal!$Q$7:$Q$9999,$H384,[2]nominal!$AT$7:$AT$9999,$AF$4)</f>
        <v>0</v>
      </c>
      <c r="AG384" s="21">
        <f>COUNTIFS([2]nominal!$Q$7:$Q$9999,$H384,[2]nominal!$DH$7:$DH$9999,$AG$4)</f>
        <v>0</v>
      </c>
      <c r="AH384" s="21">
        <f>COUNTIFS([2]nominal!$Q$7:$Q$9999,$H384,[2]nominal!$CN$7:$CN$9999,$AH$4)</f>
        <v>0</v>
      </c>
      <c r="AI384" s="21">
        <f>COUNTIFS([2]nominal!$Q$7:$Q$9999,$H384,[2]nominal!$CN$7:$CN$9999,$AI$4)</f>
        <v>0</v>
      </c>
      <c r="AJ384" s="21">
        <f>COUNTIFS([2]nominal!$Q$7:$Q$9999,$H384,[2]nominal!$CN$7:$CN$9999,$AJ$4)</f>
        <v>0</v>
      </c>
      <c r="AK384" s="21">
        <f>COUNTIFS([2]nominal!$Q$7:$Q$9999,$H384,[2]nominal!$CN$7:$CN$9999,$AK$4)</f>
        <v>0</v>
      </c>
      <c r="AL384" s="21">
        <f>COUNTIFS([2]nominal!$Q$7:$Q$9999,$H384,[2]nominal!$CO$7:$CO$9999,$AL$4)</f>
        <v>0</v>
      </c>
      <c r="AM384" s="21">
        <f>COUNTIFS([2]nominal!$Q$7:$Q$9999,$H384,[2]nominal!$CO$7:$CO$9999,$AM$4)</f>
        <v>0</v>
      </c>
      <c r="AN384" s="21">
        <f>COUNTIFS([2]nominal!$Q$7:$Q$9999,$H384,[2]nominal!$CO$7:$CO$9999,$AN$4)</f>
        <v>0</v>
      </c>
      <c r="AO384" s="21">
        <f>COUNTIFS([2]nominal!$Q$7:$Q$9999,$H384,[2]nominal!$DE$7:$DE$9999,$AO$4)</f>
        <v>0</v>
      </c>
      <c r="AP384" s="21">
        <f>COUNTIFS([2]nominal!$Q$7:$Q$9999,$H384,[2]nominal!$DE$7:$DE$9999,$AP$4)</f>
        <v>0</v>
      </c>
      <c r="AQ384" s="21">
        <f>COUNTIFS([2]nominal!$Q$7:$Q$9999,$H384,[2]nominal!$DE$7:$DE$9999,$AQ$4)</f>
        <v>0</v>
      </c>
      <c r="AR384" s="21">
        <f>COUNTIFS([2]nominal!$Q$7:$Q$9999,$H384,[2]nominal!$DQ$7:$DQ$9999,$AR$4)</f>
        <v>0</v>
      </c>
      <c r="AS384" s="21">
        <f>COUNTIFS([2]nominal!$Q$7:$Q$9999,$H384,[2]nominal!$DQ$7:$DQ$9999,$AS$4)</f>
        <v>0</v>
      </c>
      <c r="AT384" s="21">
        <f>COUNTIFS([2]nominal!$Q$7:$Q$9999,$H384,[2]nominal!$DQ$7:$DQ$9999,$AT$4)</f>
        <v>0</v>
      </c>
      <c r="AU384" s="21">
        <f>COUNTIFS([2]nominal!$Q$7:$Q$9999,$H384,[2]nominal!$DL$7:$DL$9999,$AU$4)</f>
        <v>0</v>
      </c>
      <c r="AV384" s="21">
        <f>COUNTIFS([2]nominal!$Q$7:$Q$9999,$H384,[2]nominal!$DL$7:$DL$9999,$AV$4)</f>
        <v>0</v>
      </c>
      <c r="AW384" s="21">
        <f>COUNTIFS([2]nominal!$Q$7:$Q$9999,$H384,[2]nominal!$DL$7:$DL$9999,$AW$4)</f>
        <v>0</v>
      </c>
      <c r="AX384" s="21">
        <f>COUNTIFS([2]nominal!$Q$7:$Q$9999,$H384,[2]nominal!$DL$7:$DL$9999,$AX$4)</f>
        <v>0</v>
      </c>
      <c r="AY384" s="21">
        <f>COUNTIFS([2]nominal!$Q$7:$Q$9999,$H384,[2]nominal!$DL$7:$DL$9999,$AY$4)</f>
        <v>0</v>
      </c>
      <c r="AZ384" s="21">
        <f>COUNTIFS([2]nominal!$Q$7:$Q$9999,$H384,[2]nominal!$DL$7:$DL$9999,$AZ$4)</f>
        <v>0</v>
      </c>
      <c r="BA384" s="21">
        <f>COUNTIFS([2]nominal!$Q$7:$Q$9999,$H384,[2]nominal!$DO$7:$DO$9999,$BA$4)</f>
        <v>0</v>
      </c>
      <c r="BB384" s="21">
        <f>COUNTIFS([2]nominal!$Q$7:$Q$9999,$H384,[2]nominal!$ES$7:$ES$9999,$BB$4)</f>
        <v>0</v>
      </c>
      <c r="BC384" s="11"/>
    </row>
    <row r="385" spans="1:55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f>IFERROR(VLOOKUP(H385,[1]NroPctesXeess!$E$3:$G$9999,3,FALSE),0)</f>
        <v>1</v>
      </c>
      <c r="K385" s="8">
        <f>COUNTIFS([2]nominal!$Q$7:$Q$9999,H385)</f>
        <v>1</v>
      </c>
      <c r="L385" s="8">
        <f>COUNTIFS([3]nominal!$Q$7:$Q$999,H385)</f>
        <v>0</v>
      </c>
      <c r="M385" s="8">
        <f>COUNTIFS([2]nominal!$Q$7:$Q$9999,$H385,[2]nominal!$J$7:$J$9999,"&lt;6")</f>
        <v>0</v>
      </c>
      <c r="N385" s="8">
        <f>COUNTIFS([2]nominal!$Q$7:$Q$9999,$H385,[2]nominal!$J$7:$J$9999,"&gt;5",[2]nominal!$J$7:$J$9999,"&lt;12")</f>
        <v>0</v>
      </c>
      <c r="O385" s="8">
        <f>COUNTIFS([2]nominal!$Q$7:$Q$9999,$H385,[2]nominal!$J$7:$J$9999,"&gt;11",[2]nominal!$J$7:$J$9999,"&lt;18")</f>
        <v>1</v>
      </c>
      <c r="P385" s="8">
        <f>COUNTIFS([2]nominal!$Q$7:$Q$9999,$H385,[2]nominal!$J$7:$J$9999,"&gt;17",[2]nominal!$J$7:$J$9999,"&lt;30")</f>
        <v>0</v>
      </c>
      <c r="Q385" s="8">
        <f>COUNTIFS([2]nominal!$Q$7:$Q$9999,$H385,[2]nominal!$J$7:$J$9999,"&gt;29",[2]nominal!$J$7:$J$9999,"&lt;60")</f>
        <v>0</v>
      </c>
      <c r="R385" s="8">
        <f>COUNTIFS([2]nominal!$Q$7:$Q$9999,$H385,[2]nominal!$J$7:$J$9999,"&gt;59")</f>
        <v>0</v>
      </c>
      <c r="S385" s="8">
        <f>COUNTIFS([2]nominal!$Q$7:$Q$9999,$H385,[2]nominal!$AH$7:$AH$9999,$S$4)</f>
        <v>1</v>
      </c>
      <c r="T385" s="21">
        <f>COUNTIFS([2]nominal!$Q$7:$Q$9999,$H385,[2]nominal!$AH$7:$AH$9999,$T$4)</f>
        <v>0</v>
      </c>
      <c r="U385" s="21">
        <f>COUNTIFS([2]nominal!$Q$7:$Q$9999,$H385,[2]nominal!$AH$7:$AH$9999,$U$4)</f>
        <v>0</v>
      </c>
      <c r="V385" s="21">
        <f>COUNTIFS([2]nominal!$Q$7:$Q$9999,$H385,[2]nominal!$AH$7:$AH$9999,$V$4)</f>
        <v>0</v>
      </c>
      <c r="W385" s="21">
        <f>COUNTIFS([2]nominal!$Q$7:$Q$9999,$H385,[2]nominal!$AH$7:$AH$9999,$W$4)</f>
        <v>0</v>
      </c>
      <c r="X385" s="8">
        <f>COUNTIFS([2]nominal!$Q$7:$Q$9999,$H385,[2]nominal!$AF$7:$AF$9999,$X$4)</f>
        <v>1</v>
      </c>
      <c r="Y385" s="21">
        <f>COUNTIFS([2]nominal!$Q$7:$Q$9999,$H385,[2]nominal!$AF$7:$AF$9999,$Y$4)</f>
        <v>0</v>
      </c>
      <c r="Z385" s="21">
        <f>COUNTIFS([2]nominal!$Q$7:$Q$9999,$H385,[2]nominal!$AK$7:$AK$9999,$Z$4)</f>
        <v>1</v>
      </c>
      <c r="AA385" s="21">
        <f>COUNTIFS([2]nominal!$Q$7:$Q$9999,$H385,[2]nominal!$AK$7:$AK$9999,$AA$4)</f>
        <v>0</v>
      </c>
      <c r="AB385" s="21">
        <f>COUNTIFS([2]nominal!$Q$7:$Q$9999,$H385,[2]nominal!$AK$7:$AK$9999,$AB$4)</f>
        <v>0</v>
      </c>
      <c r="AC385" s="21">
        <f>COUNTIFS([2]nominal!$Q$7:$Q$9999,$H385,[2]nominal!$AW$7:$AW$9999,$AC$4)</f>
        <v>0</v>
      </c>
      <c r="AD385" s="21">
        <f>COUNTIFS([2]nominal!$Q$7:$Q$9999,$H385,[2]nominal!$AZ$7:$AZ$9999,$AD$4)</f>
        <v>0</v>
      </c>
      <c r="AE385" s="8">
        <f>COUNTIFS([2]nominal!$Q$7:$Q$9999,$H385,[2]nominal!$AO$7:$AO$9999,$AE$4)</f>
        <v>0</v>
      </c>
      <c r="AF385" s="8">
        <f>COUNTIFS([2]nominal!$Q$7:$Q$9999,$H385,[2]nominal!$AT$7:$AT$9999,$AF$4)</f>
        <v>0</v>
      </c>
      <c r="AG385" s="21">
        <f>COUNTIFS([2]nominal!$Q$7:$Q$9999,$H385,[2]nominal!$DH$7:$DH$9999,$AG$4)</f>
        <v>1</v>
      </c>
      <c r="AH385" s="21">
        <f>COUNTIFS([2]nominal!$Q$7:$Q$9999,$H385,[2]nominal!$CN$7:$CN$9999,$AH$4)</f>
        <v>0</v>
      </c>
      <c r="AI385" s="21">
        <f>COUNTIFS([2]nominal!$Q$7:$Q$9999,$H385,[2]nominal!$CN$7:$CN$9999,$AI$4)</f>
        <v>0</v>
      </c>
      <c r="AJ385" s="21">
        <f>COUNTIFS([2]nominal!$Q$7:$Q$9999,$H385,[2]nominal!$CN$7:$CN$9999,$AJ$4)</f>
        <v>0</v>
      </c>
      <c r="AK385" s="21">
        <f>COUNTIFS([2]nominal!$Q$7:$Q$9999,$H385,[2]nominal!$CN$7:$CN$9999,$AK$4)</f>
        <v>1</v>
      </c>
      <c r="AL385" s="21">
        <f>COUNTIFS([2]nominal!$Q$7:$Q$9999,$H385,[2]nominal!$CO$7:$CO$9999,$AL$4)</f>
        <v>0</v>
      </c>
      <c r="AM385" s="21">
        <f>COUNTIFS([2]nominal!$Q$7:$Q$9999,$H385,[2]nominal!$CO$7:$CO$9999,$AM$4)</f>
        <v>0</v>
      </c>
      <c r="AN385" s="21">
        <f>COUNTIFS([2]nominal!$Q$7:$Q$9999,$H385,[2]nominal!$CO$7:$CO$9999,$AN$4)</f>
        <v>1</v>
      </c>
      <c r="AO385" s="21">
        <f>COUNTIFS([2]nominal!$Q$7:$Q$9999,$H385,[2]nominal!$DE$7:$DE$9999,$AO$4)</f>
        <v>0</v>
      </c>
      <c r="AP385" s="21">
        <f>COUNTIFS([2]nominal!$Q$7:$Q$9999,$H385,[2]nominal!$DE$7:$DE$9999,$AP$4)</f>
        <v>1</v>
      </c>
      <c r="AQ385" s="21">
        <f>COUNTIFS([2]nominal!$Q$7:$Q$9999,$H385,[2]nominal!$DE$7:$DE$9999,$AQ$4)</f>
        <v>0</v>
      </c>
      <c r="AR385" s="21">
        <f>COUNTIFS([2]nominal!$Q$7:$Q$9999,$H385,[2]nominal!$DQ$7:$DQ$9999,$AR$4)</f>
        <v>0</v>
      </c>
      <c r="AS385" s="21">
        <f>COUNTIFS([2]nominal!$Q$7:$Q$9999,$H385,[2]nominal!$DQ$7:$DQ$9999,$AS$4)</f>
        <v>1</v>
      </c>
      <c r="AT385" s="21">
        <f>COUNTIFS([2]nominal!$Q$7:$Q$9999,$H385,[2]nominal!$DQ$7:$DQ$9999,$AT$4)</f>
        <v>0</v>
      </c>
      <c r="AU385" s="21">
        <f>COUNTIFS([2]nominal!$Q$7:$Q$9999,$H385,[2]nominal!$DL$7:$DL$9999,$AU$4)</f>
        <v>1</v>
      </c>
      <c r="AV385" s="21">
        <f>COUNTIFS([2]nominal!$Q$7:$Q$9999,$H385,[2]nominal!$DL$7:$DL$9999,$AV$4)</f>
        <v>0</v>
      </c>
      <c r="AW385" s="21">
        <f>COUNTIFS([2]nominal!$Q$7:$Q$9999,$H385,[2]nominal!$DL$7:$DL$9999,$AW$4)</f>
        <v>0</v>
      </c>
      <c r="AX385" s="21">
        <f>COUNTIFS([2]nominal!$Q$7:$Q$9999,$H385,[2]nominal!$DL$7:$DL$9999,$AX$4)</f>
        <v>0</v>
      </c>
      <c r="AY385" s="21">
        <f>COUNTIFS([2]nominal!$Q$7:$Q$9999,$H385,[2]nominal!$DL$7:$DL$9999,$AY$4)</f>
        <v>0</v>
      </c>
      <c r="AZ385" s="21">
        <f>COUNTIFS([2]nominal!$Q$7:$Q$9999,$H385,[2]nominal!$DL$7:$DL$9999,$AZ$4)</f>
        <v>0</v>
      </c>
      <c r="BA385" s="21">
        <f>COUNTIFS([2]nominal!$Q$7:$Q$9999,$H385,[2]nominal!$DO$7:$DO$9999,$BA$4)</f>
        <v>0</v>
      </c>
      <c r="BB385" s="21">
        <f>COUNTIFS([2]nominal!$Q$7:$Q$9999,$H385,[2]nominal!$ES$7:$ES$9999,$BB$4)</f>
        <v>0</v>
      </c>
      <c r="BC385" s="11"/>
    </row>
    <row r="386" spans="1:55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f>IFERROR(VLOOKUP(H386,[1]NroPctesXeess!$E$3:$G$9999,3,FALSE),0)</f>
        <v>0</v>
      </c>
      <c r="K386" s="8">
        <f>COUNTIFS([2]nominal!$Q$7:$Q$9999,H386)</f>
        <v>0</v>
      </c>
      <c r="L386" s="8">
        <f>COUNTIFS([3]nominal!$Q$7:$Q$999,H386)</f>
        <v>0</v>
      </c>
      <c r="M386" s="8">
        <f>COUNTIFS([2]nominal!$Q$7:$Q$9999,$H386,[2]nominal!$J$7:$J$9999,"&lt;6")</f>
        <v>0</v>
      </c>
      <c r="N386" s="8">
        <f>COUNTIFS([2]nominal!$Q$7:$Q$9999,$H386,[2]nominal!$J$7:$J$9999,"&gt;5",[2]nominal!$J$7:$J$9999,"&lt;12")</f>
        <v>0</v>
      </c>
      <c r="O386" s="8">
        <f>COUNTIFS([2]nominal!$Q$7:$Q$9999,$H386,[2]nominal!$J$7:$J$9999,"&gt;11",[2]nominal!$J$7:$J$9999,"&lt;18")</f>
        <v>0</v>
      </c>
      <c r="P386" s="8">
        <f>COUNTIFS([2]nominal!$Q$7:$Q$9999,$H386,[2]nominal!$J$7:$J$9999,"&gt;17",[2]nominal!$J$7:$J$9999,"&lt;30")</f>
        <v>0</v>
      </c>
      <c r="Q386" s="8">
        <f>COUNTIFS([2]nominal!$Q$7:$Q$9999,$H386,[2]nominal!$J$7:$J$9999,"&gt;29",[2]nominal!$J$7:$J$9999,"&lt;60")</f>
        <v>0</v>
      </c>
      <c r="R386" s="8">
        <f>COUNTIFS([2]nominal!$Q$7:$Q$9999,$H386,[2]nominal!$J$7:$J$9999,"&gt;59")</f>
        <v>0</v>
      </c>
      <c r="S386" s="8">
        <f>COUNTIFS([2]nominal!$Q$7:$Q$9999,$H386,[2]nominal!$AH$7:$AH$9999,$S$4)</f>
        <v>0</v>
      </c>
      <c r="T386" s="21">
        <f>COUNTIFS([2]nominal!$Q$7:$Q$9999,$H386,[2]nominal!$AH$7:$AH$9999,$T$4)</f>
        <v>0</v>
      </c>
      <c r="U386" s="21">
        <f>COUNTIFS([2]nominal!$Q$7:$Q$9999,$H386,[2]nominal!$AH$7:$AH$9999,$U$4)</f>
        <v>0</v>
      </c>
      <c r="V386" s="21">
        <f>COUNTIFS([2]nominal!$Q$7:$Q$9999,$H386,[2]nominal!$AH$7:$AH$9999,$V$4)</f>
        <v>0</v>
      </c>
      <c r="W386" s="21">
        <f>COUNTIFS([2]nominal!$Q$7:$Q$9999,$H386,[2]nominal!$AH$7:$AH$9999,$W$4)</f>
        <v>0</v>
      </c>
      <c r="X386" s="8">
        <f>COUNTIFS([2]nominal!$Q$7:$Q$9999,$H386,[2]nominal!$AF$7:$AF$9999,$X$4)</f>
        <v>0</v>
      </c>
      <c r="Y386" s="21">
        <f>COUNTIFS([2]nominal!$Q$7:$Q$9999,$H386,[2]nominal!$AF$7:$AF$9999,$Y$4)</f>
        <v>0</v>
      </c>
      <c r="Z386" s="21">
        <f>COUNTIFS([2]nominal!$Q$7:$Q$9999,$H386,[2]nominal!$AK$7:$AK$9999,$Z$4)</f>
        <v>0</v>
      </c>
      <c r="AA386" s="21">
        <f>COUNTIFS([2]nominal!$Q$7:$Q$9999,$H386,[2]nominal!$AK$7:$AK$9999,$AA$4)</f>
        <v>0</v>
      </c>
      <c r="AB386" s="21">
        <f>COUNTIFS([2]nominal!$Q$7:$Q$9999,$H386,[2]nominal!$AK$7:$AK$9999,$AB$4)</f>
        <v>0</v>
      </c>
      <c r="AC386" s="21">
        <f>COUNTIFS([2]nominal!$Q$7:$Q$9999,$H386,[2]nominal!$AW$7:$AW$9999,$AC$4)</f>
        <v>0</v>
      </c>
      <c r="AD386" s="21">
        <f>COUNTIFS([2]nominal!$Q$7:$Q$9999,$H386,[2]nominal!$AZ$7:$AZ$9999,$AD$4)</f>
        <v>0</v>
      </c>
      <c r="AE386" s="8">
        <f>COUNTIFS([2]nominal!$Q$7:$Q$9999,$H386,[2]nominal!$AO$7:$AO$9999,$AE$4)</f>
        <v>0</v>
      </c>
      <c r="AF386" s="8">
        <f>COUNTIFS([2]nominal!$Q$7:$Q$9999,$H386,[2]nominal!$AT$7:$AT$9999,$AF$4)</f>
        <v>0</v>
      </c>
      <c r="AG386" s="21">
        <f>COUNTIFS([2]nominal!$Q$7:$Q$9999,$H386,[2]nominal!$DH$7:$DH$9999,$AG$4)</f>
        <v>0</v>
      </c>
      <c r="AH386" s="21">
        <f>COUNTIFS([2]nominal!$Q$7:$Q$9999,$H386,[2]nominal!$CN$7:$CN$9999,$AH$4)</f>
        <v>0</v>
      </c>
      <c r="AI386" s="21">
        <f>COUNTIFS([2]nominal!$Q$7:$Q$9999,$H386,[2]nominal!$CN$7:$CN$9999,$AI$4)</f>
        <v>0</v>
      </c>
      <c r="AJ386" s="21">
        <f>COUNTIFS([2]nominal!$Q$7:$Q$9999,$H386,[2]nominal!$CN$7:$CN$9999,$AJ$4)</f>
        <v>0</v>
      </c>
      <c r="AK386" s="21">
        <f>COUNTIFS([2]nominal!$Q$7:$Q$9999,$H386,[2]nominal!$CN$7:$CN$9999,$AK$4)</f>
        <v>0</v>
      </c>
      <c r="AL386" s="21">
        <f>COUNTIFS([2]nominal!$Q$7:$Q$9999,$H386,[2]nominal!$CO$7:$CO$9999,$AL$4)</f>
        <v>0</v>
      </c>
      <c r="AM386" s="21">
        <f>COUNTIFS([2]nominal!$Q$7:$Q$9999,$H386,[2]nominal!$CO$7:$CO$9999,$AM$4)</f>
        <v>0</v>
      </c>
      <c r="AN386" s="21">
        <f>COUNTIFS([2]nominal!$Q$7:$Q$9999,$H386,[2]nominal!$CO$7:$CO$9999,$AN$4)</f>
        <v>0</v>
      </c>
      <c r="AO386" s="21">
        <f>COUNTIFS([2]nominal!$Q$7:$Q$9999,$H386,[2]nominal!$DE$7:$DE$9999,$AO$4)</f>
        <v>0</v>
      </c>
      <c r="AP386" s="21">
        <f>COUNTIFS([2]nominal!$Q$7:$Q$9999,$H386,[2]nominal!$DE$7:$DE$9999,$AP$4)</f>
        <v>0</v>
      </c>
      <c r="AQ386" s="21">
        <f>COUNTIFS([2]nominal!$Q$7:$Q$9999,$H386,[2]nominal!$DE$7:$DE$9999,$AQ$4)</f>
        <v>0</v>
      </c>
      <c r="AR386" s="21">
        <f>COUNTIFS([2]nominal!$Q$7:$Q$9999,$H386,[2]nominal!$DQ$7:$DQ$9999,$AR$4)</f>
        <v>0</v>
      </c>
      <c r="AS386" s="21">
        <f>COUNTIFS([2]nominal!$Q$7:$Q$9999,$H386,[2]nominal!$DQ$7:$DQ$9999,$AS$4)</f>
        <v>0</v>
      </c>
      <c r="AT386" s="21">
        <f>COUNTIFS([2]nominal!$Q$7:$Q$9999,$H386,[2]nominal!$DQ$7:$DQ$9999,$AT$4)</f>
        <v>0</v>
      </c>
      <c r="AU386" s="21">
        <f>COUNTIFS([2]nominal!$Q$7:$Q$9999,$H386,[2]nominal!$DL$7:$DL$9999,$AU$4)</f>
        <v>0</v>
      </c>
      <c r="AV386" s="21">
        <f>COUNTIFS([2]nominal!$Q$7:$Q$9999,$H386,[2]nominal!$DL$7:$DL$9999,$AV$4)</f>
        <v>0</v>
      </c>
      <c r="AW386" s="21">
        <f>COUNTIFS([2]nominal!$Q$7:$Q$9999,$H386,[2]nominal!$DL$7:$DL$9999,$AW$4)</f>
        <v>0</v>
      </c>
      <c r="AX386" s="21">
        <f>COUNTIFS([2]nominal!$Q$7:$Q$9999,$H386,[2]nominal!$DL$7:$DL$9999,$AX$4)</f>
        <v>0</v>
      </c>
      <c r="AY386" s="21">
        <f>COUNTIFS([2]nominal!$Q$7:$Q$9999,$H386,[2]nominal!$DL$7:$DL$9999,$AY$4)</f>
        <v>0</v>
      </c>
      <c r="AZ386" s="21">
        <f>COUNTIFS([2]nominal!$Q$7:$Q$9999,$H386,[2]nominal!$DL$7:$DL$9999,$AZ$4)</f>
        <v>0</v>
      </c>
      <c r="BA386" s="21">
        <f>COUNTIFS([2]nominal!$Q$7:$Q$9999,$H386,[2]nominal!$DO$7:$DO$9999,$BA$4)</f>
        <v>0</v>
      </c>
      <c r="BB386" s="21">
        <f>COUNTIFS([2]nominal!$Q$7:$Q$9999,$H386,[2]nominal!$ES$7:$ES$9999,$BB$4)</f>
        <v>0</v>
      </c>
      <c r="BC386" s="11"/>
    </row>
    <row r="387" spans="1:55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f>IFERROR(VLOOKUP(H387,[1]NroPctesXeess!$E$3:$G$9999,3,FALSE),0)</f>
        <v>0</v>
      </c>
      <c r="K387" s="8">
        <f>COUNTIFS([2]nominal!$Q$7:$Q$9999,H387)</f>
        <v>0</v>
      </c>
      <c r="L387" s="8">
        <f>COUNTIFS([3]nominal!$Q$7:$Q$999,H387)</f>
        <v>0</v>
      </c>
      <c r="M387" s="8">
        <f>COUNTIFS([2]nominal!$Q$7:$Q$9999,$H387,[2]nominal!$J$7:$J$9999,"&lt;6")</f>
        <v>0</v>
      </c>
      <c r="N387" s="8">
        <f>COUNTIFS([2]nominal!$Q$7:$Q$9999,$H387,[2]nominal!$J$7:$J$9999,"&gt;5",[2]nominal!$J$7:$J$9999,"&lt;12")</f>
        <v>0</v>
      </c>
      <c r="O387" s="8">
        <f>COUNTIFS([2]nominal!$Q$7:$Q$9999,$H387,[2]nominal!$J$7:$J$9999,"&gt;11",[2]nominal!$J$7:$J$9999,"&lt;18")</f>
        <v>0</v>
      </c>
      <c r="P387" s="8">
        <f>COUNTIFS([2]nominal!$Q$7:$Q$9999,$H387,[2]nominal!$J$7:$J$9999,"&gt;17",[2]nominal!$J$7:$J$9999,"&lt;30")</f>
        <v>0</v>
      </c>
      <c r="Q387" s="8">
        <f>COUNTIFS([2]nominal!$Q$7:$Q$9999,$H387,[2]nominal!$J$7:$J$9999,"&gt;29",[2]nominal!$J$7:$J$9999,"&lt;60")</f>
        <v>0</v>
      </c>
      <c r="R387" s="8">
        <f>COUNTIFS([2]nominal!$Q$7:$Q$9999,$H387,[2]nominal!$J$7:$J$9999,"&gt;59")</f>
        <v>0</v>
      </c>
      <c r="S387" s="8">
        <f>COUNTIFS([2]nominal!$Q$7:$Q$9999,$H387,[2]nominal!$AH$7:$AH$9999,$S$4)</f>
        <v>0</v>
      </c>
      <c r="T387" s="21">
        <f>COUNTIFS([2]nominal!$Q$7:$Q$9999,$H387,[2]nominal!$AH$7:$AH$9999,$T$4)</f>
        <v>0</v>
      </c>
      <c r="U387" s="21">
        <f>COUNTIFS([2]nominal!$Q$7:$Q$9999,$H387,[2]nominal!$AH$7:$AH$9999,$U$4)</f>
        <v>0</v>
      </c>
      <c r="V387" s="21">
        <f>COUNTIFS([2]nominal!$Q$7:$Q$9999,$H387,[2]nominal!$AH$7:$AH$9999,$V$4)</f>
        <v>0</v>
      </c>
      <c r="W387" s="21">
        <f>COUNTIFS([2]nominal!$Q$7:$Q$9999,$H387,[2]nominal!$AH$7:$AH$9999,$W$4)</f>
        <v>0</v>
      </c>
      <c r="X387" s="8">
        <f>COUNTIFS([2]nominal!$Q$7:$Q$9999,$H387,[2]nominal!$AF$7:$AF$9999,$X$4)</f>
        <v>0</v>
      </c>
      <c r="Y387" s="21">
        <f>COUNTIFS([2]nominal!$Q$7:$Q$9999,$H387,[2]nominal!$AF$7:$AF$9999,$Y$4)</f>
        <v>0</v>
      </c>
      <c r="Z387" s="21">
        <f>COUNTIFS([2]nominal!$Q$7:$Q$9999,$H387,[2]nominal!$AK$7:$AK$9999,$Z$4)</f>
        <v>0</v>
      </c>
      <c r="AA387" s="21">
        <f>COUNTIFS([2]nominal!$Q$7:$Q$9999,$H387,[2]nominal!$AK$7:$AK$9999,$AA$4)</f>
        <v>0</v>
      </c>
      <c r="AB387" s="21">
        <f>COUNTIFS([2]nominal!$Q$7:$Q$9999,$H387,[2]nominal!$AK$7:$AK$9999,$AB$4)</f>
        <v>0</v>
      </c>
      <c r="AC387" s="21">
        <f>COUNTIFS([2]nominal!$Q$7:$Q$9999,$H387,[2]nominal!$AW$7:$AW$9999,$AC$4)</f>
        <v>0</v>
      </c>
      <c r="AD387" s="21">
        <f>COUNTIFS([2]nominal!$Q$7:$Q$9999,$H387,[2]nominal!$AZ$7:$AZ$9999,$AD$4)</f>
        <v>0</v>
      </c>
      <c r="AE387" s="8">
        <f>COUNTIFS([2]nominal!$Q$7:$Q$9999,$H387,[2]nominal!$AO$7:$AO$9999,$AE$4)</f>
        <v>0</v>
      </c>
      <c r="AF387" s="8">
        <f>COUNTIFS([2]nominal!$Q$7:$Q$9999,$H387,[2]nominal!$AT$7:$AT$9999,$AF$4)</f>
        <v>0</v>
      </c>
      <c r="AG387" s="21">
        <f>COUNTIFS([2]nominal!$Q$7:$Q$9999,$H387,[2]nominal!$DH$7:$DH$9999,$AG$4)</f>
        <v>0</v>
      </c>
      <c r="AH387" s="21">
        <f>COUNTIFS([2]nominal!$Q$7:$Q$9999,$H387,[2]nominal!$CN$7:$CN$9999,$AH$4)</f>
        <v>0</v>
      </c>
      <c r="AI387" s="21">
        <f>COUNTIFS([2]nominal!$Q$7:$Q$9999,$H387,[2]nominal!$CN$7:$CN$9999,$AI$4)</f>
        <v>0</v>
      </c>
      <c r="AJ387" s="21">
        <f>COUNTIFS([2]nominal!$Q$7:$Q$9999,$H387,[2]nominal!$CN$7:$CN$9999,$AJ$4)</f>
        <v>0</v>
      </c>
      <c r="AK387" s="21">
        <f>COUNTIFS([2]nominal!$Q$7:$Q$9999,$H387,[2]nominal!$CN$7:$CN$9999,$AK$4)</f>
        <v>0</v>
      </c>
      <c r="AL387" s="21">
        <f>COUNTIFS([2]nominal!$Q$7:$Q$9999,$H387,[2]nominal!$CO$7:$CO$9999,$AL$4)</f>
        <v>0</v>
      </c>
      <c r="AM387" s="21">
        <f>COUNTIFS([2]nominal!$Q$7:$Q$9999,$H387,[2]nominal!$CO$7:$CO$9999,$AM$4)</f>
        <v>0</v>
      </c>
      <c r="AN387" s="21">
        <f>COUNTIFS([2]nominal!$Q$7:$Q$9999,$H387,[2]nominal!$CO$7:$CO$9999,$AN$4)</f>
        <v>0</v>
      </c>
      <c r="AO387" s="21">
        <f>COUNTIFS([2]nominal!$Q$7:$Q$9999,$H387,[2]nominal!$DE$7:$DE$9999,$AO$4)</f>
        <v>0</v>
      </c>
      <c r="AP387" s="21">
        <f>COUNTIFS([2]nominal!$Q$7:$Q$9999,$H387,[2]nominal!$DE$7:$DE$9999,$AP$4)</f>
        <v>0</v>
      </c>
      <c r="AQ387" s="21">
        <f>COUNTIFS([2]nominal!$Q$7:$Q$9999,$H387,[2]nominal!$DE$7:$DE$9999,$AQ$4)</f>
        <v>0</v>
      </c>
      <c r="AR387" s="21">
        <f>COUNTIFS([2]nominal!$Q$7:$Q$9999,$H387,[2]nominal!$DQ$7:$DQ$9999,$AR$4)</f>
        <v>0</v>
      </c>
      <c r="AS387" s="21">
        <f>COUNTIFS([2]nominal!$Q$7:$Q$9999,$H387,[2]nominal!$DQ$7:$DQ$9999,$AS$4)</f>
        <v>0</v>
      </c>
      <c r="AT387" s="21">
        <f>COUNTIFS([2]nominal!$Q$7:$Q$9999,$H387,[2]nominal!$DQ$7:$DQ$9999,$AT$4)</f>
        <v>0</v>
      </c>
      <c r="AU387" s="21">
        <f>COUNTIFS([2]nominal!$Q$7:$Q$9999,$H387,[2]nominal!$DL$7:$DL$9999,$AU$4)</f>
        <v>0</v>
      </c>
      <c r="AV387" s="21">
        <f>COUNTIFS([2]nominal!$Q$7:$Q$9999,$H387,[2]nominal!$DL$7:$DL$9999,$AV$4)</f>
        <v>0</v>
      </c>
      <c r="AW387" s="21">
        <f>COUNTIFS([2]nominal!$Q$7:$Q$9999,$H387,[2]nominal!$DL$7:$DL$9999,$AW$4)</f>
        <v>0</v>
      </c>
      <c r="AX387" s="21">
        <f>COUNTIFS([2]nominal!$Q$7:$Q$9999,$H387,[2]nominal!$DL$7:$DL$9999,$AX$4)</f>
        <v>0</v>
      </c>
      <c r="AY387" s="21">
        <f>COUNTIFS([2]nominal!$Q$7:$Q$9999,$H387,[2]nominal!$DL$7:$DL$9999,$AY$4)</f>
        <v>0</v>
      </c>
      <c r="AZ387" s="21">
        <f>COUNTIFS([2]nominal!$Q$7:$Q$9999,$H387,[2]nominal!$DL$7:$DL$9999,$AZ$4)</f>
        <v>0</v>
      </c>
      <c r="BA387" s="21">
        <f>COUNTIFS([2]nominal!$Q$7:$Q$9999,$H387,[2]nominal!$DO$7:$DO$9999,$BA$4)</f>
        <v>0</v>
      </c>
      <c r="BB387" s="21">
        <f>COUNTIFS([2]nominal!$Q$7:$Q$9999,$H387,[2]nominal!$ES$7:$ES$9999,$BB$4)</f>
        <v>0</v>
      </c>
      <c r="BC387" s="11"/>
    </row>
    <row r="388" spans="1:55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f>IFERROR(VLOOKUP(H388,[1]NroPctesXeess!$E$3:$G$9999,3,FALSE),0)</f>
        <v>0</v>
      </c>
      <c r="K388" s="8">
        <f>COUNTIFS([2]nominal!$Q$7:$Q$9999,H388)</f>
        <v>0</v>
      </c>
      <c r="L388" s="8">
        <f>COUNTIFS([3]nominal!$Q$7:$Q$999,H388)</f>
        <v>0</v>
      </c>
      <c r="M388" s="8">
        <f>COUNTIFS([2]nominal!$Q$7:$Q$9999,$H388,[2]nominal!$J$7:$J$9999,"&lt;6")</f>
        <v>0</v>
      </c>
      <c r="N388" s="8">
        <f>COUNTIFS([2]nominal!$Q$7:$Q$9999,$H388,[2]nominal!$J$7:$J$9999,"&gt;5",[2]nominal!$J$7:$J$9999,"&lt;12")</f>
        <v>0</v>
      </c>
      <c r="O388" s="8">
        <f>COUNTIFS([2]nominal!$Q$7:$Q$9999,$H388,[2]nominal!$J$7:$J$9999,"&gt;11",[2]nominal!$J$7:$J$9999,"&lt;18")</f>
        <v>0</v>
      </c>
      <c r="P388" s="8">
        <f>COUNTIFS([2]nominal!$Q$7:$Q$9999,$H388,[2]nominal!$J$7:$J$9999,"&gt;17",[2]nominal!$J$7:$J$9999,"&lt;30")</f>
        <v>0</v>
      </c>
      <c r="Q388" s="8">
        <f>COUNTIFS([2]nominal!$Q$7:$Q$9999,$H388,[2]nominal!$J$7:$J$9999,"&gt;29",[2]nominal!$J$7:$J$9999,"&lt;60")</f>
        <v>0</v>
      </c>
      <c r="R388" s="8">
        <f>COUNTIFS([2]nominal!$Q$7:$Q$9999,$H388,[2]nominal!$J$7:$J$9999,"&gt;59")</f>
        <v>0</v>
      </c>
      <c r="S388" s="8">
        <f>COUNTIFS([2]nominal!$Q$7:$Q$9999,$H388,[2]nominal!$AH$7:$AH$9999,$S$4)</f>
        <v>0</v>
      </c>
      <c r="T388" s="21">
        <f>COUNTIFS([2]nominal!$Q$7:$Q$9999,$H388,[2]nominal!$AH$7:$AH$9999,$T$4)</f>
        <v>0</v>
      </c>
      <c r="U388" s="21">
        <f>COUNTIFS([2]nominal!$Q$7:$Q$9999,$H388,[2]nominal!$AH$7:$AH$9999,$U$4)</f>
        <v>0</v>
      </c>
      <c r="V388" s="21">
        <f>COUNTIFS([2]nominal!$Q$7:$Q$9999,$H388,[2]nominal!$AH$7:$AH$9999,$V$4)</f>
        <v>0</v>
      </c>
      <c r="W388" s="21">
        <f>COUNTIFS([2]nominal!$Q$7:$Q$9999,$H388,[2]nominal!$AH$7:$AH$9999,$W$4)</f>
        <v>0</v>
      </c>
      <c r="X388" s="8">
        <f>COUNTIFS([2]nominal!$Q$7:$Q$9999,$H388,[2]nominal!$AF$7:$AF$9999,$X$4)</f>
        <v>0</v>
      </c>
      <c r="Y388" s="21">
        <f>COUNTIFS([2]nominal!$Q$7:$Q$9999,$H388,[2]nominal!$AF$7:$AF$9999,$Y$4)</f>
        <v>0</v>
      </c>
      <c r="Z388" s="21">
        <f>COUNTIFS([2]nominal!$Q$7:$Q$9999,$H388,[2]nominal!$AK$7:$AK$9999,$Z$4)</f>
        <v>0</v>
      </c>
      <c r="AA388" s="21">
        <f>COUNTIFS([2]nominal!$Q$7:$Q$9999,$H388,[2]nominal!$AK$7:$AK$9999,$AA$4)</f>
        <v>0</v>
      </c>
      <c r="AB388" s="21">
        <f>COUNTIFS([2]nominal!$Q$7:$Q$9999,$H388,[2]nominal!$AK$7:$AK$9999,$AB$4)</f>
        <v>0</v>
      </c>
      <c r="AC388" s="21">
        <f>COUNTIFS([2]nominal!$Q$7:$Q$9999,$H388,[2]nominal!$AW$7:$AW$9999,$AC$4)</f>
        <v>0</v>
      </c>
      <c r="AD388" s="21">
        <f>COUNTIFS([2]nominal!$Q$7:$Q$9999,$H388,[2]nominal!$AZ$7:$AZ$9999,$AD$4)</f>
        <v>0</v>
      </c>
      <c r="AE388" s="8">
        <f>COUNTIFS([2]nominal!$Q$7:$Q$9999,$H388,[2]nominal!$AO$7:$AO$9999,$AE$4)</f>
        <v>0</v>
      </c>
      <c r="AF388" s="8">
        <f>COUNTIFS([2]nominal!$Q$7:$Q$9999,$H388,[2]nominal!$AT$7:$AT$9999,$AF$4)</f>
        <v>0</v>
      </c>
      <c r="AG388" s="21">
        <f>COUNTIFS([2]nominal!$Q$7:$Q$9999,$H388,[2]nominal!$DH$7:$DH$9999,$AG$4)</f>
        <v>0</v>
      </c>
      <c r="AH388" s="21">
        <f>COUNTIFS([2]nominal!$Q$7:$Q$9999,$H388,[2]nominal!$CN$7:$CN$9999,$AH$4)</f>
        <v>0</v>
      </c>
      <c r="AI388" s="21">
        <f>COUNTIFS([2]nominal!$Q$7:$Q$9999,$H388,[2]nominal!$CN$7:$CN$9999,$AI$4)</f>
        <v>0</v>
      </c>
      <c r="AJ388" s="21">
        <f>COUNTIFS([2]nominal!$Q$7:$Q$9999,$H388,[2]nominal!$CN$7:$CN$9999,$AJ$4)</f>
        <v>0</v>
      </c>
      <c r="AK388" s="21">
        <f>COUNTIFS([2]nominal!$Q$7:$Q$9999,$H388,[2]nominal!$CN$7:$CN$9999,$AK$4)</f>
        <v>0</v>
      </c>
      <c r="AL388" s="21">
        <f>COUNTIFS([2]nominal!$Q$7:$Q$9999,$H388,[2]nominal!$CO$7:$CO$9999,$AL$4)</f>
        <v>0</v>
      </c>
      <c r="AM388" s="21">
        <f>COUNTIFS([2]nominal!$Q$7:$Q$9999,$H388,[2]nominal!$CO$7:$CO$9999,$AM$4)</f>
        <v>0</v>
      </c>
      <c r="AN388" s="21">
        <f>COUNTIFS([2]nominal!$Q$7:$Q$9999,$H388,[2]nominal!$CO$7:$CO$9999,$AN$4)</f>
        <v>0</v>
      </c>
      <c r="AO388" s="21">
        <f>COUNTIFS([2]nominal!$Q$7:$Q$9999,$H388,[2]nominal!$DE$7:$DE$9999,$AO$4)</f>
        <v>0</v>
      </c>
      <c r="AP388" s="21">
        <f>COUNTIFS([2]nominal!$Q$7:$Q$9999,$H388,[2]nominal!$DE$7:$DE$9999,$AP$4)</f>
        <v>0</v>
      </c>
      <c r="AQ388" s="21">
        <f>COUNTIFS([2]nominal!$Q$7:$Q$9999,$H388,[2]nominal!$DE$7:$DE$9999,$AQ$4)</f>
        <v>0</v>
      </c>
      <c r="AR388" s="21">
        <f>COUNTIFS([2]nominal!$Q$7:$Q$9999,$H388,[2]nominal!$DQ$7:$DQ$9999,$AR$4)</f>
        <v>0</v>
      </c>
      <c r="AS388" s="21">
        <f>COUNTIFS([2]nominal!$Q$7:$Q$9999,$H388,[2]nominal!$DQ$7:$DQ$9999,$AS$4)</f>
        <v>0</v>
      </c>
      <c r="AT388" s="21">
        <f>COUNTIFS([2]nominal!$Q$7:$Q$9999,$H388,[2]nominal!$DQ$7:$DQ$9999,$AT$4)</f>
        <v>0</v>
      </c>
      <c r="AU388" s="21">
        <f>COUNTIFS([2]nominal!$Q$7:$Q$9999,$H388,[2]nominal!$DL$7:$DL$9999,$AU$4)</f>
        <v>0</v>
      </c>
      <c r="AV388" s="21">
        <f>COUNTIFS([2]nominal!$Q$7:$Q$9999,$H388,[2]nominal!$DL$7:$DL$9999,$AV$4)</f>
        <v>0</v>
      </c>
      <c r="AW388" s="21">
        <f>COUNTIFS([2]nominal!$Q$7:$Q$9999,$H388,[2]nominal!$DL$7:$DL$9999,$AW$4)</f>
        <v>0</v>
      </c>
      <c r="AX388" s="21">
        <f>COUNTIFS([2]nominal!$Q$7:$Q$9999,$H388,[2]nominal!$DL$7:$DL$9999,$AX$4)</f>
        <v>0</v>
      </c>
      <c r="AY388" s="21">
        <f>COUNTIFS([2]nominal!$Q$7:$Q$9999,$H388,[2]nominal!$DL$7:$DL$9999,$AY$4)</f>
        <v>0</v>
      </c>
      <c r="AZ388" s="21">
        <f>COUNTIFS([2]nominal!$Q$7:$Q$9999,$H388,[2]nominal!$DL$7:$DL$9999,$AZ$4)</f>
        <v>0</v>
      </c>
      <c r="BA388" s="21">
        <f>COUNTIFS([2]nominal!$Q$7:$Q$9999,$H388,[2]nominal!$DO$7:$DO$9999,$BA$4)</f>
        <v>0</v>
      </c>
      <c r="BB388" s="21">
        <f>COUNTIFS([2]nominal!$Q$7:$Q$9999,$H388,[2]nominal!$ES$7:$ES$9999,$BB$4)</f>
        <v>0</v>
      </c>
      <c r="BC388" s="11"/>
    </row>
    <row r="389" spans="1:55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f>IFERROR(VLOOKUP(H389,[1]NroPctesXeess!$E$3:$G$9999,3,FALSE),0)</f>
        <v>0</v>
      </c>
      <c r="K389" s="8">
        <f>COUNTIFS([2]nominal!$Q$7:$Q$9999,H389)</f>
        <v>0</v>
      </c>
      <c r="L389" s="8">
        <f>COUNTIFS([3]nominal!$Q$7:$Q$999,H389)</f>
        <v>0</v>
      </c>
      <c r="M389" s="8">
        <f>COUNTIFS([2]nominal!$Q$7:$Q$9999,$H389,[2]nominal!$J$7:$J$9999,"&lt;6")</f>
        <v>0</v>
      </c>
      <c r="N389" s="8">
        <f>COUNTIFS([2]nominal!$Q$7:$Q$9999,$H389,[2]nominal!$J$7:$J$9999,"&gt;5",[2]nominal!$J$7:$J$9999,"&lt;12")</f>
        <v>0</v>
      </c>
      <c r="O389" s="8">
        <f>COUNTIFS([2]nominal!$Q$7:$Q$9999,$H389,[2]nominal!$J$7:$J$9999,"&gt;11",[2]nominal!$J$7:$J$9999,"&lt;18")</f>
        <v>0</v>
      </c>
      <c r="P389" s="8">
        <f>COUNTIFS([2]nominal!$Q$7:$Q$9999,$H389,[2]nominal!$J$7:$J$9999,"&gt;17",[2]nominal!$J$7:$J$9999,"&lt;30")</f>
        <v>0</v>
      </c>
      <c r="Q389" s="8">
        <f>COUNTIFS([2]nominal!$Q$7:$Q$9999,$H389,[2]nominal!$J$7:$J$9999,"&gt;29",[2]nominal!$J$7:$J$9999,"&lt;60")</f>
        <v>0</v>
      </c>
      <c r="R389" s="8">
        <f>COUNTIFS([2]nominal!$Q$7:$Q$9999,$H389,[2]nominal!$J$7:$J$9999,"&gt;59")</f>
        <v>0</v>
      </c>
      <c r="S389" s="8">
        <f>COUNTIFS([2]nominal!$Q$7:$Q$9999,$H389,[2]nominal!$AH$7:$AH$9999,$S$4)</f>
        <v>0</v>
      </c>
      <c r="T389" s="21">
        <f>COUNTIFS([2]nominal!$Q$7:$Q$9999,$H389,[2]nominal!$AH$7:$AH$9999,$T$4)</f>
        <v>0</v>
      </c>
      <c r="U389" s="21">
        <f>COUNTIFS([2]nominal!$Q$7:$Q$9999,$H389,[2]nominal!$AH$7:$AH$9999,$U$4)</f>
        <v>0</v>
      </c>
      <c r="V389" s="21">
        <f>COUNTIFS([2]nominal!$Q$7:$Q$9999,$H389,[2]nominal!$AH$7:$AH$9999,$V$4)</f>
        <v>0</v>
      </c>
      <c r="W389" s="21">
        <f>COUNTIFS([2]nominal!$Q$7:$Q$9999,$H389,[2]nominal!$AH$7:$AH$9999,$W$4)</f>
        <v>0</v>
      </c>
      <c r="X389" s="8">
        <f>COUNTIFS([2]nominal!$Q$7:$Q$9999,$H389,[2]nominal!$AF$7:$AF$9999,$X$4)</f>
        <v>0</v>
      </c>
      <c r="Y389" s="21">
        <f>COUNTIFS([2]nominal!$Q$7:$Q$9999,$H389,[2]nominal!$AF$7:$AF$9999,$Y$4)</f>
        <v>0</v>
      </c>
      <c r="Z389" s="21">
        <f>COUNTIFS([2]nominal!$Q$7:$Q$9999,$H389,[2]nominal!$AK$7:$AK$9999,$Z$4)</f>
        <v>0</v>
      </c>
      <c r="AA389" s="21">
        <f>COUNTIFS([2]nominal!$Q$7:$Q$9999,$H389,[2]nominal!$AK$7:$AK$9999,$AA$4)</f>
        <v>0</v>
      </c>
      <c r="AB389" s="21">
        <f>COUNTIFS([2]nominal!$Q$7:$Q$9999,$H389,[2]nominal!$AK$7:$AK$9999,$AB$4)</f>
        <v>0</v>
      </c>
      <c r="AC389" s="21">
        <f>COUNTIFS([2]nominal!$Q$7:$Q$9999,$H389,[2]nominal!$AW$7:$AW$9999,$AC$4)</f>
        <v>0</v>
      </c>
      <c r="AD389" s="21">
        <f>COUNTIFS([2]nominal!$Q$7:$Q$9999,$H389,[2]nominal!$AZ$7:$AZ$9999,$AD$4)</f>
        <v>0</v>
      </c>
      <c r="AE389" s="8">
        <f>COUNTIFS([2]nominal!$Q$7:$Q$9999,$H389,[2]nominal!$AO$7:$AO$9999,$AE$4)</f>
        <v>0</v>
      </c>
      <c r="AF389" s="8">
        <f>COUNTIFS([2]nominal!$Q$7:$Q$9999,$H389,[2]nominal!$AT$7:$AT$9999,$AF$4)</f>
        <v>0</v>
      </c>
      <c r="AG389" s="21">
        <f>COUNTIFS([2]nominal!$Q$7:$Q$9999,$H389,[2]nominal!$DH$7:$DH$9999,$AG$4)</f>
        <v>0</v>
      </c>
      <c r="AH389" s="21">
        <f>COUNTIFS([2]nominal!$Q$7:$Q$9999,$H389,[2]nominal!$CN$7:$CN$9999,$AH$4)</f>
        <v>0</v>
      </c>
      <c r="AI389" s="21">
        <f>COUNTIFS([2]nominal!$Q$7:$Q$9999,$H389,[2]nominal!$CN$7:$CN$9999,$AI$4)</f>
        <v>0</v>
      </c>
      <c r="AJ389" s="21">
        <f>COUNTIFS([2]nominal!$Q$7:$Q$9999,$H389,[2]nominal!$CN$7:$CN$9999,$AJ$4)</f>
        <v>0</v>
      </c>
      <c r="AK389" s="21">
        <f>COUNTIFS([2]nominal!$Q$7:$Q$9999,$H389,[2]nominal!$CN$7:$CN$9999,$AK$4)</f>
        <v>0</v>
      </c>
      <c r="AL389" s="21">
        <f>COUNTIFS([2]nominal!$Q$7:$Q$9999,$H389,[2]nominal!$CO$7:$CO$9999,$AL$4)</f>
        <v>0</v>
      </c>
      <c r="AM389" s="21">
        <f>COUNTIFS([2]nominal!$Q$7:$Q$9999,$H389,[2]nominal!$CO$7:$CO$9999,$AM$4)</f>
        <v>0</v>
      </c>
      <c r="AN389" s="21">
        <f>COUNTIFS([2]nominal!$Q$7:$Q$9999,$H389,[2]nominal!$CO$7:$CO$9999,$AN$4)</f>
        <v>0</v>
      </c>
      <c r="AO389" s="21">
        <f>COUNTIFS([2]nominal!$Q$7:$Q$9999,$H389,[2]nominal!$DE$7:$DE$9999,$AO$4)</f>
        <v>0</v>
      </c>
      <c r="AP389" s="21">
        <f>COUNTIFS([2]nominal!$Q$7:$Q$9999,$H389,[2]nominal!$DE$7:$DE$9999,$AP$4)</f>
        <v>0</v>
      </c>
      <c r="AQ389" s="21">
        <f>COUNTIFS([2]nominal!$Q$7:$Q$9999,$H389,[2]nominal!$DE$7:$DE$9999,$AQ$4)</f>
        <v>0</v>
      </c>
      <c r="AR389" s="21">
        <f>COUNTIFS([2]nominal!$Q$7:$Q$9999,$H389,[2]nominal!$DQ$7:$DQ$9999,$AR$4)</f>
        <v>0</v>
      </c>
      <c r="AS389" s="21">
        <f>COUNTIFS([2]nominal!$Q$7:$Q$9999,$H389,[2]nominal!$DQ$7:$DQ$9999,$AS$4)</f>
        <v>0</v>
      </c>
      <c r="AT389" s="21">
        <f>COUNTIFS([2]nominal!$Q$7:$Q$9999,$H389,[2]nominal!$DQ$7:$DQ$9999,$AT$4)</f>
        <v>0</v>
      </c>
      <c r="AU389" s="21">
        <f>COUNTIFS([2]nominal!$Q$7:$Q$9999,$H389,[2]nominal!$DL$7:$DL$9999,$AU$4)</f>
        <v>0</v>
      </c>
      <c r="AV389" s="21">
        <f>COUNTIFS([2]nominal!$Q$7:$Q$9999,$H389,[2]nominal!$DL$7:$DL$9999,$AV$4)</f>
        <v>0</v>
      </c>
      <c r="AW389" s="21">
        <f>COUNTIFS([2]nominal!$Q$7:$Q$9999,$H389,[2]nominal!$DL$7:$DL$9999,$AW$4)</f>
        <v>0</v>
      </c>
      <c r="AX389" s="21">
        <f>COUNTIFS([2]nominal!$Q$7:$Q$9999,$H389,[2]nominal!$DL$7:$DL$9999,$AX$4)</f>
        <v>0</v>
      </c>
      <c r="AY389" s="21">
        <f>COUNTIFS([2]nominal!$Q$7:$Q$9999,$H389,[2]nominal!$DL$7:$DL$9999,$AY$4)</f>
        <v>0</v>
      </c>
      <c r="AZ389" s="21">
        <f>COUNTIFS([2]nominal!$Q$7:$Q$9999,$H389,[2]nominal!$DL$7:$DL$9999,$AZ$4)</f>
        <v>0</v>
      </c>
      <c r="BA389" s="21">
        <f>COUNTIFS([2]nominal!$Q$7:$Q$9999,$H389,[2]nominal!$DO$7:$DO$9999,$BA$4)</f>
        <v>0</v>
      </c>
      <c r="BB389" s="21">
        <f>COUNTIFS([2]nominal!$Q$7:$Q$9999,$H389,[2]nominal!$ES$7:$ES$9999,$BB$4)</f>
        <v>0</v>
      </c>
      <c r="BC389" s="11"/>
    </row>
    <row r="390" spans="1:55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f>IFERROR(VLOOKUP(H390,[1]NroPctesXeess!$E$3:$G$9999,3,FALSE),0)</f>
        <v>0</v>
      </c>
      <c r="K390" s="8">
        <f>COUNTIFS([2]nominal!$Q$7:$Q$9999,H390)</f>
        <v>0</v>
      </c>
      <c r="L390" s="8">
        <f>COUNTIFS([3]nominal!$Q$7:$Q$999,H390)</f>
        <v>0</v>
      </c>
      <c r="M390" s="8">
        <f>COUNTIFS([2]nominal!$Q$7:$Q$9999,$H390,[2]nominal!$J$7:$J$9999,"&lt;6")</f>
        <v>0</v>
      </c>
      <c r="N390" s="8">
        <f>COUNTIFS([2]nominal!$Q$7:$Q$9999,$H390,[2]nominal!$J$7:$J$9999,"&gt;5",[2]nominal!$J$7:$J$9999,"&lt;12")</f>
        <v>0</v>
      </c>
      <c r="O390" s="8">
        <f>COUNTIFS([2]nominal!$Q$7:$Q$9999,$H390,[2]nominal!$J$7:$J$9999,"&gt;11",[2]nominal!$J$7:$J$9999,"&lt;18")</f>
        <v>0</v>
      </c>
      <c r="P390" s="8">
        <f>COUNTIFS([2]nominal!$Q$7:$Q$9999,$H390,[2]nominal!$J$7:$J$9999,"&gt;17",[2]nominal!$J$7:$J$9999,"&lt;30")</f>
        <v>0</v>
      </c>
      <c r="Q390" s="8">
        <f>COUNTIFS([2]nominal!$Q$7:$Q$9999,$H390,[2]nominal!$J$7:$J$9999,"&gt;29",[2]nominal!$J$7:$J$9999,"&lt;60")</f>
        <v>0</v>
      </c>
      <c r="R390" s="8">
        <f>COUNTIFS([2]nominal!$Q$7:$Q$9999,$H390,[2]nominal!$J$7:$J$9999,"&gt;59")</f>
        <v>0</v>
      </c>
      <c r="S390" s="8">
        <f>COUNTIFS([2]nominal!$Q$7:$Q$9999,$H390,[2]nominal!$AH$7:$AH$9999,$S$4)</f>
        <v>0</v>
      </c>
      <c r="T390" s="21">
        <f>COUNTIFS([2]nominal!$Q$7:$Q$9999,$H390,[2]nominal!$AH$7:$AH$9999,$T$4)</f>
        <v>0</v>
      </c>
      <c r="U390" s="21">
        <f>COUNTIFS([2]nominal!$Q$7:$Q$9999,$H390,[2]nominal!$AH$7:$AH$9999,$U$4)</f>
        <v>0</v>
      </c>
      <c r="V390" s="21">
        <f>COUNTIFS([2]nominal!$Q$7:$Q$9999,$H390,[2]nominal!$AH$7:$AH$9999,$V$4)</f>
        <v>0</v>
      </c>
      <c r="W390" s="21">
        <f>COUNTIFS([2]nominal!$Q$7:$Q$9999,$H390,[2]nominal!$AH$7:$AH$9999,$W$4)</f>
        <v>0</v>
      </c>
      <c r="X390" s="8">
        <f>COUNTIFS([2]nominal!$Q$7:$Q$9999,$H390,[2]nominal!$AF$7:$AF$9999,$X$4)</f>
        <v>0</v>
      </c>
      <c r="Y390" s="21">
        <f>COUNTIFS([2]nominal!$Q$7:$Q$9999,$H390,[2]nominal!$AF$7:$AF$9999,$Y$4)</f>
        <v>0</v>
      </c>
      <c r="Z390" s="21">
        <f>COUNTIFS([2]nominal!$Q$7:$Q$9999,$H390,[2]nominal!$AK$7:$AK$9999,$Z$4)</f>
        <v>0</v>
      </c>
      <c r="AA390" s="21">
        <f>COUNTIFS([2]nominal!$Q$7:$Q$9999,$H390,[2]nominal!$AK$7:$AK$9999,$AA$4)</f>
        <v>0</v>
      </c>
      <c r="AB390" s="21">
        <f>COUNTIFS([2]nominal!$Q$7:$Q$9999,$H390,[2]nominal!$AK$7:$AK$9999,$AB$4)</f>
        <v>0</v>
      </c>
      <c r="AC390" s="21">
        <f>COUNTIFS([2]nominal!$Q$7:$Q$9999,$H390,[2]nominal!$AW$7:$AW$9999,$AC$4)</f>
        <v>0</v>
      </c>
      <c r="AD390" s="21">
        <f>COUNTIFS([2]nominal!$Q$7:$Q$9999,$H390,[2]nominal!$AZ$7:$AZ$9999,$AD$4)</f>
        <v>0</v>
      </c>
      <c r="AE390" s="8">
        <f>COUNTIFS([2]nominal!$Q$7:$Q$9999,$H390,[2]nominal!$AO$7:$AO$9999,$AE$4)</f>
        <v>0</v>
      </c>
      <c r="AF390" s="8">
        <f>COUNTIFS([2]nominal!$Q$7:$Q$9999,$H390,[2]nominal!$AT$7:$AT$9999,$AF$4)</f>
        <v>0</v>
      </c>
      <c r="AG390" s="21">
        <f>COUNTIFS([2]nominal!$Q$7:$Q$9999,$H390,[2]nominal!$DH$7:$DH$9999,$AG$4)</f>
        <v>0</v>
      </c>
      <c r="AH390" s="21">
        <f>COUNTIFS([2]nominal!$Q$7:$Q$9999,$H390,[2]nominal!$CN$7:$CN$9999,$AH$4)</f>
        <v>0</v>
      </c>
      <c r="AI390" s="21">
        <f>COUNTIFS([2]nominal!$Q$7:$Q$9999,$H390,[2]nominal!$CN$7:$CN$9999,$AI$4)</f>
        <v>0</v>
      </c>
      <c r="AJ390" s="21">
        <f>COUNTIFS([2]nominal!$Q$7:$Q$9999,$H390,[2]nominal!$CN$7:$CN$9999,$AJ$4)</f>
        <v>0</v>
      </c>
      <c r="AK390" s="21">
        <f>COUNTIFS([2]nominal!$Q$7:$Q$9999,$H390,[2]nominal!$CN$7:$CN$9999,$AK$4)</f>
        <v>0</v>
      </c>
      <c r="AL390" s="21">
        <f>COUNTIFS([2]nominal!$Q$7:$Q$9999,$H390,[2]nominal!$CO$7:$CO$9999,$AL$4)</f>
        <v>0</v>
      </c>
      <c r="AM390" s="21">
        <f>COUNTIFS([2]nominal!$Q$7:$Q$9999,$H390,[2]nominal!$CO$7:$CO$9999,$AM$4)</f>
        <v>0</v>
      </c>
      <c r="AN390" s="21">
        <f>COUNTIFS([2]nominal!$Q$7:$Q$9999,$H390,[2]nominal!$CO$7:$CO$9999,$AN$4)</f>
        <v>0</v>
      </c>
      <c r="AO390" s="21">
        <f>COUNTIFS([2]nominal!$Q$7:$Q$9999,$H390,[2]nominal!$DE$7:$DE$9999,$AO$4)</f>
        <v>0</v>
      </c>
      <c r="AP390" s="21">
        <f>COUNTIFS([2]nominal!$Q$7:$Q$9999,$H390,[2]nominal!$DE$7:$DE$9999,$AP$4)</f>
        <v>0</v>
      </c>
      <c r="AQ390" s="21">
        <f>COUNTIFS([2]nominal!$Q$7:$Q$9999,$H390,[2]nominal!$DE$7:$DE$9999,$AQ$4)</f>
        <v>0</v>
      </c>
      <c r="AR390" s="21">
        <f>COUNTIFS([2]nominal!$Q$7:$Q$9999,$H390,[2]nominal!$DQ$7:$DQ$9999,$AR$4)</f>
        <v>0</v>
      </c>
      <c r="AS390" s="21">
        <f>COUNTIFS([2]nominal!$Q$7:$Q$9999,$H390,[2]nominal!$DQ$7:$DQ$9999,$AS$4)</f>
        <v>0</v>
      </c>
      <c r="AT390" s="21">
        <f>COUNTIFS([2]nominal!$Q$7:$Q$9999,$H390,[2]nominal!$DQ$7:$DQ$9999,$AT$4)</f>
        <v>0</v>
      </c>
      <c r="AU390" s="21">
        <f>COUNTIFS([2]nominal!$Q$7:$Q$9999,$H390,[2]nominal!$DL$7:$DL$9999,$AU$4)</f>
        <v>0</v>
      </c>
      <c r="AV390" s="21">
        <f>COUNTIFS([2]nominal!$Q$7:$Q$9999,$H390,[2]nominal!$DL$7:$DL$9999,$AV$4)</f>
        <v>0</v>
      </c>
      <c r="AW390" s="21">
        <f>COUNTIFS([2]nominal!$Q$7:$Q$9999,$H390,[2]nominal!$DL$7:$DL$9999,$AW$4)</f>
        <v>0</v>
      </c>
      <c r="AX390" s="21">
        <f>COUNTIFS([2]nominal!$Q$7:$Q$9999,$H390,[2]nominal!$DL$7:$DL$9999,$AX$4)</f>
        <v>0</v>
      </c>
      <c r="AY390" s="21">
        <f>COUNTIFS([2]nominal!$Q$7:$Q$9999,$H390,[2]nominal!$DL$7:$DL$9999,$AY$4)</f>
        <v>0</v>
      </c>
      <c r="AZ390" s="21">
        <f>COUNTIFS([2]nominal!$Q$7:$Q$9999,$H390,[2]nominal!$DL$7:$DL$9999,$AZ$4)</f>
        <v>0</v>
      </c>
      <c r="BA390" s="21">
        <f>COUNTIFS([2]nominal!$Q$7:$Q$9999,$H390,[2]nominal!$DO$7:$DO$9999,$BA$4)</f>
        <v>0</v>
      </c>
      <c r="BB390" s="21">
        <f>COUNTIFS([2]nominal!$Q$7:$Q$9999,$H390,[2]nominal!$ES$7:$ES$9999,$BB$4)</f>
        <v>0</v>
      </c>
      <c r="BC390" s="11"/>
    </row>
    <row r="391" spans="1:55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f>IFERROR(VLOOKUP(H391,[1]NroPctesXeess!$E$3:$G$9999,3,FALSE),0)</f>
        <v>0</v>
      </c>
      <c r="K391" s="8">
        <f>COUNTIFS([2]nominal!$Q$7:$Q$9999,H391)</f>
        <v>0</v>
      </c>
      <c r="L391" s="8">
        <f>COUNTIFS([3]nominal!$Q$7:$Q$999,H391)</f>
        <v>0</v>
      </c>
      <c r="M391" s="8">
        <f>COUNTIFS([2]nominal!$Q$7:$Q$9999,$H391,[2]nominal!$J$7:$J$9999,"&lt;6")</f>
        <v>0</v>
      </c>
      <c r="N391" s="8">
        <f>COUNTIFS([2]nominal!$Q$7:$Q$9999,$H391,[2]nominal!$J$7:$J$9999,"&gt;5",[2]nominal!$J$7:$J$9999,"&lt;12")</f>
        <v>0</v>
      </c>
      <c r="O391" s="8">
        <f>COUNTIFS([2]nominal!$Q$7:$Q$9999,$H391,[2]nominal!$J$7:$J$9999,"&gt;11",[2]nominal!$J$7:$J$9999,"&lt;18")</f>
        <v>0</v>
      </c>
      <c r="P391" s="8">
        <f>COUNTIFS([2]nominal!$Q$7:$Q$9999,$H391,[2]nominal!$J$7:$J$9999,"&gt;17",[2]nominal!$J$7:$J$9999,"&lt;30")</f>
        <v>0</v>
      </c>
      <c r="Q391" s="8">
        <f>COUNTIFS([2]nominal!$Q$7:$Q$9999,$H391,[2]nominal!$J$7:$J$9999,"&gt;29",[2]nominal!$J$7:$J$9999,"&lt;60")</f>
        <v>0</v>
      </c>
      <c r="R391" s="8">
        <f>COUNTIFS([2]nominal!$Q$7:$Q$9999,$H391,[2]nominal!$J$7:$J$9999,"&gt;59")</f>
        <v>0</v>
      </c>
      <c r="S391" s="8">
        <f>COUNTIFS([2]nominal!$Q$7:$Q$9999,$H391,[2]nominal!$AH$7:$AH$9999,$S$4)</f>
        <v>0</v>
      </c>
      <c r="T391" s="21">
        <f>COUNTIFS([2]nominal!$Q$7:$Q$9999,$H391,[2]nominal!$AH$7:$AH$9999,$T$4)</f>
        <v>0</v>
      </c>
      <c r="U391" s="21">
        <f>COUNTIFS([2]nominal!$Q$7:$Q$9999,$H391,[2]nominal!$AH$7:$AH$9999,$U$4)</f>
        <v>0</v>
      </c>
      <c r="V391" s="21">
        <f>COUNTIFS([2]nominal!$Q$7:$Q$9999,$H391,[2]nominal!$AH$7:$AH$9999,$V$4)</f>
        <v>0</v>
      </c>
      <c r="W391" s="21">
        <f>COUNTIFS([2]nominal!$Q$7:$Q$9999,$H391,[2]nominal!$AH$7:$AH$9999,$W$4)</f>
        <v>0</v>
      </c>
      <c r="X391" s="8">
        <f>COUNTIFS([2]nominal!$Q$7:$Q$9999,$H391,[2]nominal!$AF$7:$AF$9999,$X$4)</f>
        <v>0</v>
      </c>
      <c r="Y391" s="21">
        <f>COUNTIFS([2]nominal!$Q$7:$Q$9999,$H391,[2]nominal!$AF$7:$AF$9999,$Y$4)</f>
        <v>0</v>
      </c>
      <c r="Z391" s="21">
        <f>COUNTIFS([2]nominal!$Q$7:$Q$9999,$H391,[2]nominal!$AK$7:$AK$9999,$Z$4)</f>
        <v>0</v>
      </c>
      <c r="AA391" s="21">
        <f>COUNTIFS([2]nominal!$Q$7:$Q$9999,$H391,[2]nominal!$AK$7:$AK$9999,$AA$4)</f>
        <v>0</v>
      </c>
      <c r="AB391" s="21">
        <f>COUNTIFS([2]nominal!$Q$7:$Q$9999,$H391,[2]nominal!$AK$7:$AK$9999,$AB$4)</f>
        <v>0</v>
      </c>
      <c r="AC391" s="21">
        <f>COUNTIFS([2]nominal!$Q$7:$Q$9999,$H391,[2]nominal!$AW$7:$AW$9999,$AC$4)</f>
        <v>0</v>
      </c>
      <c r="AD391" s="21">
        <f>COUNTIFS([2]nominal!$Q$7:$Q$9999,$H391,[2]nominal!$AZ$7:$AZ$9999,$AD$4)</f>
        <v>0</v>
      </c>
      <c r="AE391" s="8">
        <f>COUNTIFS([2]nominal!$Q$7:$Q$9999,$H391,[2]nominal!$AO$7:$AO$9999,$AE$4)</f>
        <v>0</v>
      </c>
      <c r="AF391" s="8">
        <f>COUNTIFS([2]nominal!$Q$7:$Q$9999,$H391,[2]nominal!$AT$7:$AT$9999,$AF$4)</f>
        <v>0</v>
      </c>
      <c r="AG391" s="21">
        <f>COUNTIFS([2]nominal!$Q$7:$Q$9999,$H391,[2]nominal!$DH$7:$DH$9999,$AG$4)</f>
        <v>0</v>
      </c>
      <c r="AH391" s="21">
        <f>COUNTIFS([2]nominal!$Q$7:$Q$9999,$H391,[2]nominal!$CN$7:$CN$9999,$AH$4)</f>
        <v>0</v>
      </c>
      <c r="AI391" s="21">
        <f>COUNTIFS([2]nominal!$Q$7:$Q$9999,$H391,[2]nominal!$CN$7:$CN$9999,$AI$4)</f>
        <v>0</v>
      </c>
      <c r="AJ391" s="21">
        <f>COUNTIFS([2]nominal!$Q$7:$Q$9999,$H391,[2]nominal!$CN$7:$CN$9999,$AJ$4)</f>
        <v>0</v>
      </c>
      <c r="AK391" s="21">
        <f>COUNTIFS([2]nominal!$Q$7:$Q$9999,$H391,[2]nominal!$CN$7:$CN$9999,$AK$4)</f>
        <v>0</v>
      </c>
      <c r="AL391" s="21">
        <f>COUNTIFS([2]nominal!$Q$7:$Q$9999,$H391,[2]nominal!$CO$7:$CO$9999,$AL$4)</f>
        <v>0</v>
      </c>
      <c r="AM391" s="21">
        <f>COUNTIFS([2]nominal!$Q$7:$Q$9999,$H391,[2]nominal!$CO$7:$CO$9999,$AM$4)</f>
        <v>0</v>
      </c>
      <c r="AN391" s="21">
        <f>COUNTIFS([2]nominal!$Q$7:$Q$9999,$H391,[2]nominal!$CO$7:$CO$9999,$AN$4)</f>
        <v>0</v>
      </c>
      <c r="AO391" s="21">
        <f>COUNTIFS([2]nominal!$Q$7:$Q$9999,$H391,[2]nominal!$DE$7:$DE$9999,$AO$4)</f>
        <v>0</v>
      </c>
      <c r="AP391" s="21">
        <f>COUNTIFS([2]nominal!$Q$7:$Q$9999,$H391,[2]nominal!$DE$7:$DE$9999,$AP$4)</f>
        <v>0</v>
      </c>
      <c r="AQ391" s="21">
        <f>COUNTIFS([2]nominal!$Q$7:$Q$9999,$H391,[2]nominal!$DE$7:$DE$9999,$AQ$4)</f>
        <v>0</v>
      </c>
      <c r="AR391" s="21">
        <f>COUNTIFS([2]nominal!$Q$7:$Q$9999,$H391,[2]nominal!$DQ$7:$DQ$9999,$AR$4)</f>
        <v>0</v>
      </c>
      <c r="AS391" s="21">
        <f>COUNTIFS([2]nominal!$Q$7:$Q$9999,$H391,[2]nominal!$DQ$7:$DQ$9999,$AS$4)</f>
        <v>0</v>
      </c>
      <c r="AT391" s="21">
        <f>COUNTIFS([2]nominal!$Q$7:$Q$9999,$H391,[2]nominal!$DQ$7:$DQ$9999,$AT$4)</f>
        <v>0</v>
      </c>
      <c r="AU391" s="21">
        <f>COUNTIFS([2]nominal!$Q$7:$Q$9999,$H391,[2]nominal!$DL$7:$DL$9999,$AU$4)</f>
        <v>0</v>
      </c>
      <c r="AV391" s="21">
        <f>COUNTIFS([2]nominal!$Q$7:$Q$9999,$H391,[2]nominal!$DL$7:$DL$9999,$AV$4)</f>
        <v>0</v>
      </c>
      <c r="AW391" s="21">
        <f>COUNTIFS([2]nominal!$Q$7:$Q$9999,$H391,[2]nominal!$DL$7:$DL$9999,$AW$4)</f>
        <v>0</v>
      </c>
      <c r="AX391" s="21">
        <f>COUNTIFS([2]nominal!$Q$7:$Q$9999,$H391,[2]nominal!$DL$7:$DL$9999,$AX$4)</f>
        <v>0</v>
      </c>
      <c r="AY391" s="21">
        <f>COUNTIFS([2]nominal!$Q$7:$Q$9999,$H391,[2]nominal!$DL$7:$DL$9999,$AY$4)</f>
        <v>0</v>
      </c>
      <c r="AZ391" s="21">
        <f>COUNTIFS([2]nominal!$Q$7:$Q$9999,$H391,[2]nominal!$DL$7:$DL$9999,$AZ$4)</f>
        <v>0</v>
      </c>
      <c r="BA391" s="21">
        <f>COUNTIFS([2]nominal!$Q$7:$Q$9999,$H391,[2]nominal!$DO$7:$DO$9999,$BA$4)</f>
        <v>0</v>
      </c>
      <c r="BB391" s="21">
        <f>COUNTIFS([2]nominal!$Q$7:$Q$9999,$H391,[2]nominal!$ES$7:$ES$9999,$BB$4)</f>
        <v>0</v>
      </c>
      <c r="BC391" s="11"/>
    </row>
    <row r="392" spans="1:55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f>IFERROR(VLOOKUP(H392,[1]NroPctesXeess!$E$3:$G$9999,3,FALSE),0)</f>
        <v>2</v>
      </c>
      <c r="K392" s="8">
        <f>COUNTIFS([2]nominal!$Q$7:$Q$9999,H392)</f>
        <v>2</v>
      </c>
      <c r="L392" s="8">
        <f>COUNTIFS([3]nominal!$Q$7:$Q$999,H392)</f>
        <v>0</v>
      </c>
      <c r="M392" s="8">
        <f>COUNTIFS([2]nominal!$Q$7:$Q$9999,$H392,[2]nominal!$J$7:$J$9999,"&lt;6")</f>
        <v>1</v>
      </c>
      <c r="N392" s="8">
        <f>COUNTIFS([2]nominal!$Q$7:$Q$9999,$H392,[2]nominal!$J$7:$J$9999,"&gt;5",[2]nominal!$J$7:$J$9999,"&lt;12")</f>
        <v>0</v>
      </c>
      <c r="O392" s="8">
        <f>COUNTIFS([2]nominal!$Q$7:$Q$9999,$H392,[2]nominal!$J$7:$J$9999,"&gt;11",[2]nominal!$J$7:$J$9999,"&lt;18")</f>
        <v>0</v>
      </c>
      <c r="P392" s="8">
        <f>COUNTIFS([2]nominal!$Q$7:$Q$9999,$H392,[2]nominal!$J$7:$J$9999,"&gt;17",[2]nominal!$J$7:$J$9999,"&lt;30")</f>
        <v>0</v>
      </c>
      <c r="Q392" s="8">
        <f>COUNTIFS([2]nominal!$Q$7:$Q$9999,$H392,[2]nominal!$J$7:$J$9999,"&gt;29",[2]nominal!$J$7:$J$9999,"&lt;60")</f>
        <v>1</v>
      </c>
      <c r="R392" s="8">
        <f>COUNTIFS([2]nominal!$Q$7:$Q$9999,$H392,[2]nominal!$J$7:$J$9999,"&gt;59")</f>
        <v>0</v>
      </c>
      <c r="S392" s="8">
        <f>COUNTIFS([2]nominal!$Q$7:$Q$9999,$H392,[2]nominal!$AH$7:$AH$9999,$S$4)</f>
        <v>2</v>
      </c>
      <c r="T392" s="21">
        <f>COUNTIFS([2]nominal!$Q$7:$Q$9999,$H392,[2]nominal!$AH$7:$AH$9999,$T$4)</f>
        <v>0</v>
      </c>
      <c r="U392" s="21">
        <f>COUNTIFS([2]nominal!$Q$7:$Q$9999,$H392,[2]nominal!$AH$7:$AH$9999,$U$4)</f>
        <v>0</v>
      </c>
      <c r="V392" s="21">
        <f>COUNTIFS([2]nominal!$Q$7:$Q$9999,$H392,[2]nominal!$AH$7:$AH$9999,$V$4)</f>
        <v>0</v>
      </c>
      <c r="W392" s="21">
        <f>COUNTIFS([2]nominal!$Q$7:$Q$9999,$H392,[2]nominal!$AH$7:$AH$9999,$W$4)</f>
        <v>0</v>
      </c>
      <c r="X392" s="8">
        <f>COUNTIFS([2]nominal!$Q$7:$Q$9999,$H392,[2]nominal!$AF$7:$AF$9999,$X$4)</f>
        <v>2</v>
      </c>
      <c r="Y392" s="21">
        <f>COUNTIFS([2]nominal!$Q$7:$Q$9999,$H392,[2]nominal!$AF$7:$AF$9999,$Y$4)</f>
        <v>0</v>
      </c>
      <c r="Z392" s="21">
        <f>COUNTIFS([2]nominal!$Q$7:$Q$9999,$H392,[2]nominal!$AK$7:$AK$9999,$Z$4)</f>
        <v>2</v>
      </c>
      <c r="AA392" s="21">
        <f>COUNTIFS([2]nominal!$Q$7:$Q$9999,$H392,[2]nominal!$AK$7:$AK$9999,$AA$4)</f>
        <v>0</v>
      </c>
      <c r="AB392" s="21">
        <f>COUNTIFS([2]nominal!$Q$7:$Q$9999,$H392,[2]nominal!$AK$7:$AK$9999,$AB$4)</f>
        <v>0</v>
      </c>
      <c r="AC392" s="21">
        <f>COUNTIFS([2]nominal!$Q$7:$Q$9999,$H392,[2]nominal!$AW$7:$AW$9999,$AC$4)</f>
        <v>0</v>
      </c>
      <c r="AD392" s="21">
        <f>COUNTIFS([2]nominal!$Q$7:$Q$9999,$H392,[2]nominal!$AZ$7:$AZ$9999,$AD$4)</f>
        <v>0</v>
      </c>
      <c r="AE392" s="8">
        <f>COUNTIFS([2]nominal!$Q$7:$Q$9999,$H392,[2]nominal!$AO$7:$AO$9999,$AE$4)</f>
        <v>0</v>
      </c>
      <c r="AF392" s="8">
        <f>COUNTIFS([2]nominal!$Q$7:$Q$9999,$H392,[2]nominal!$AT$7:$AT$9999,$AF$4)</f>
        <v>0</v>
      </c>
      <c r="AG392" s="21">
        <f>COUNTIFS([2]nominal!$Q$7:$Q$9999,$H392,[2]nominal!$DH$7:$DH$9999,$AG$4)</f>
        <v>0</v>
      </c>
      <c r="AH392" s="21">
        <f>COUNTIFS([2]nominal!$Q$7:$Q$9999,$H392,[2]nominal!$CN$7:$CN$9999,$AH$4)</f>
        <v>0</v>
      </c>
      <c r="AI392" s="21">
        <f>COUNTIFS([2]nominal!$Q$7:$Q$9999,$H392,[2]nominal!$CN$7:$CN$9999,$AI$4)</f>
        <v>0</v>
      </c>
      <c r="AJ392" s="21">
        <f>COUNTIFS([2]nominal!$Q$7:$Q$9999,$H392,[2]nominal!$CN$7:$CN$9999,$AJ$4)</f>
        <v>0</v>
      </c>
      <c r="AK392" s="21">
        <f>COUNTIFS([2]nominal!$Q$7:$Q$9999,$H392,[2]nominal!$CN$7:$CN$9999,$AK$4)</f>
        <v>2</v>
      </c>
      <c r="AL392" s="21">
        <f>COUNTIFS([2]nominal!$Q$7:$Q$9999,$H392,[2]nominal!$CO$7:$CO$9999,$AL$4)</f>
        <v>0</v>
      </c>
      <c r="AM392" s="21">
        <f>COUNTIFS([2]nominal!$Q$7:$Q$9999,$H392,[2]nominal!$CO$7:$CO$9999,$AM$4)</f>
        <v>0</v>
      </c>
      <c r="AN392" s="21">
        <f>COUNTIFS([2]nominal!$Q$7:$Q$9999,$H392,[2]nominal!$CO$7:$CO$9999,$AN$4)</f>
        <v>2</v>
      </c>
      <c r="AO392" s="21">
        <f>COUNTIFS([2]nominal!$Q$7:$Q$9999,$H392,[2]nominal!$DE$7:$DE$9999,$AO$4)</f>
        <v>0</v>
      </c>
      <c r="AP392" s="21">
        <f>COUNTIFS([2]nominal!$Q$7:$Q$9999,$H392,[2]nominal!$DE$7:$DE$9999,$AP$4)</f>
        <v>0</v>
      </c>
      <c r="AQ392" s="21">
        <f>COUNTIFS([2]nominal!$Q$7:$Q$9999,$H392,[2]nominal!$DE$7:$DE$9999,$AQ$4)</f>
        <v>2</v>
      </c>
      <c r="AR392" s="21">
        <f>COUNTIFS([2]nominal!$Q$7:$Q$9999,$H392,[2]nominal!$DQ$7:$DQ$9999,$AR$4)</f>
        <v>0</v>
      </c>
      <c r="AS392" s="21">
        <f>COUNTIFS([2]nominal!$Q$7:$Q$9999,$H392,[2]nominal!$DQ$7:$DQ$9999,$AS$4)</f>
        <v>0</v>
      </c>
      <c r="AT392" s="21">
        <f>COUNTIFS([2]nominal!$Q$7:$Q$9999,$H392,[2]nominal!$DQ$7:$DQ$9999,$AT$4)</f>
        <v>2</v>
      </c>
      <c r="AU392" s="21">
        <f>COUNTIFS([2]nominal!$Q$7:$Q$9999,$H392,[2]nominal!$DL$7:$DL$9999,$AU$4)</f>
        <v>0</v>
      </c>
      <c r="AV392" s="21">
        <f>COUNTIFS([2]nominal!$Q$7:$Q$9999,$H392,[2]nominal!$DL$7:$DL$9999,$AV$4)</f>
        <v>0</v>
      </c>
      <c r="AW392" s="21">
        <f>COUNTIFS([2]nominal!$Q$7:$Q$9999,$H392,[2]nominal!$DL$7:$DL$9999,$AW$4)</f>
        <v>0</v>
      </c>
      <c r="AX392" s="21">
        <f>COUNTIFS([2]nominal!$Q$7:$Q$9999,$H392,[2]nominal!$DL$7:$DL$9999,$AX$4)</f>
        <v>0</v>
      </c>
      <c r="AY392" s="21">
        <f>COUNTIFS([2]nominal!$Q$7:$Q$9999,$H392,[2]nominal!$DL$7:$DL$9999,$AY$4)</f>
        <v>0</v>
      </c>
      <c r="AZ392" s="21">
        <f>COUNTIFS([2]nominal!$Q$7:$Q$9999,$H392,[2]nominal!$DL$7:$DL$9999,$AZ$4)</f>
        <v>2</v>
      </c>
      <c r="BA392" s="21">
        <f>COUNTIFS([2]nominal!$Q$7:$Q$9999,$H392,[2]nominal!$DO$7:$DO$9999,$BA$4)</f>
        <v>0</v>
      </c>
      <c r="BB392" s="21">
        <f>COUNTIFS([2]nominal!$Q$7:$Q$9999,$H392,[2]nominal!$ES$7:$ES$9999,$BB$4)</f>
        <v>0</v>
      </c>
      <c r="BC392" s="11"/>
    </row>
    <row r="393" spans="1:55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f>IFERROR(VLOOKUP(H393,[1]NroPctesXeess!$E$3:$G$9999,3,FALSE),0)</f>
        <v>0</v>
      </c>
      <c r="K393" s="8">
        <f>COUNTIFS([2]nominal!$Q$7:$Q$9999,H393)</f>
        <v>0</v>
      </c>
      <c r="L393" s="8">
        <f>COUNTIFS([3]nominal!$Q$7:$Q$999,H393)</f>
        <v>0</v>
      </c>
      <c r="M393" s="8">
        <f>COUNTIFS([2]nominal!$Q$7:$Q$9999,$H393,[2]nominal!$J$7:$J$9999,"&lt;6")</f>
        <v>0</v>
      </c>
      <c r="N393" s="8">
        <f>COUNTIFS([2]nominal!$Q$7:$Q$9999,$H393,[2]nominal!$J$7:$J$9999,"&gt;5",[2]nominal!$J$7:$J$9999,"&lt;12")</f>
        <v>0</v>
      </c>
      <c r="O393" s="8">
        <f>COUNTIFS([2]nominal!$Q$7:$Q$9999,$H393,[2]nominal!$J$7:$J$9999,"&gt;11",[2]nominal!$J$7:$J$9999,"&lt;18")</f>
        <v>0</v>
      </c>
      <c r="P393" s="8">
        <f>COUNTIFS([2]nominal!$Q$7:$Q$9999,$H393,[2]nominal!$J$7:$J$9999,"&gt;17",[2]nominal!$J$7:$J$9999,"&lt;30")</f>
        <v>0</v>
      </c>
      <c r="Q393" s="8">
        <f>COUNTIFS([2]nominal!$Q$7:$Q$9999,$H393,[2]nominal!$J$7:$J$9999,"&gt;29",[2]nominal!$J$7:$J$9999,"&lt;60")</f>
        <v>0</v>
      </c>
      <c r="R393" s="8">
        <f>COUNTIFS([2]nominal!$Q$7:$Q$9999,$H393,[2]nominal!$J$7:$J$9999,"&gt;59")</f>
        <v>0</v>
      </c>
      <c r="S393" s="8">
        <f>COUNTIFS([2]nominal!$Q$7:$Q$9999,$H393,[2]nominal!$AH$7:$AH$9999,$S$4)</f>
        <v>0</v>
      </c>
      <c r="T393" s="21">
        <f>COUNTIFS([2]nominal!$Q$7:$Q$9999,$H393,[2]nominal!$AH$7:$AH$9999,$T$4)</f>
        <v>0</v>
      </c>
      <c r="U393" s="21">
        <f>COUNTIFS([2]nominal!$Q$7:$Q$9999,$H393,[2]nominal!$AH$7:$AH$9999,$U$4)</f>
        <v>0</v>
      </c>
      <c r="V393" s="21">
        <f>COUNTIFS([2]nominal!$Q$7:$Q$9999,$H393,[2]nominal!$AH$7:$AH$9999,$V$4)</f>
        <v>0</v>
      </c>
      <c r="W393" s="21">
        <f>COUNTIFS([2]nominal!$Q$7:$Q$9999,$H393,[2]nominal!$AH$7:$AH$9999,$W$4)</f>
        <v>0</v>
      </c>
      <c r="X393" s="8">
        <f>COUNTIFS([2]nominal!$Q$7:$Q$9999,$H393,[2]nominal!$AF$7:$AF$9999,$X$4)</f>
        <v>0</v>
      </c>
      <c r="Y393" s="21">
        <f>COUNTIFS([2]nominal!$Q$7:$Q$9999,$H393,[2]nominal!$AF$7:$AF$9999,$Y$4)</f>
        <v>0</v>
      </c>
      <c r="Z393" s="21">
        <f>COUNTIFS([2]nominal!$Q$7:$Q$9999,$H393,[2]nominal!$AK$7:$AK$9999,$Z$4)</f>
        <v>0</v>
      </c>
      <c r="AA393" s="21">
        <f>COUNTIFS([2]nominal!$Q$7:$Q$9999,$H393,[2]nominal!$AK$7:$AK$9999,$AA$4)</f>
        <v>0</v>
      </c>
      <c r="AB393" s="21">
        <f>COUNTIFS([2]nominal!$Q$7:$Q$9999,$H393,[2]nominal!$AK$7:$AK$9999,$AB$4)</f>
        <v>0</v>
      </c>
      <c r="AC393" s="21">
        <f>COUNTIFS([2]nominal!$Q$7:$Q$9999,$H393,[2]nominal!$AW$7:$AW$9999,$AC$4)</f>
        <v>0</v>
      </c>
      <c r="AD393" s="21">
        <f>COUNTIFS([2]nominal!$Q$7:$Q$9999,$H393,[2]nominal!$AZ$7:$AZ$9999,$AD$4)</f>
        <v>0</v>
      </c>
      <c r="AE393" s="8">
        <f>COUNTIFS([2]nominal!$Q$7:$Q$9999,$H393,[2]nominal!$AO$7:$AO$9999,$AE$4)</f>
        <v>0</v>
      </c>
      <c r="AF393" s="8">
        <f>COUNTIFS([2]nominal!$Q$7:$Q$9999,$H393,[2]nominal!$AT$7:$AT$9999,$AF$4)</f>
        <v>0</v>
      </c>
      <c r="AG393" s="21">
        <f>COUNTIFS([2]nominal!$Q$7:$Q$9999,$H393,[2]nominal!$DH$7:$DH$9999,$AG$4)</f>
        <v>0</v>
      </c>
      <c r="AH393" s="21">
        <f>COUNTIFS([2]nominal!$Q$7:$Q$9999,$H393,[2]nominal!$CN$7:$CN$9999,$AH$4)</f>
        <v>0</v>
      </c>
      <c r="AI393" s="21">
        <f>COUNTIFS([2]nominal!$Q$7:$Q$9999,$H393,[2]nominal!$CN$7:$CN$9999,$AI$4)</f>
        <v>0</v>
      </c>
      <c r="AJ393" s="21">
        <f>COUNTIFS([2]nominal!$Q$7:$Q$9999,$H393,[2]nominal!$CN$7:$CN$9999,$AJ$4)</f>
        <v>0</v>
      </c>
      <c r="AK393" s="21">
        <f>COUNTIFS([2]nominal!$Q$7:$Q$9999,$H393,[2]nominal!$CN$7:$CN$9999,$AK$4)</f>
        <v>0</v>
      </c>
      <c r="AL393" s="21">
        <f>COUNTIFS([2]nominal!$Q$7:$Q$9999,$H393,[2]nominal!$CO$7:$CO$9999,$AL$4)</f>
        <v>0</v>
      </c>
      <c r="AM393" s="21">
        <f>COUNTIFS([2]nominal!$Q$7:$Q$9999,$H393,[2]nominal!$CO$7:$CO$9999,$AM$4)</f>
        <v>0</v>
      </c>
      <c r="AN393" s="21">
        <f>COUNTIFS([2]nominal!$Q$7:$Q$9999,$H393,[2]nominal!$CO$7:$CO$9999,$AN$4)</f>
        <v>0</v>
      </c>
      <c r="AO393" s="21">
        <f>COUNTIFS([2]nominal!$Q$7:$Q$9999,$H393,[2]nominal!$DE$7:$DE$9999,$AO$4)</f>
        <v>0</v>
      </c>
      <c r="AP393" s="21">
        <f>COUNTIFS([2]nominal!$Q$7:$Q$9999,$H393,[2]nominal!$DE$7:$DE$9999,$AP$4)</f>
        <v>0</v>
      </c>
      <c r="AQ393" s="21">
        <f>COUNTIFS([2]nominal!$Q$7:$Q$9999,$H393,[2]nominal!$DE$7:$DE$9999,$AQ$4)</f>
        <v>0</v>
      </c>
      <c r="AR393" s="21">
        <f>COUNTIFS([2]nominal!$Q$7:$Q$9999,$H393,[2]nominal!$DQ$7:$DQ$9999,$AR$4)</f>
        <v>0</v>
      </c>
      <c r="AS393" s="21">
        <f>COUNTIFS([2]nominal!$Q$7:$Q$9999,$H393,[2]nominal!$DQ$7:$DQ$9999,$AS$4)</f>
        <v>0</v>
      </c>
      <c r="AT393" s="21">
        <f>COUNTIFS([2]nominal!$Q$7:$Q$9999,$H393,[2]nominal!$DQ$7:$DQ$9999,$AT$4)</f>
        <v>0</v>
      </c>
      <c r="AU393" s="21">
        <f>COUNTIFS([2]nominal!$Q$7:$Q$9999,$H393,[2]nominal!$DL$7:$DL$9999,$AU$4)</f>
        <v>0</v>
      </c>
      <c r="AV393" s="21">
        <f>COUNTIFS([2]nominal!$Q$7:$Q$9999,$H393,[2]nominal!$DL$7:$DL$9999,$AV$4)</f>
        <v>0</v>
      </c>
      <c r="AW393" s="21">
        <f>COUNTIFS([2]nominal!$Q$7:$Q$9999,$H393,[2]nominal!$DL$7:$DL$9999,$AW$4)</f>
        <v>0</v>
      </c>
      <c r="AX393" s="21">
        <f>COUNTIFS([2]nominal!$Q$7:$Q$9999,$H393,[2]nominal!$DL$7:$DL$9999,$AX$4)</f>
        <v>0</v>
      </c>
      <c r="AY393" s="21">
        <f>COUNTIFS([2]nominal!$Q$7:$Q$9999,$H393,[2]nominal!$DL$7:$DL$9999,$AY$4)</f>
        <v>0</v>
      </c>
      <c r="AZ393" s="21">
        <f>COUNTIFS([2]nominal!$Q$7:$Q$9999,$H393,[2]nominal!$DL$7:$DL$9999,$AZ$4)</f>
        <v>0</v>
      </c>
      <c r="BA393" s="21">
        <f>COUNTIFS([2]nominal!$Q$7:$Q$9999,$H393,[2]nominal!$DO$7:$DO$9999,$BA$4)</f>
        <v>0</v>
      </c>
      <c r="BB393" s="21">
        <f>COUNTIFS([2]nominal!$Q$7:$Q$9999,$H393,[2]nominal!$ES$7:$ES$9999,$BB$4)</f>
        <v>0</v>
      </c>
      <c r="BC393" s="11"/>
    </row>
    <row r="394" spans="1:55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f>IFERROR(VLOOKUP(H394,[1]NroPctesXeess!$E$3:$G$9999,3,FALSE),0)</f>
        <v>0</v>
      </c>
      <c r="K394" s="8">
        <f>COUNTIFS([2]nominal!$Q$7:$Q$9999,H394)</f>
        <v>0</v>
      </c>
      <c r="L394" s="8">
        <f>COUNTIFS([3]nominal!$Q$7:$Q$999,H394)</f>
        <v>0</v>
      </c>
      <c r="M394" s="8">
        <f>COUNTIFS([2]nominal!$Q$7:$Q$9999,$H394,[2]nominal!$J$7:$J$9999,"&lt;6")</f>
        <v>0</v>
      </c>
      <c r="N394" s="8">
        <f>COUNTIFS([2]nominal!$Q$7:$Q$9999,$H394,[2]nominal!$J$7:$J$9999,"&gt;5",[2]nominal!$J$7:$J$9999,"&lt;12")</f>
        <v>0</v>
      </c>
      <c r="O394" s="8">
        <f>COUNTIFS([2]nominal!$Q$7:$Q$9999,$H394,[2]nominal!$J$7:$J$9999,"&gt;11",[2]nominal!$J$7:$J$9999,"&lt;18")</f>
        <v>0</v>
      </c>
      <c r="P394" s="8">
        <f>COUNTIFS([2]nominal!$Q$7:$Q$9999,$H394,[2]nominal!$J$7:$J$9999,"&gt;17",[2]nominal!$J$7:$J$9999,"&lt;30")</f>
        <v>0</v>
      </c>
      <c r="Q394" s="8">
        <f>COUNTIFS([2]nominal!$Q$7:$Q$9999,$H394,[2]nominal!$J$7:$J$9999,"&gt;29",[2]nominal!$J$7:$J$9999,"&lt;60")</f>
        <v>0</v>
      </c>
      <c r="R394" s="8">
        <f>COUNTIFS([2]nominal!$Q$7:$Q$9999,$H394,[2]nominal!$J$7:$J$9999,"&gt;59")</f>
        <v>0</v>
      </c>
      <c r="S394" s="8">
        <f>COUNTIFS([2]nominal!$Q$7:$Q$9999,$H394,[2]nominal!$AH$7:$AH$9999,$S$4)</f>
        <v>0</v>
      </c>
      <c r="T394" s="21">
        <f>COUNTIFS([2]nominal!$Q$7:$Q$9999,$H394,[2]nominal!$AH$7:$AH$9999,$T$4)</f>
        <v>0</v>
      </c>
      <c r="U394" s="21">
        <f>COUNTIFS([2]nominal!$Q$7:$Q$9999,$H394,[2]nominal!$AH$7:$AH$9999,$U$4)</f>
        <v>0</v>
      </c>
      <c r="V394" s="21">
        <f>COUNTIFS([2]nominal!$Q$7:$Q$9999,$H394,[2]nominal!$AH$7:$AH$9999,$V$4)</f>
        <v>0</v>
      </c>
      <c r="W394" s="21">
        <f>COUNTIFS([2]nominal!$Q$7:$Q$9999,$H394,[2]nominal!$AH$7:$AH$9999,$W$4)</f>
        <v>0</v>
      </c>
      <c r="X394" s="8">
        <f>COUNTIFS([2]nominal!$Q$7:$Q$9999,$H394,[2]nominal!$AF$7:$AF$9999,$X$4)</f>
        <v>0</v>
      </c>
      <c r="Y394" s="21">
        <f>COUNTIFS([2]nominal!$Q$7:$Q$9999,$H394,[2]nominal!$AF$7:$AF$9999,$Y$4)</f>
        <v>0</v>
      </c>
      <c r="Z394" s="21">
        <f>COUNTIFS([2]nominal!$Q$7:$Q$9999,$H394,[2]nominal!$AK$7:$AK$9999,$Z$4)</f>
        <v>0</v>
      </c>
      <c r="AA394" s="21">
        <f>COUNTIFS([2]nominal!$Q$7:$Q$9999,$H394,[2]nominal!$AK$7:$AK$9999,$AA$4)</f>
        <v>0</v>
      </c>
      <c r="AB394" s="21">
        <f>COUNTIFS([2]nominal!$Q$7:$Q$9999,$H394,[2]nominal!$AK$7:$AK$9999,$AB$4)</f>
        <v>0</v>
      </c>
      <c r="AC394" s="21">
        <f>COUNTIFS([2]nominal!$Q$7:$Q$9999,$H394,[2]nominal!$AW$7:$AW$9999,$AC$4)</f>
        <v>0</v>
      </c>
      <c r="AD394" s="21">
        <f>COUNTIFS([2]nominal!$Q$7:$Q$9999,$H394,[2]nominal!$AZ$7:$AZ$9999,$AD$4)</f>
        <v>0</v>
      </c>
      <c r="AE394" s="8">
        <f>COUNTIFS([2]nominal!$Q$7:$Q$9999,$H394,[2]nominal!$AO$7:$AO$9999,$AE$4)</f>
        <v>0</v>
      </c>
      <c r="AF394" s="8">
        <f>COUNTIFS([2]nominal!$Q$7:$Q$9999,$H394,[2]nominal!$AT$7:$AT$9999,$AF$4)</f>
        <v>0</v>
      </c>
      <c r="AG394" s="21">
        <f>COUNTIFS([2]nominal!$Q$7:$Q$9999,$H394,[2]nominal!$DH$7:$DH$9999,$AG$4)</f>
        <v>0</v>
      </c>
      <c r="AH394" s="21">
        <f>COUNTIFS([2]nominal!$Q$7:$Q$9999,$H394,[2]nominal!$CN$7:$CN$9999,$AH$4)</f>
        <v>0</v>
      </c>
      <c r="AI394" s="21">
        <f>COUNTIFS([2]nominal!$Q$7:$Q$9999,$H394,[2]nominal!$CN$7:$CN$9999,$AI$4)</f>
        <v>0</v>
      </c>
      <c r="AJ394" s="21">
        <f>COUNTIFS([2]nominal!$Q$7:$Q$9999,$H394,[2]nominal!$CN$7:$CN$9999,$AJ$4)</f>
        <v>0</v>
      </c>
      <c r="AK394" s="21">
        <f>COUNTIFS([2]nominal!$Q$7:$Q$9999,$H394,[2]nominal!$CN$7:$CN$9999,$AK$4)</f>
        <v>0</v>
      </c>
      <c r="AL394" s="21">
        <f>COUNTIFS([2]nominal!$Q$7:$Q$9999,$H394,[2]nominal!$CO$7:$CO$9999,$AL$4)</f>
        <v>0</v>
      </c>
      <c r="AM394" s="21">
        <f>COUNTIFS([2]nominal!$Q$7:$Q$9999,$H394,[2]nominal!$CO$7:$CO$9999,$AM$4)</f>
        <v>0</v>
      </c>
      <c r="AN394" s="21">
        <f>COUNTIFS([2]nominal!$Q$7:$Q$9999,$H394,[2]nominal!$CO$7:$CO$9999,$AN$4)</f>
        <v>0</v>
      </c>
      <c r="AO394" s="21">
        <f>COUNTIFS([2]nominal!$Q$7:$Q$9999,$H394,[2]nominal!$DE$7:$DE$9999,$AO$4)</f>
        <v>0</v>
      </c>
      <c r="AP394" s="21">
        <f>COUNTIFS([2]nominal!$Q$7:$Q$9999,$H394,[2]nominal!$DE$7:$DE$9999,$AP$4)</f>
        <v>0</v>
      </c>
      <c r="AQ394" s="21">
        <f>COUNTIFS([2]nominal!$Q$7:$Q$9999,$H394,[2]nominal!$DE$7:$DE$9999,$AQ$4)</f>
        <v>0</v>
      </c>
      <c r="AR394" s="21">
        <f>COUNTIFS([2]nominal!$Q$7:$Q$9999,$H394,[2]nominal!$DQ$7:$DQ$9999,$AR$4)</f>
        <v>0</v>
      </c>
      <c r="AS394" s="21">
        <f>COUNTIFS([2]nominal!$Q$7:$Q$9999,$H394,[2]nominal!$DQ$7:$DQ$9999,$AS$4)</f>
        <v>0</v>
      </c>
      <c r="AT394" s="21">
        <f>COUNTIFS([2]nominal!$Q$7:$Q$9999,$H394,[2]nominal!$DQ$7:$DQ$9999,$AT$4)</f>
        <v>0</v>
      </c>
      <c r="AU394" s="21">
        <f>COUNTIFS([2]nominal!$Q$7:$Q$9999,$H394,[2]nominal!$DL$7:$DL$9999,$AU$4)</f>
        <v>0</v>
      </c>
      <c r="AV394" s="21">
        <f>COUNTIFS([2]nominal!$Q$7:$Q$9999,$H394,[2]nominal!$DL$7:$DL$9999,$AV$4)</f>
        <v>0</v>
      </c>
      <c r="AW394" s="21">
        <f>COUNTIFS([2]nominal!$Q$7:$Q$9999,$H394,[2]nominal!$DL$7:$DL$9999,$AW$4)</f>
        <v>0</v>
      </c>
      <c r="AX394" s="21">
        <f>COUNTIFS([2]nominal!$Q$7:$Q$9999,$H394,[2]nominal!$DL$7:$DL$9999,$AX$4)</f>
        <v>0</v>
      </c>
      <c r="AY394" s="21">
        <f>COUNTIFS([2]nominal!$Q$7:$Q$9999,$H394,[2]nominal!$DL$7:$DL$9999,$AY$4)</f>
        <v>0</v>
      </c>
      <c r="AZ394" s="21">
        <f>COUNTIFS([2]nominal!$Q$7:$Q$9999,$H394,[2]nominal!$DL$7:$DL$9999,$AZ$4)</f>
        <v>0</v>
      </c>
      <c r="BA394" s="21">
        <f>COUNTIFS([2]nominal!$Q$7:$Q$9999,$H394,[2]nominal!$DO$7:$DO$9999,$BA$4)</f>
        <v>0</v>
      </c>
      <c r="BB394" s="21">
        <f>COUNTIFS([2]nominal!$Q$7:$Q$9999,$H394,[2]nominal!$ES$7:$ES$9999,$BB$4)</f>
        <v>0</v>
      </c>
      <c r="BC394" s="11"/>
    </row>
    <row r="395" spans="1:55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f>IFERROR(VLOOKUP(H395,[1]NroPctesXeess!$E$3:$G$9999,3,FALSE),0)</f>
        <v>0</v>
      </c>
      <c r="K395" s="8">
        <f>COUNTIFS([2]nominal!$Q$7:$Q$9999,H395)</f>
        <v>0</v>
      </c>
      <c r="L395" s="8">
        <f>COUNTIFS([3]nominal!$Q$7:$Q$999,H395)</f>
        <v>0</v>
      </c>
      <c r="M395" s="8">
        <f>COUNTIFS([2]nominal!$Q$7:$Q$9999,$H395,[2]nominal!$J$7:$J$9999,"&lt;6")</f>
        <v>0</v>
      </c>
      <c r="N395" s="8">
        <f>COUNTIFS([2]nominal!$Q$7:$Q$9999,$H395,[2]nominal!$J$7:$J$9999,"&gt;5",[2]nominal!$J$7:$J$9999,"&lt;12")</f>
        <v>0</v>
      </c>
      <c r="O395" s="8">
        <f>COUNTIFS([2]nominal!$Q$7:$Q$9999,$H395,[2]nominal!$J$7:$J$9999,"&gt;11",[2]nominal!$J$7:$J$9999,"&lt;18")</f>
        <v>0</v>
      </c>
      <c r="P395" s="8">
        <f>COUNTIFS([2]nominal!$Q$7:$Q$9999,$H395,[2]nominal!$J$7:$J$9999,"&gt;17",[2]nominal!$J$7:$J$9999,"&lt;30")</f>
        <v>0</v>
      </c>
      <c r="Q395" s="8">
        <f>COUNTIFS([2]nominal!$Q$7:$Q$9999,$H395,[2]nominal!$J$7:$J$9999,"&gt;29",[2]nominal!$J$7:$J$9999,"&lt;60")</f>
        <v>0</v>
      </c>
      <c r="R395" s="8">
        <f>COUNTIFS([2]nominal!$Q$7:$Q$9999,$H395,[2]nominal!$J$7:$J$9999,"&gt;59")</f>
        <v>0</v>
      </c>
      <c r="S395" s="8">
        <f>COUNTIFS([2]nominal!$Q$7:$Q$9999,$H395,[2]nominal!$AH$7:$AH$9999,$S$4)</f>
        <v>0</v>
      </c>
      <c r="T395" s="21">
        <f>COUNTIFS([2]nominal!$Q$7:$Q$9999,$H395,[2]nominal!$AH$7:$AH$9999,$T$4)</f>
        <v>0</v>
      </c>
      <c r="U395" s="21">
        <f>COUNTIFS([2]nominal!$Q$7:$Q$9999,$H395,[2]nominal!$AH$7:$AH$9999,$U$4)</f>
        <v>0</v>
      </c>
      <c r="V395" s="21">
        <f>COUNTIFS([2]nominal!$Q$7:$Q$9999,$H395,[2]nominal!$AH$7:$AH$9999,$V$4)</f>
        <v>0</v>
      </c>
      <c r="W395" s="21">
        <f>COUNTIFS([2]nominal!$Q$7:$Q$9999,$H395,[2]nominal!$AH$7:$AH$9999,$W$4)</f>
        <v>0</v>
      </c>
      <c r="X395" s="8">
        <f>COUNTIFS([2]nominal!$Q$7:$Q$9999,$H395,[2]nominal!$AF$7:$AF$9999,$X$4)</f>
        <v>0</v>
      </c>
      <c r="Y395" s="21">
        <f>COUNTIFS([2]nominal!$Q$7:$Q$9999,$H395,[2]nominal!$AF$7:$AF$9999,$Y$4)</f>
        <v>0</v>
      </c>
      <c r="Z395" s="21">
        <f>COUNTIFS([2]nominal!$Q$7:$Q$9999,$H395,[2]nominal!$AK$7:$AK$9999,$Z$4)</f>
        <v>0</v>
      </c>
      <c r="AA395" s="21">
        <f>COUNTIFS([2]nominal!$Q$7:$Q$9999,$H395,[2]nominal!$AK$7:$AK$9999,$AA$4)</f>
        <v>0</v>
      </c>
      <c r="AB395" s="21">
        <f>COUNTIFS([2]nominal!$Q$7:$Q$9999,$H395,[2]nominal!$AK$7:$AK$9999,$AB$4)</f>
        <v>0</v>
      </c>
      <c r="AC395" s="21">
        <f>COUNTIFS([2]nominal!$Q$7:$Q$9999,$H395,[2]nominal!$AW$7:$AW$9999,$AC$4)</f>
        <v>0</v>
      </c>
      <c r="AD395" s="21">
        <f>COUNTIFS([2]nominal!$Q$7:$Q$9999,$H395,[2]nominal!$AZ$7:$AZ$9999,$AD$4)</f>
        <v>0</v>
      </c>
      <c r="AE395" s="8">
        <f>COUNTIFS([2]nominal!$Q$7:$Q$9999,$H395,[2]nominal!$AO$7:$AO$9999,$AE$4)</f>
        <v>0</v>
      </c>
      <c r="AF395" s="8">
        <f>COUNTIFS([2]nominal!$Q$7:$Q$9999,$H395,[2]nominal!$AT$7:$AT$9999,$AF$4)</f>
        <v>0</v>
      </c>
      <c r="AG395" s="21">
        <f>COUNTIFS([2]nominal!$Q$7:$Q$9999,$H395,[2]nominal!$DH$7:$DH$9999,$AG$4)</f>
        <v>0</v>
      </c>
      <c r="AH395" s="21">
        <f>COUNTIFS([2]nominal!$Q$7:$Q$9999,$H395,[2]nominal!$CN$7:$CN$9999,$AH$4)</f>
        <v>0</v>
      </c>
      <c r="AI395" s="21">
        <f>COUNTIFS([2]nominal!$Q$7:$Q$9999,$H395,[2]nominal!$CN$7:$CN$9999,$AI$4)</f>
        <v>0</v>
      </c>
      <c r="AJ395" s="21">
        <f>COUNTIFS([2]nominal!$Q$7:$Q$9999,$H395,[2]nominal!$CN$7:$CN$9999,$AJ$4)</f>
        <v>0</v>
      </c>
      <c r="AK395" s="21">
        <f>COUNTIFS([2]nominal!$Q$7:$Q$9999,$H395,[2]nominal!$CN$7:$CN$9999,$AK$4)</f>
        <v>0</v>
      </c>
      <c r="AL395" s="21">
        <f>COUNTIFS([2]nominal!$Q$7:$Q$9999,$H395,[2]nominal!$CO$7:$CO$9999,$AL$4)</f>
        <v>0</v>
      </c>
      <c r="AM395" s="21">
        <f>COUNTIFS([2]nominal!$Q$7:$Q$9999,$H395,[2]nominal!$CO$7:$CO$9999,$AM$4)</f>
        <v>0</v>
      </c>
      <c r="AN395" s="21">
        <f>COUNTIFS([2]nominal!$Q$7:$Q$9999,$H395,[2]nominal!$CO$7:$CO$9999,$AN$4)</f>
        <v>0</v>
      </c>
      <c r="AO395" s="21">
        <f>COUNTIFS([2]nominal!$Q$7:$Q$9999,$H395,[2]nominal!$DE$7:$DE$9999,$AO$4)</f>
        <v>0</v>
      </c>
      <c r="AP395" s="21">
        <f>COUNTIFS([2]nominal!$Q$7:$Q$9999,$H395,[2]nominal!$DE$7:$DE$9999,$AP$4)</f>
        <v>0</v>
      </c>
      <c r="AQ395" s="21">
        <f>COUNTIFS([2]nominal!$Q$7:$Q$9999,$H395,[2]nominal!$DE$7:$DE$9999,$AQ$4)</f>
        <v>0</v>
      </c>
      <c r="AR395" s="21">
        <f>COUNTIFS([2]nominal!$Q$7:$Q$9999,$H395,[2]nominal!$DQ$7:$DQ$9999,$AR$4)</f>
        <v>0</v>
      </c>
      <c r="AS395" s="21">
        <f>COUNTIFS([2]nominal!$Q$7:$Q$9999,$H395,[2]nominal!$DQ$7:$DQ$9999,$AS$4)</f>
        <v>0</v>
      </c>
      <c r="AT395" s="21">
        <f>COUNTIFS([2]nominal!$Q$7:$Q$9999,$H395,[2]nominal!$DQ$7:$DQ$9999,$AT$4)</f>
        <v>0</v>
      </c>
      <c r="AU395" s="21">
        <f>COUNTIFS([2]nominal!$Q$7:$Q$9999,$H395,[2]nominal!$DL$7:$DL$9999,$AU$4)</f>
        <v>0</v>
      </c>
      <c r="AV395" s="21">
        <f>COUNTIFS([2]nominal!$Q$7:$Q$9999,$H395,[2]nominal!$DL$7:$DL$9999,$AV$4)</f>
        <v>0</v>
      </c>
      <c r="AW395" s="21">
        <f>COUNTIFS([2]nominal!$Q$7:$Q$9999,$H395,[2]nominal!$DL$7:$DL$9999,$AW$4)</f>
        <v>0</v>
      </c>
      <c r="AX395" s="21">
        <f>COUNTIFS([2]nominal!$Q$7:$Q$9999,$H395,[2]nominal!$DL$7:$DL$9999,$AX$4)</f>
        <v>0</v>
      </c>
      <c r="AY395" s="21">
        <f>COUNTIFS([2]nominal!$Q$7:$Q$9999,$H395,[2]nominal!$DL$7:$DL$9999,$AY$4)</f>
        <v>0</v>
      </c>
      <c r="AZ395" s="21">
        <f>COUNTIFS([2]nominal!$Q$7:$Q$9999,$H395,[2]nominal!$DL$7:$DL$9999,$AZ$4)</f>
        <v>0</v>
      </c>
      <c r="BA395" s="21">
        <f>COUNTIFS([2]nominal!$Q$7:$Q$9999,$H395,[2]nominal!$DO$7:$DO$9999,$BA$4)</f>
        <v>0</v>
      </c>
      <c r="BB395" s="21">
        <f>COUNTIFS([2]nominal!$Q$7:$Q$9999,$H395,[2]nominal!$ES$7:$ES$9999,$BB$4)</f>
        <v>0</v>
      </c>
      <c r="BC395" s="11"/>
    </row>
    <row r="396" spans="1:55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f>IFERROR(VLOOKUP(H396,[1]NroPctesXeess!$E$3:$G$9999,3,FALSE),0)</f>
        <v>0</v>
      </c>
      <c r="K396" s="8">
        <f>COUNTIFS([2]nominal!$Q$7:$Q$9999,H396)</f>
        <v>0</v>
      </c>
      <c r="L396" s="8">
        <f>COUNTIFS([3]nominal!$Q$7:$Q$999,H396)</f>
        <v>0</v>
      </c>
      <c r="M396" s="8">
        <f>COUNTIFS([2]nominal!$Q$7:$Q$9999,$H396,[2]nominal!$J$7:$J$9999,"&lt;6")</f>
        <v>0</v>
      </c>
      <c r="N396" s="8">
        <f>COUNTIFS([2]nominal!$Q$7:$Q$9999,$H396,[2]nominal!$J$7:$J$9999,"&gt;5",[2]nominal!$J$7:$J$9999,"&lt;12")</f>
        <v>0</v>
      </c>
      <c r="O396" s="8">
        <f>COUNTIFS([2]nominal!$Q$7:$Q$9999,$H396,[2]nominal!$J$7:$J$9999,"&gt;11",[2]nominal!$J$7:$J$9999,"&lt;18")</f>
        <v>0</v>
      </c>
      <c r="P396" s="8">
        <f>COUNTIFS([2]nominal!$Q$7:$Q$9999,$H396,[2]nominal!$J$7:$J$9999,"&gt;17",[2]nominal!$J$7:$J$9999,"&lt;30")</f>
        <v>0</v>
      </c>
      <c r="Q396" s="8">
        <f>COUNTIFS([2]nominal!$Q$7:$Q$9999,$H396,[2]nominal!$J$7:$J$9999,"&gt;29",[2]nominal!$J$7:$J$9999,"&lt;60")</f>
        <v>0</v>
      </c>
      <c r="R396" s="8">
        <f>COUNTIFS([2]nominal!$Q$7:$Q$9999,$H396,[2]nominal!$J$7:$J$9999,"&gt;59")</f>
        <v>0</v>
      </c>
      <c r="S396" s="8">
        <f>COUNTIFS([2]nominal!$Q$7:$Q$9999,$H396,[2]nominal!$AH$7:$AH$9999,$S$4)</f>
        <v>0</v>
      </c>
      <c r="T396" s="21">
        <f>COUNTIFS([2]nominal!$Q$7:$Q$9999,$H396,[2]nominal!$AH$7:$AH$9999,$T$4)</f>
        <v>0</v>
      </c>
      <c r="U396" s="21">
        <f>COUNTIFS([2]nominal!$Q$7:$Q$9999,$H396,[2]nominal!$AH$7:$AH$9999,$U$4)</f>
        <v>0</v>
      </c>
      <c r="V396" s="21">
        <f>COUNTIFS([2]nominal!$Q$7:$Q$9999,$H396,[2]nominal!$AH$7:$AH$9999,$V$4)</f>
        <v>0</v>
      </c>
      <c r="W396" s="21">
        <f>COUNTIFS([2]nominal!$Q$7:$Q$9999,$H396,[2]nominal!$AH$7:$AH$9999,$W$4)</f>
        <v>0</v>
      </c>
      <c r="X396" s="8">
        <f>COUNTIFS([2]nominal!$Q$7:$Q$9999,$H396,[2]nominal!$AF$7:$AF$9999,$X$4)</f>
        <v>0</v>
      </c>
      <c r="Y396" s="21">
        <f>COUNTIFS([2]nominal!$Q$7:$Q$9999,$H396,[2]nominal!$AF$7:$AF$9999,$Y$4)</f>
        <v>0</v>
      </c>
      <c r="Z396" s="21">
        <f>COUNTIFS([2]nominal!$Q$7:$Q$9999,$H396,[2]nominal!$AK$7:$AK$9999,$Z$4)</f>
        <v>0</v>
      </c>
      <c r="AA396" s="21">
        <f>COUNTIFS([2]nominal!$Q$7:$Q$9999,$H396,[2]nominal!$AK$7:$AK$9999,$AA$4)</f>
        <v>0</v>
      </c>
      <c r="AB396" s="21">
        <f>COUNTIFS([2]nominal!$Q$7:$Q$9999,$H396,[2]nominal!$AK$7:$AK$9999,$AB$4)</f>
        <v>0</v>
      </c>
      <c r="AC396" s="21">
        <f>COUNTIFS([2]nominal!$Q$7:$Q$9999,$H396,[2]nominal!$AW$7:$AW$9999,$AC$4)</f>
        <v>0</v>
      </c>
      <c r="AD396" s="21">
        <f>COUNTIFS([2]nominal!$Q$7:$Q$9999,$H396,[2]nominal!$AZ$7:$AZ$9999,$AD$4)</f>
        <v>0</v>
      </c>
      <c r="AE396" s="8">
        <f>COUNTIFS([2]nominal!$Q$7:$Q$9999,$H396,[2]nominal!$AO$7:$AO$9999,$AE$4)</f>
        <v>0</v>
      </c>
      <c r="AF396" s="8">
        <f>COUNTIFS([2]nominal!$Q$7:$Q$9999,$H396,[2]nominal!$AT$7:$AT$9999,$AF$4)</f>
        <v>0</v>
      </c>
      <c r="AG396" s="21">
        <f>COUNTIFS([2]nominal!$Q$7:$Q$9999,$H396,[2]nominal!$DH$7:$DH$9999,$AG$4)</f>
        <v>0</v>
      </c>
      <c r="AH396" s="21">
        <f>COUNTIFS([2]nominal!$Q$7:$Q$9999,$H396,[2]nominal!$CN$7:$CN$9999,$AH$4)</f>
        <v>0</v>
      </c>
      <c r="AI396" s="21">
        <f>COUNTIFS([2]nominal!$Q$7:$Q$9999,$H396,[2]nominal!$CN$7:$CN$9999,$AI$4)</f>
        <v>0</v>
      </c>
      <c r="AJ396" s="21">
        <f>COUNTIFS([2]nominal!$Q$7:$Q$9999,$H396,[2]nominal!$CN$7:$CN$9999,$AJ$4)</f>
        <v>0</v>
      </c>
      <c r="AK396" s="21">
        <f>COUNTIFS([2]nominal!$Q$7:$Q$9999,$H396,[2]nominal!$CN$7:$CN$9999,$AK$4)</f>
        <v>0</v>
      </c>
      <c r="AL396" s="21">
        <f>COUNTIFS([2]nominal!$Q$7:$Q$9999,$H396,[2]nominal!$CO$7:$CO$9999,$AL$4)</f>
        <v>0</v>
      </c>
      <c r="AM396" s="21">
        <f>COUNTIFS([2]nominal!$Q$7:$Q$9999,$H396,[2]nominal!$CO$7:$CO$9999,$AM$4)</f>
        <v>0</v>
      </c>
      <c r="AN396" s="21">
        <f>COUNTIFS([2]nominal!$Q$7:$Q$9999,$H396,[2]nominal!$CO$7:$CO$9999,$AN$4)</f>
        <v>0</v>
      </c>
      <c r="AO396" s="21">
        <f>COUNTIFS([2]nominal!$Q$7:$Q$9999,$H396,[2]nominal!$DE$7:$DE$9999,$AO$4)</f>
        <v>0</v>
      </c>
      <c r="AP396" s="21">
        <f>COUNTIFS([2]nominal!$Q$7:$Q$9999,$H396,[2]nominal!$DE$7:$DE$9999,$AP$4)</f>
        <v>0</v>
      </c>
      <c r="AQ396" s="21">
        <f>COUNTIFS([2]nominal!$Q$7:$Q$9999,$H396,[2]nominal!$DE$7:$DE$9999,$AQ$4)</f>
        <v>0</v>
      </c>
      <c r="AR396" s="21">
        <f>COUNTIFS([2]nominal!$Q$7:$Q$9999,$H396,[2]nominal!$DQ$7:$DQ$9999,$AR$4)</f>
        <v>0</v>
      </c>
      <c r="AS396" s="21">
        <f>COUNTIFS([2]nominal!$Q$7:$Q$9999,$H396,[2]nominal!$DQ$7:$DQ$9999,$AS$4)</f>
        <v>0</v>
      </c>
      <c r="AT396" s="21">
        <f>COUNTIFS([2]nominal!$Q$7:$Q$9999,$H396,[2]nominal!$DQ$7:$DQ$9999,$AT$4)</f>
        <v>0</v>
      </c>
      <c r="AU396" s="21">
        <f>COUNTIFS([2]nominal!$Q$7:$Q$9999,$H396,[2]nominal!$DL$7:$DL$9999,$AU$4)</f>
        <v>0</v>
      </c>
      <c r="AV396" s="21">
        <f>COUNTIFS([2]nominal!$Q$7:$Q$9999,$H396,[2]nominal!$DL$7:$DL$9999,$AV$4)</f>
        <v>0</v>
      </c>
      <c r="AW396" s="21">
        <f>COUNTIFS([2]nominal!$Q$7:$Q$9999,$H396,[2]nominal!$DL$7:$DL$9999,$AW$4)</f>
        <v>0</v>
      </c>
      <c r="AX396" s="21">
        <f>COUNTIFS([2]nominal!$Q$7:$Q$9999,$H396,[2]nominal!$DL$7:$DL$9999,$AX$4)</f>
        <v>0</v>
      </c>
      <c r="AY396" s="21">
        <f>COUNTIFS([2]nominal!$Q$7:$Q$9999,$H396,[2]nominal!$DL$7:$DL$9999,$AY$4)</f>
        <v>0</v>
      </c>
      <c r="AZ396" s="21">
        <f>COUNTIFS([2]nominal!$Q$7:$Q$9999,$H396,[2]nominal!$DL$7:$DL$9999,$AZ$4)</f>
        <v>0</v>
      </c>
      <c r="BA396" s="21">
        <f>COUNTIFS([2]nominal!$Q$7:$Q$9999,$H396,[2]nominal!$DO$7:$DO$9999,$BA$4)</f>
        <v>0</v>
      </c>
      <c r="BB396" s="21">
        <f>COUNTIFS([2]nominal!$Q$7:$Q$9999,$H396,[2]nominal!$ES$7:$ES$9999,$BB$4)</f>
        <v>0</v>
      </c>
      <c r="BC396" s="11"/>
    </row>
    <row r="397" spans="1:55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f>IFERROR(VLOOKUP(H397,[1]NroPctesXeess!$E$3:$G$9999,3,FALSE),0)</f>
        <v>0</v>
      </c>
      <c r="K397" s="8">
        <f>COUNTIFS([2]nominal!$Q$7:$Q$9999,H397)</f>
        <v>0</v>
      </c>
      <c r="L397" s="8">
        <f>COUNTIFS([3]nominal!$Q$7:$Q$999,H397)</f>
        <v>0</v>
      </c>
      <c r="M397" s="8">
        <f>COUNTIFS([2]nominal!$Q$7:$Q$9999,$H397,[2]nominal!$J$7:$J$9999,"&lt;6")</f>
        <v>0</v>
      </c>
      <c r="N397" s="8">
        <f>COUNTIFS([2]nominal!$Q$7:$Q$9999,$H397,[2]nominal!$J$7:$J$9999,"&gt;5",[2]nominal!$J$7:$J$9999,"&lt;12")</f>
        <v>0</v>
      </c>
      <c r="O397" s="8">
        <f>COUNTIFS([2]nominal!$Q$7:$Q$9999,$H397,[2]nominal!$J$7:$J$9999,"&gt;11",[2]nominal!$J$7:$J$9999,"&lt;18")</f>
        <v>0</v>
      </c>
      <c r="P397" s="8">
        <f>COUNTIFS([2]nominal!$Q$7:$Q$9999,$H397,[2]nominal!$J$7:$J$9999,"&gt;17",[2]nominal!$J$7:$J$9999,"&lt;30")</f>
        <v>0</v>
      </c>
      <c r="Q397" s="8">
        <f>COUNTIFS([2]nominal!$Q$7:$Q$9999,$H397,[2]nominal!$J$7:$J$9999,"&gt;29",[2]nominal!$J$7:$J$9999,"&lt;60")</f>
        <v>0</v>
      </c>
      <c r="R397" s="8">
        <f>COUNTIFS([2]nominal!$Q$7:$Q$9999,$H397,[2]nominal!$J$7:$J$9999,"&gt;59")</f>
        <v>0</v>
      </c>
      <c r="S397" s="8">
        <f>COUNTIFS([2]nominal!$Q$7:$Q$9999,$H397,[2]nominal!$AH$7:$AH$9999,$S$4)</f>
        <v>0</v>
      </c>
      <c r="T397" s="21">
        <f>COUNTIFS([2]nominal!$Q$7:$Q$9999,$H397,[2]nominal!$AH$7:$AH$9999,$T$4)</f>
        <v>0</v>
      </c>
      <c r="U397" s="21">
        <f>COUNTIFS([2]nominal!$Q$7:$Q$9999,$H397,[2]nominal!$AH$7:$AH$9999,$U$4)</f>
        <v>0</v>
      </c>
      <c r="V397" s="21">
        <f>COUNTIFS([2]nominal!$Q$7:$Q$9999,$H397,[2]nominal!$AH$7:$AH$9999,$V$4)</f>
        <v>0</v>
      </c>
      <c r="W397" s="21">
        <f>COUNTIFS([2]nominal!$Q$7:$Q$9999,$H397,[2]nominal!$AH$7:$AH$9999,$W$4)</f>
        <v>0</v>
      </c>
      <c r="X397" s="8">
        <f>COUNTIFS([2]nominal!$Q$7:$Q$9999,$H397,[2]nominal!$AF$7:$AF$9999,$X$4)</f>
        <v>0</v>
      </c>
      <c r="Y397" s="21">
        <f>COUNTIFS([2]nominal!$Q$7:$Q$9999,$H397,[2]nominal!$AF$7:$AF$9999,$Y$4)</f>
        <v>0</v>
      </c>
      <c r="Z397" s="21">
        <f>COUNTIFS([2]nominal!$Q$7:$Q$9999,$H397,[2]nominal!$AK$7:$AK$9999,$Z$4)</f>
        <v>0</v>
      </c>
      <c r="AA397" s="21">
        <f>COUNTIFS([2]nominal!$Q$7:$Q$9999,$H397,[2]nominal!$AK$7:$AK$9999,$AA$4)</f>
        <v>0</v>
      </c>
      <c r="AB397" s="21">
        <f>COUNTIFS([2]nominal!$Q$7:$Q$9999,$H397,[2]nominal!$AK$7:$AK$9999,$AB$4)</f>
        <v>0</v>
      </c>
      <c r="AC397" s="21">
        <f>COUNTIFS([2]nominal!$Q$7:$Q$9999,$H397,[2]nominal!$AW$7:$AW$9999,$AC$4)</f>
        <v>0</v>
      </c>
      <c r="AD397" s="21">
        <f>COUNTIFS([2]nominal!$Q$7:$Q$9999,$H397,[2]nominal!$AZ$7:$AZ$9999,$AD$4)</f>
        <v>0</v>
      </c>
      <c r="AE397" s="8">
        <f>COUNTIFS([2]nominal!$Q$7:$Q$9999,$H397,[2]nominal!$AO$7:$AO$9999,$AE$4)</f>
        <v>0</v>
      </c>
      <c r="AF397" s="8">
        <f>COUNTIFS([2]nominal!$Q$7:$Q$9999,$H397,[2]nominal!$AT$7:$AT$9999,$AF$4)</f>
        <v>0</v>
      </c>
      <c r="AG397" s="21">
        <f>COUNTIFS([2]nominal!$Q$7:$Q$9999,$H397,[2]nominal!$DH$7:$DH$9999,$AG$4)</f>
        <v>0</v>
      </c>
      <c r="AH397" s="21">
        <f>COUNTIFS([2]nominal!$Q$7:$Q$9999,$H397,[2]nominal!$CN$7:$CN$9999,$AH$4)</f>
        <v>0</v>
      </c>
      <c r="AI397" s="21">
        <f>COUNTIFS([2]nominal!$Q$7:$Q$9999,$H397,[2]nominal!$CN$7:$CN$9999,$AI$4)</f>
        <v>0</v>
      </c>
      <c r="AJ397" s="21">
        <f>COUNTIFS([2]nominal!$Q$7:$Q$9999,$H397,[2]nominal!$CN$7:$CN$9999,$AJ$4)</f>
        <v>0</v>
      </c>
      <c r="AK397" s="21">
        <f>COUNTIFS([2]nominal!$Q$7:$Q$9999,$H397,[2]nominal!$CN$7:$CN$9999,$AK$4)</f>
        <v>0</v>
      </c>
      <c r="AL397" s="21">
        <f>COUNTIFS([2]nominal!$Q$7:$Q$9999,$H397,[2]nominal!$CO$7:$CO$9999,$AL$4)</f>
        <v>0</v>
      </c>
      <c r="AM397" s="21">
        <f>COUNTIFS([2]nominal!$Q$7:$Q$9999,$H397,[2]nominal!$CO$7:$CO$9999,$AM$4)</f>
        <v>0</v>
      </c>
      <c r="AN397" s="21">
        <f>COUNTIFS([2]nominal!$Q$7:$Q$9999,$H397,[2]nominal!$CO$7:$CO$9999,$AN$4)</f>
        <v>0</v>
      </c>
      <c r="AO397" s="21">
        <f>COUNTIFS([2]nominal!$Q$7:$Q$9999,$H397,[2]nominal!$DE$7:$DE$9999,$AO$4)</f>
        <v>0</v>
      </c>
      <c r="AP397" s="21">
        <f>COUNTIFS([2]nominal!$Q$7:$Q$9999,$H397,[2]nominal!$DE$7:$DE$9999,$AP$4)</f>
        <v>0</v>
      </c>
      <c r="AQ397" s="21">
        <f>COUNTIFS([2]nominal!$Q$7:$Q$9999,$H397,[2]nominal!$DE$7:$DE$9999,$AQ$4)</f>
        <v>0</v>
      </c>
      <c r="AR397" s="21">
        <f>COUNTIFS([2]nominal!$Q$7:$Q$9999,$H397,[2]nominal!$DQ$7:$DQ$9999,$AR$4)</f>
        <v>0</v>
      </c>
      <c r="AS397" s="21">
        <f>COUNTIFS([2]nominal!$Q$7:$Q$9999,$H397,[2]nominal!$DQ$7:$DQ$9999,$AS$4)</f>
        <v>0</v>
      </c>
      <c r="AT397" s="21">
        <f>COUNTIFS([2]nominal!$Q$7:$Q$9999,$H397,[2]nominal!$DQ$7:$DQ$9999,$AT$4)</f>
        <v>0</v>
      </c>
      <c r="AU397" s="21">
        <f>COUNTIFS([2]nominal!$Q$7:$Q$9999,$H397,[2]nominal!$DL$7:$DL$9999,$AU$4)</f>
        <v>0</v>
      </c>
      <c r="AV397" s="21">
        <f>COUNTIFS([2]nominal!$Q$7:$Q$9999,$H397,[2]nominal!$DL$7:$DL$9999,$AV$4)</f>
        <v>0</v>
      </c>
      <c r="AW397" s="21">
        <f>COUNTIFS([2]nominal!$Q$7:$Q$9999,$H397,[2]nominal!$DL$7:$DL$9999,$AW$4)</f>
        <v>0</v>
      </c>
      <c r="AX397" s="21">
        <f>COUNTIFS([2]nominal!$Q$7:$Q$9999,$H397,[2]nominal!$DL$7:$DL$9999,$AX$4)</f>
        <v>0</v>
      </c>
      <c r="AY397" s="21">
        <f>COUNTIFS([2]nominal!$Q$7:$Q$9999,$H397,[2]nominal!$DL$7:$DL$9999,$AY$4)</f>
        <v>0</v>
      </c>
      <c r="AZ397" s="21">
        <f>COUNTIFS([2]nominal!$Q$7:$Q$9999,$H397,[2]nominal!$DL$7:$DL$9999,$AZ$4)</f>
        <v>0</v>
      </c>
      <c r="BA397" s="21">
        <f>COUNTIFS([2]nominal!$Q$7:$Q$9999,$H397,[2]nominal!$DO$7:$DO$9999,$BA$4)</f>
        <v>0</v>
      </c>
      <c r="BB397" s="21">
        <f>COUNTIFS([2]nominal!$Q$7:$Q$9999,$H397,[2]nominal!$ES$7:$ES$9999,$BB$4)</f>
        <v>0</v>
      </c>
      <c r="BC397" s="11"/>
    </row>
    <row r="398" spans="1:55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f>IFERROR(VLOOKUP(H398,[1]NroPctesXeess!$E$3:$G$9999,3,FALSE),0)</f>
        <v>0</v>
      </c>
      <c r="K398" s="8">
        <f>COUNTIFS([2]nominal!$Q$7:$Q$9999,H398)</f>
        <v>0</v>
      </c>
      <c r="L398" s="8">
        <f>COUNTIFS([3]nominal!$Q$7:$Q$999,H398)</f>
        <v>0</v>
      </c>
      <c r="M398" s="8">
        <f>COUNTIFS([2]nominal!$Q$7:$Q$9999,$H398,[2]nominal!$J$7:$J$9999,"&lt;6")</f>
        <v>0</v>
      </c>
      <c r="N398" s="8">
        <f>COUNTIFS([2]nominal!$Q$7:$Q$9999,$H398,[2]nominal!$J$7:$J$9999,"&gt;5",[2]nominal!$J$7:$J$9999,"&lt;12")</f>
        <v>0</v>
      </c>
      <c r="O398" s="8">
        <f>COUNTIFS([2]nominal!$Q$7:$Q$9999,$H398,[2]nominal!$J$7:$J$9999,"&gt;11",[2]nominal!$J$7:$J$9999,"&lt;18")</f>
        <v>0</v>
      </c>
      <c r="P398" s="8">
        <f>COUNTIFS([2]nominal!$Q$7:$Q$9999,$H398,[2]nominal!$J$7:$J$9999,"&gt;17",[2]nominal!$J$7:$J$9999,"&lt;30")</f>
        <v>0</v>
      </c>
      <c r="Q398" s="8">
        <f>COUNTIFS([2]nominal!$Q$7:$Q$9999,$H398,[2]nominal!$J$7:$J$9999,"&gt;29",[2]nominal!$J$7:$J$9999,"&lt;60")</f>
        <v>0</v>
      </c>
      <c r="R398" s="8">
        <f>COUNTIFS([2]nominal!$Q$7:$Q$9999,$H398,[2]nominal!$J$7:$J$9999,"&gt;59")</f>
        <v>0</v>
      </c>
      <c r="S398" s="8">
        <f>COUNTIFS([2]nominal!$Q$7:$Q$9999,$H398,[2]nominal!$AH$7:$AH$9999,$S$4)</f>
        <v>0</v>
      </c>
      <c r="T398" s="21">
        <f>COUNTIFS([2]nominal!$Q$7:$Q$9999,$H398,[2]nominal!$AH$7:$AH$9999,$T$4)</f>
        <v>0</v>
      </c>
      <c r="U398" s="21">
        <f>COUNTIFS([2]nominal!$Q$7:$Q$9999,$H398,[2]nominal!$AH$7:$AH$9999,$U$4)</f>
        <v>0</v>
      </c>
      <c r="V398" s="21">
        <f>COUNTIFS([2]nominal!$Q$7:$Q$9999,$H398,[2]nominal!$AH$7:$AH$9999,$V$4)</f>
        <v>0</v>
      </c>
      <c r="W398" s="21">
        <f>COUNTIFS([2]nominal!$Q$7:$Q$9999,$H398,[2]nominal!$AH$7:$AH$9999,$W$4)</f>
        <v>0</v>
      </c>
      <c r="X398" s="8">
        <f>COUNTIFS([2]nominal!$Q$7:$Q$9999,$H398,[2]nominal!$AF$7:$AF$9999,$X$4)</f>
        <v>0</v>
      </c>
      <c r="Y398" s="21">
        <f>COUNTIFS([2]nominal!$Q$7:$Q$9999,$H398,[2]nominal!$AF$7:$AF$9999,$Y$4)</f>
        <v>0</v>
      </c>
      <c r="Z398" s="21">
        <f>COUNTIFS([2]nominal!$Q$7:$Q$9999,$H398,[2]nominal!$AK$7:$AK$9999,$Z$4)</f>
        <v>0</v>
      </c>
      <c r="AA398" s="21">
        <f>COUNTIFS([2]nominal!$Q$7:$Q$9999,$H398,[2]nominal!$AK$7:$AK$9999,$AA$4)</f>
        <v>0</v>
      </c>
      <c r="AB398" s="21">
        <f>COUNTIFS([2]nominal!$Q$7:$Q$9999,$H398,[2]nominal!$AK$7:$AK$9999,$AB$4)</f>
        <v>0</v>
      </c>
      <c r="AC398" s="21">
        <f>COUNTIFS([2]nominal!$Q$7:$Q$9999,$H398,[2]nominal!$AW$7:$AW$9999,$AC$4)</f>
        <v>0</v>
      </c>
      <c r="AD398" s="21">
        <f>COUNTIFS([2]nominal!$Q$7:$Q$9999,$H398,[2]nominal!$AZ$7:$AZ$9999,$AD$4)</f>
        <v>0</v>
      </c>
      <c r="AE398" s="8">
        <f>COUNTIFS([2]nominal!$Q$7:$Q$9999,$H398,[2]nominal!$AO$7:$AO$9999,$AE$4)</f>
        <v>0</v>
      </c>
      <c r="AF398" s="8">
        <f>COUNTIFS([2]nominal!$Q$7:$Q$9999,$H398,[2]nominal!$AT$7:$AT$9999,$AF$4)</f>
        <v>0</v>
      </c>
      <c r="AG398" s="21">
        <f>COUNTIFS([2]nominal!$Q$7:$Q$9999,$H398,[2]nominal!$DH$7:$DH$9999,$AG$4)</f>
        <v>0</v>
      </c>
      <c r="AH398" s="21">
        <f>COUNTIFS([2]nominal!$Q$7:$Q$9999,$H398,[2]nominal!$CN$7:$CN$9999,$AH$4)</f>
        <v>0</v>
      </c>
      <c r="AI398" s="21">
        <f>COUNTIFS([2]nominal!$Q$7:$Q$9999,$H398,[2]nominal!$CN$7:$CN$9999,$AI$4)</f>
        <v>0</v>
      </c>
      <c r="AJ398" s="21">
        <f>COUNTIFS([2]nominal!$Q$7:$Q$9999,$H398,[2]nominal!$CN$7:$CN$9999,$AJ$4)</f>
        <v>0</v>
      </c>
      <c r="AK398" s="21">
        <f>COUNTIFS([2]nominal!$Q$7:$Q$9999,$H398,[2]nominal!$CN$7:$CN$9999,$AK$4)</f>
        <v>0</v>
      </c>
      <c r="AL398" s="21">
        <f>COUNTIFS([2]nominal!$Q$7:$Q$9999,$H398,[2]nominal!$CO$7:$CO$9999,$AL$4)</f>
        <v>0</v>
      </c>
      <c r="AM398" s="21">
        <f>COUNTIFS([2]nominal!$Q$7:$Q$9999,$H398,[2]nominal!$CO$7:$CO$9999,$AM$4)</f>
        <v>0</v>
      </c>
      <c r="AN398" s="21">
        <f>COUNTIFS([2]nominal!$Q$7:$Q$9999,$H398,[2]nominal!$CO$7:$CO$9999,$AN$4)</f>
        <v>0</v>
      </c>
      <c r="AO398" s="21">
        <f>COUNTIFS([2]nominal!$Q$7:$Q$9999,$H398,[2]nominal!$DE$7:$DE$9999,$AO$4)</f>
        <v>0</v>
      </c>
      <c r="AP398" s="21">
        <f>COUNTIFS([2]nominal!$Q$7:$Q$9999,$H398,[2]nominal!$DE$7:$DE$9999,$AP$4)</f>
        <v>0</v>
      </c>
      <c r="AQ398" s="21">
        <f>COUNTIFS([2]nominal!$Q$7:$Q$9999,$H398,[2]nominal!$DE$7:$DE$9999,$AQ$4)</f>
        <v>0</v>
      </c>
      <c r="AR398" s="21">
        <f>COUNTIFS([2]nominal!$Q$7:$Q$9999,$H398,[2]nominal!$DQ$7:$DQ$9999,$AR$4)</f>
        <v>0</v>
      </c>
      <c r="AS398" s="21">
        <f>COUNTIFS([2]nominal!$Q$7:$Q$9999,$H398,[2]nominal!$DQ$7:$DQ$9999,$AS$4)</f>
        <v>0</v>
      </c>
      <c r="AT398" s="21">
        <f>COUNTIFS([2]nominal!$Q$7:$Q$9999,$H398,[2]nominal!$DQ$7:$DQ$9999,$AT$4)</f>
        <v>0</v>
      </c>
      <c r="AU398" s="21">
        <f>COUNTIFS([2]nominal!$Q$7:$Q$9999,$H398,[2]nominal!$DL$7:$DL$9999,$AU$4)</f>
        <v>0</v>
      </c>
      <c r="AV398" s="21">
        <f>COUNTIFS([2]nominal!$Q$7:$Q$9999,$H398,[2]nominal!$DL$7:$DL$9999,$AV$4)</f>
        <v>0</v>
      </c>
      <c r="AW398" s="21">
        <f>COUNTIFS([2]nominal!$Q$7:$Q$9999,$H398,[2]nominal!$DL$7:$DL$9999,$AW$4)</f>
        <v>0</v>
      </c>
      <c r="AX398" s="21">
        <f>COUNTIFS([2]nominal!$Q$7:$Q$9999,$H398,[2]nominal!$DL$7:$DL$9999,$AX$4)</f>
        <v>0</v>
      </c>
      <c r="AY398" s="21">
        <f>COUNTIFS([2]nominal!$Q$7:$Q$9999,$H398,[2]nominal!$DL$7:$DL$9999,$AY$4)</f>
        <v>0</v>
      </c>
      <c r="AZ398" s="21">
        <f>COUNTIFS([2]nominal!$Q$7:$Q$9999,$H398,[2]nominal!$DL$7:$DL$9999,$AZ$4)</f>
        <v>0</v>
      </c>
      <c r="BA398" s="21">
        <f>COUNTIFS([2]nominal!$Q$7:$Q$9999,$H398,[2]nominal!$DO$7:$DO$9999,$BA$4)</f>
        <v>0</v>
      </c>
      <c r="BB398" s="21">
        <f>COUNTIFS([2]nominal!$Q$7:$Q$9999,$H398,[2]nominal!$ES$7:$ES$9999,$BB$4)</f>
        <v>0</v>
      </c>
      <c r="BC398" s="11"/>
    </row>
    <row r="399" spans="1:55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f>IFERROR(VLOOKUP(H399,[1]NroPctesXeess!$E$3:$G$9999,3,FALSE),0)</f>
        <v>0</v>
      </c>
      <c r="K399" s="8">
        <f>COUNTIFS([2]nominal!$Q$7:$Q$9999,H399)</f>
        <v>0</v>
      </c>
      <c r="L399" s="8">
        <f>COUNTIFS([3]nominal!$Q$7:$Q$999,H399)</f>
        <v>0</v>
      </c>
      <c r="M399" s="8">
        <f>COUNTIFS([2]nominal!$Q$7:$Q$9999,$H399,[2]nominal!$J$7:$J$9999,"&lt;6")</f>
        <v>0</v>
      </c>
      <c r="N399" s="8">
        <f>COUNTIFS([2]nominal!$Q$7:$Q$9999,$H399,[2]nominal!$J$7:$J$9999,"&gt;5",[2]nominal!$J$7:$J$9999,"&lt;12")</f>
        <v>0</v>
      </c>
      <c r="O399" s="8">
        <f>COUNTIFS([2]nominal!$Q$7:$Q$9999,$H399,[2]nominal!$J$7:$J$9999,"&gt;11",[2]nominal!$J$7:$J$9999,"&lt;18")</f>
        <v>0</v>
      </c>
      <c r="P399" s="8">
        <f>COUNTIFS([2]nominal!$Q$7:$Q$9999,$H399,[2]nominal!$J$7:$J$9999,"&gt;17",[2]nominal!$J$7:$J$9999,"&lt;30")</f>
        <v>0</v>
      </c>
      <c r="Q399" s="8">
        <f>COUNTIFS([2]nominal!$Q$7:$Q$9999,$H399,[2]nominal!$J$7:$J$9999,"&gt;29",[2]nominal!$J$7:$J$9999,"&lt;60")</f>
        <v>0</v>
      </c>
      <c r="R399" s="8">
        <f>COUNTIFS([2]nominal!$Q$7:$Q$9999,$H399,[2]nominal!$J$7:$J$9999,"&gt;59")</f>
        <v>0</v>
      </c>
      <c r="S399" s="8">
        <f>COUNTIFS([2]nominal!$Q$7:$Q$9999,$H399,[2]nominal!$AH$7:$AH$9999,$S$4)</f>
        <v>0</v>
      </c>
      <c r="T399" s="21">
        <f>COUNTIFS([2]nominal!$Q$7:$Q$9999,$H399,[2]nominal!$AH$7:$AH$9999,$T$4)</f>
        <v>0</v>
      </c>
      <c r="U399" s="21">
        <f>COUNTIFS([2]nominal!$Q$7:$Q$9999,$H399,[2]nominal!$AH$7:$AH$9999,$U$4)</f>
        <v>0</v>
      </c>
      <c r="V399" s="21">
        <f>COUNTIFS([2]nominal!$Q$7:$Q$9999,$H399,[2]nominal!$AH$7:$AH$9999,$V$4)</f>
        <v>0</v>
      </c>
      <c r="W399" s="21">
        <f>COUNTIFS([2]nominal!$Q$7:$Q$9999,$H399,[2]nominal!$AH$7:$AH$9999,$W$4)</f>
        <v>0</v>
      </c>
      <c r="X399" s="8">
        <f>COUNTIFS([2]nominal!$Q$7:$Q$9999,$H399,[2]nominal!$AF$7:$AF$9999,$X$4)</f>
        <v>0</v>
      </c>
      <c r="Y399" s="21">
        <f>COUNTIFS([2]nominal!$Q$7:$Q$9999,$H399,[2]nominal!$AF$7:$AF$9999,$Y$4)</f>
        <v>0</v>
      </c>
      <c r="Z399" s="21">
        <f>COUNTIFS([2]nominal!$Q$7:$Q$9999,$H399,[2]nominal!$AK$7:$AK$9999,$Z$4)</f>
        <v>0</v>
      </c>
      <c r="AA399" s="21">
        <f>COUNTIFS([2]nominal!$Q$7:$Q$9999,$H399,[2]nominal!$AK$7:$AK$9999,$AA$4)</f>
        <v>0</v>
      </c>
      <c r="AB399" s="21">
        <f>COUNTIFS([2]nominal!$Q$7:$Q$9999,$H399,[2]nominal!$AK$7:$AK$9999,$AB$4)</f>
        <v>0</v>
      </c>
      <c r="AC399" s="21">
        <f>COUNTIFS([2]nominal!$Q$7:$Q$9999,$H399,[2]nominal!$AW$7:$AW$9999,$AC$4)</f>
        <v>0</v>
      </c>
      <c r="AD399" s="21">
        <f>COUNTIFS([2]nominal!$Q$7:$Q$9999,$H399,[2]nominal!$AZ$7:$AZ$9999,$AD$4)</f>
        <v>0</v>
      </c>
      <c r="AE399" s="8">
        <f>COUNTIFS([2]nominal!$Q$7:$Q$9999,$H399,[2]nominal!$AO$7:$AO$9999,$AE$4)</f>
        <v>0</v>
      </c>
      <c r="AF399" s="8">
        <f>COUNTIFS([2]nominal!$Q$7:$Q$9999,$H399,[2]nominal!$AT$7:$AT$9999,$AF$4)</f>
        <v>0</v>
      </c>
      <c r="AG399" s="21">
        <f>COUNTIFS([2]nominal!$Q$7:$Q$9999,$H399,[2]nominal!$DH$7:$DH$9999,$AG$4)</f>
        <v>0</v>
      </c>
      <c r="AH399" s="21">
        <f>COUNTIFS([2]nominal!$Q$7:$Q$9999,$H399,[2]nominal!$CN$7:$CN$9999,$AH$4)</f>
        <v>0</v>
      </c>
      <c r="AI399" s="21">
        <f>COUNTIFS([2]nominal!$Q$7:$Q$9999,$H399,[2]nominal!$CN$7:$CN$9999,$AI$4)</f>
        <v>0</v>
      </c>
      <c r="AJ399" s="21">
        <f>COUNTIFS([2]nominal!$Q$7:$Q$9999,$H399,[2]nominal!$CN$7:$CN$9999,$AJ$4)</f>
        <v>0</v>
      </c>
      <c r="AK399" s="21">
        <f>COUNTIFS([2]nominal!$Q$7:$Q$9999,$H399,[2]nominal!$CN$7:$CN$9999,$AK$4)</f>
        <v>0</v>
      </c>
      <c r="AL399" s="21">
        <f>COUNTIFS([2]nominal!$Q$7:$Q$9999,$H399,[2]nominal!$CO$7:$CO$9999,$AL$4)</f>
        <v>0</v>
      </c>
      <c r="AM399" s="21">
        <f>COUNTIFS([2]nominal!$Q$7:$Q$9999,$H399,[2]nominal!$CO$7:$CO$9999,$AM$4)</f>
        <v>0</v>
      </c>
      <c r="AN399" s="21">
        <f>COUNTIFS([2]nominal!$Q$7:$Q$9999,$H399,[2]nominal!$CO$7:$CO$9999,$AN$4)</f>
        <v>0</v>
      </c>
      <c r="AO399" s="21">
        <f>COUNTIFS([2]nominal!$Q$7:$Q$9999,$H399,[2]nominal!$DE$7:$DE$9999,$AO$4)</f>
        <v>0</v>
      </c>
      <c r="AP399" s="21">
        <f>COUNTIFS([2]nominal!$Q$7:$Q$9999,$H399,[2]nominal!$DE$7:$DE$9999,$AP$4)</f>
        <v>0</v>
      </c>
      <c r="AQ399" s="21">
        <f>COUNTIFS([2]nominal!$Q$7:$Q$9999,$H399,[2]nominal!$DE$7:$DE$9999,$AQ$4)</f>
        <v>0</v>
      </c>
      <c r="AR399" s="21">
        <f>COUNTIFS([2]nominal!$Q$7:$Q$9999,$H399,[2]nominal!$DQ$7:$DQ$9999,$AR$4)</f>
        <v>0</v>
      </c>
      <c r="AS399" s="21">
        <f>COUNTIFS([2]nominal!$Q$7:$Q$9999,$H399,[2]nominal!$DQ$7:$DQ$9999,$AS$4)</f>
        <v>0</v>
      </c>
      <c r="AT399" s="21">
        <f>COUNTIFS([2]nominal!$Q$7:$Q$9999,$H399,[2]nominal!$DQ$7:$DQ$9999,$AT$4)</f>
        <v>0</v>
      </c>
      <c r="AU399" s="21">
        <f>COUNTIFS([2]nominal!$Q$7:$Q$9999,$H399,[2]nominal!$DL$7:$DL$9999,$AU$4)</f>
        <v>0</v>
      </c>
      <c r="AV399" s="21">
        <f>COUNTIFS([2]nominal!$Q$7:$Q$9999,$H399,[2]nominal!$DL$7:$DL$9999,$AV$4)</f>
        <v>0</v>
      </c>
      <c r="AW399" s="21">
        <f>COUNTIFS([2]nominal!$Q$7:$Q$9999,$H399,[2]nominal!$DL$7:$DL$9999,$AW$4)</f>
        <v>0</v>
      </c>
      <c r="AX399" s="21">
        <f>COUNTIFS([2]nominal!$Q$7:$Q$9999,$H399,[2]nominal!$DL$7:$DL$9999,$AX$4)</f>
        <v>0</v>
      </c>
      <c r="AY399" s="21">
        <f>COUNTIFS([2]nominal!$Q$7:$Q$9999,$H399,[2]nominal!$DL$7:$DL$9999,$AY$4)</f>
        <v>0</v>
      </c>
      <c r="AZ399" s="21">
        <f>COUNTIFS([2]nominal!$Q$7:$Q$9999,$H399,[2]nominal!$DL$7:$DL$9999,$AZ$4)</f>
        <v>0</v>
      </c>
      <c r="BA399" s="21">
        <f>COUNTIFS([2]nominal!$Q$7:$Q$9999,$H399,[2]nominal!$DO$7:$DO$9999,$BA$4)</f>
        <v>0</v>
      </c>
      <c r="BB399" s="21">
        <f>COUNTIFS([2]nominal!$Q$7:$Q$9999,$H399,[2]nominal!$ES$7:$ES$9999,$BB$4)</f>
        <v>0</v>
      </c>
      <c r="BC399" s="11"/>
    </row>
    <row r="400" spans="1:55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f>IFERROR(VLOOKUP(H400,[1]NroPctesXeess!$E$3:$G$9999,3,FALSE),0)</f>
        <v>0</v>
      </c>
      <c r="K400" s="8">
        <f>COUNTIFS([2]nominal!$Q$7:$Q$9999,H400)</f>
        <v>0</v>
      </c>
      <c r="L400" s="8">
        <f>COUNTIFS([3]nominal!$Q$7:$Q$999,H400)</f>
        <v>0</v>
      </c>
      <c r="M400" s="8">
        <f>COUNTIFS([2]nominal!$Q$7:$Q$9999,$H400,[2]nominal!$J$7:$J$9999,"&lt;6")</f>
        <v>0</v>
      </c>
      <c r="N400" s="8">
        <f>COUNTIFS([2]nominal!$Q$7:$Q$9999,$H400,[2]nominal!$J$7:$J$9999,"&gt;5",[2]nominal!$J$7:$J$9999,"&lt;12")</f>
        <v>0</v>
      </c>
      <c r="O400" s="8">
        <f>COUNTIFS([2]nominal!$Q$7:$Q$9999,$H400,[2]nominal!$J$7:$J$9999,"&gt;11",[2]nominal!$J$7:$J$9999,"&lt;18")</f>
        <v>0</v>
      </c>
      <c r="P400" s="8">
        <f>COUNTIFS([2]nominal!$Q$7:$Q$9999,$H400,[2]nominal!$J$7:$J$9999,"&gt;17",[2]nominal!$J$7:$J$9999,"&lt;30")</f>
        <v>0</v>
      </c>
      <c r="Q400" s="8">
        <f>COUNTIFS([2]nominal!$Q$7:$Q$9999,$H400,[2]nominal!$J$7:$J$9999,"&gt;29",[2]nominal!$J$7:$J$9999,"&lt;60")</f>
        <v>0</v>
      </c>
      <c r="R400" s="8">
        <f>COUNTIFS([2]nominal!$Q$7:$Q$9999,$H400,[2]nominal!$J$7:$J$9999,"&gt;59")</f>
        <v>0</v>
      </c>
      <c r="S400" s="8">
        <f>COUNTIFS([2]nominal!$Q$7:$Q$9999,$H400,[2]nominal!$AH$7:$AH$9999,$S$4)</f>
        <v>0</v>
      </c>
      <c r="T400" s="21">
        <f>COUNTIFS([2]nominal!$Q$7:$Q$9999,$H400,[2]nominal!$AH$7:$AH$9999,$T$4)</f>
        <v>0</v>
      </c>
      <c r="U400" s="21">
        <f>COUNTIFS([2]nominal!$Q$7:$Q$9999,$H400,[2]nominal!$AH$7:$AH$9999,$U$4)</f>
        <v>0</v>
      </c>
      <c r="V400" s="21">
        <f>COUNTIFS([2]nominal!$Q$7:$Q$9999,$H400,[2]nominal!$AH$7:$AH$9999,$V$4)</f>
        <v>0</v>
      </c>
      <c r="W400" s="21">
        <f>COUNTIFS([2]nominal!$Q$7:$Q$9999,$H400,[2]nominal!$AH$7:$AH$9999,$W$4)</f>
        <v>0</v>
      </c>
      <c r="X400" s="8">
        <f>COUNTIFS([2]nominal!$Q$7:$Q$9999,$H400,[2]nominal!$AF$7:$AF$9999,$X$4)</f>
        <v>0</v>
      </c>
      <c r="Y400" s="21">
        <f>COUNTIFS([2]nominal!$Q$7:$Q$9999,$H400,[2]nominal!$AF$7:$AF$9999,$Y$4)</f>
        <v>0</v>
      </c>
      <c r="Z400" s="21">
        <f>COUNTIFS([2]nominal!$Q$7:$Q$9999,$H400,[2]nominal!$AK$7:$AK$9999,$Z$4)</f>
        <v>0</v>
      </c>
      <c r="AA400" s="21">
        <f>COUNTIFS([2]nominal!$Q$7:$Q$9999,$H400,[2]nominal!$AK$7:$AK$9999,$AA$4)</f>
        <v>0</v>
      </c>
      <c r="AB400" s="21">
        <f>COUNTIFS([2]nominal!$Q$7:$Q$9999,$H400,[2]nominal!$AK$7:$AK$9999,$AB$4)</f>
        <v>0</v>
      </c>
      <c r="AC400" s="21">
        <f>COUNTIFS([2]nominal!$Q$7:$Q$9999,$H400,[2]nominal!$AW$7:$AW$9999,$AC$4)</f>
        <v>0</v>
      </c>
      <c r="AD400" s="21">
        <f>COUNTIFS([2]nominal!$Q$7:$Q$9999,$H400,[2]nominal!$AZ$7:$AZ$9999,$AD$4)</f>
        <v>0</v>
      </c>
      <c r="AE400" s="8">
        <f>COUNTIFS([2]nominal!$Q$7:$Q$9999,$H400,[2]nominal!$AO$7:$AO$9999,$AE$4)</f>
        <v>0</v>
      </c>
      <c r="AF400" s="8">
        <f>COUNTIFS([2]nominal!$Q$7:$Q$9999,$H400,[2]nominal!$AT$7:$AT$9999,$AF$4)</f>
        <v>0</v>
      </c>
      <c r="AG400" s="21">
        <f>COUNTIFS([2]nominal!$Q$7:$Q$9999,$H400,[2]nominal!$DH$7:$DH$9999,$AG$4)</f>
        <v>0</v>
      </c>
      <c r="AH400" s="21">
        <f>COUNTIFS([2]nominal!$Q$7:$Q$9999,$H400,[2]nominal!$CN$7:$CN$9999,$AH$4)</f>
        <v>0</v>
      </c>
      <c r="AI400" s="21">
        <f>COUNTIFS([2]nominal!$Q$7:$Q$9999,$H400,[2]nominal!$CN$7:$CN$9999,$AI$4)</f>
        <v>0</v>
      </c>
      <c r="AJ400" s="21">
        <f>COUNTIFS([2]nominal!$Q$7:$Q$9999,$H400,[2]nominal!$CN$7:$CN$9999,$AJ$4)</f>
        <v>0</v>
      </c>
      <c r="AK400" s="21">
        <f>COUNTIFS([2]nominal!$Q$7:$Q$9999,$H400,[2]nominal!$CN$7:$CN$9999,$AK$4)</f>
        <v>0</v>
      </c>
      <c r="AL400" s="21">
        <f>COUNTIFS([2]nominal!$Q$7:$Q$9999,$H400,[2]nominal!$CO$7:$CO$9999,$AL$4)</f>
        <v>0</v>
      </c>
      <c r="AM400" s="21">
        <f>COUNTIFS([2]nominal!$Q$7:$Q$9999,$H400,[2]nominal!$CO$7:$CO$9999,$AM$4)</f>
        <v>0</v>
      </c>
      <c r="AN400" s="21">
        <f>COUNTIFS([2]nominal!$Q$7:$Q$9999,$H400,[2]nominal!$CO$7:$CO$9999,$AN$4)</f>
        <v>0</v>
      </c>
      <c r="AO400" s="21">
        <f>COUNTIFS([2]nominal!$Q$7:$Q$9999,$H400,[2]nominal!$DE$7:$DE$9999,$AO$4)</f>
        <v>0</v>
      </c>
      <c r="AP400" s="21">
        <f>COUNTIFS([2]nominal!$Q$7:$Q$9999,$H400,[2]nominal!$DE$7:$DE$9999,$AP$4)</f>
        <v>0</v>
      </c>
      <c r="AQ400" s="21">
        <f>COUNTIFS([2]nominal!$Q$7:$Q$9999,$H400,[2]nominal!$DE$7:$DE$9999,$AQ$4)</f>
        <v>0</v>
      </c>
      <c r="AR400" s="21">
        <f>COUNTIFS([2]nominal!$Q$7:$Q$9999,$H400,[2]nominal!$DQ$7:$DQ$9999,$AR$4)</f>
        <v>0</v>
      </c>
      <c r="AS400" s="21">
        <f>COUNTIFS([2]nominal!$Q$7:$Q$9999,$H400,[2]nominal!$DQ$7:$DQ$9999,$AS$4)</f>
        <v>0</v>
      </c>
      <c r="AT400" s="21">
        <f>COUNTIFS([2]nominal!$Q$7:$Q$9999,$H400,[2]nominal!$DQ$7:$DQ$9999,$AT$4)</f>
        <v>0</v>
      </c>
      <c r="AU400" s="21">
        <f>COUNTIFS([2]nominal!$Q$7:$Q$9999,$H400,[2]nominal!$DL$7:$DL$9999,$AU$4)</f>
        <v>0</v>
      </c>
      <c r="AV400" s="21">
        <f>COUNTIFS([2]nominal!$Q$7:$Q$9999,$H400,[2]nominal!$DL$7:$DL$9999,$AV$4)</f>
        <v>0</v>
      </c>
      <c r="AW400" s="21">
        <f>COUNTIFS([2]nominal!$Q$7:$Q$9999,$H400,[2]nominal!$DL$7:$DL$9999,$AW$4)</f>
        <v>0</v>
      </c>
      <c r="AX400" s="21">
        <f>COUNTIFS([2]nominal!$Q$7:$Q$9999,$H400,[2]nominal!$DL$7:$DL$9999,$AX$4)</f>
        <v>0</v>
      </c>
      <c r="AY400" s="21">
        <f>COUNTIFS([2]nominal!$Q$7:$Q$9999,$H400,[2]nominal!$DL$7:$DL$9999,$AY$4)</f>
        <v>0</v>
      </c>
      <c r="AZ400" s="21">
        <f>COUNTIFS([2]nominal!$Q$7:$Q$9999,$H400,[2]nominal!$DL$7:$DL$9999,$AZ$4)</f>
        <v>0</v>
      </c>
      <c r="BA400" s="21">
        <f>COUNTIFS([2]nominal!$Q$7:$Q$9999,$H400,[2]nominal!$DO$7:$DO$9999,$BA$4)</f>
        <v>0</v>
      </c>
      <c r="BB400" s="21">
        <f>COUNTIFS([2]nominal!$Q$7:$Q$9999,$H400,[2]nominal!$ES$7:$ES$9999,$BB$4)</f>
        <v>0</v>
      </c>
      <c r="BC400" s="11"/>
    </row>
    <row r="401" spans="1:55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f>IFERROR(VLOOKUP(H401,[1]NroPctesXeess!$E$3:$G$9999,3,FALSE),0)</f>
        <v>0</v>
      </c>
      <c r="K401" s="8">
        <f>COUNTIFS([2]nominal!$Q$7:$Q$9999,H401)</f>
        <v>0</v>
      </c>
      <c r="L401" s="8">
        <f>COUNTIFS([3]nominal!$Q$7:$Q$999,H401)</f>
        <v>0</v>
      </c>
      <c r="M401" s="8">
        <f>COUNTIFS([2]nominal!$Q$7:$Q$9999,$H401,[2]nominal!$J$7:$J$9999,"&lt;6")</f>
        <v>0</v>
      </c>
      <c r="N401" s="8">
        <f>COUNTIFS([2]nominal!$Q$7:$Q$9999,$H401,[2]nominal!$J$7:$J$9999,"&gt;5",[2]nominal!$J$7:$J$9999,"&lt;12")</f>
        <v>0</v>
      </c>
      <c r="O401" s="8">
        <f>COUNTIFS([2]nominal!$Q$7:$Q$9999,$H401,[2]nominal!$J$7:$J$9999,"&gt;11",[2]nominal!$J$7:$J$9999,"&lt;18")</f>
        <v>0</v>
      </c>
      <c r="P401" s="8">
        <f>COUNTIFS([2]nominal!$Q$7:$Q$9999,$H401,[2]nominal!$J$7:$J$9999,"&gt;17",[2]nominal!$J$7:$J$9999,"&lt;30")</f>
        <v>0</v>
      </c>
      <c r="Q401" s="8">
        <f>COUNTIFS([2]nominal!$Q$7:$Q$9999,$H401,[2]nominal!$J$7:$J$9999,"&gt;29",[2]nominal!$J$7:$J$9999,"&lt;60")</f>
        <v>0</v>
      </c>
      <c r="R401" s="8">
        <f>COUNTIFS([2]nominal!$Q$7:$Q$9999,$H401,[2]nominal!$J$7:$J$9999,"&gt;59")</f>
        <v>0</v>
      </c>
      <c r="S401" s="8">
        <f>COUNTIFS([2]nominal!$Q$7:$Q$9999,$H401,[2]nominal!$AH$7:$AH$9999,$S$4)</f>
        <v>0</v>
      </c>
      <c r="T401" s="21">
        <f>COUNTIFS([2]nominal!$Q$7:$Q$9999,$H401,[2]nominal!$AH$7:$AH$9999,$T$4)</f>
        <v>0</v>
      </c>
      <c r="U401" s="21">
        <f>COUNTIFS([2]nominal!$Q$7:$Q$9999,$H401,[2]nominal!$AH$7:$AH$9999,$U$4)</f>
        <v>0</v>
      </c>
      <c r="V401" s="21">
        <f>COUNTIFS([2]nominal!$Q$7:$Q$9999,$H401,[2]nominal!$AH$7:$AH$9999,$V$4)</f>
        <v>0</v>
      </c>
      <c r="W401" s="21">
        <f>COUNTIFS([2]nominal!$Q$7:$Q$9999,$H401,[2]nominal!$AH$7:$AH$9999,$W$4)</f>
        <v>0</v>
      </c>
      <c r="X401" s="8">
        <f>COUNTIFS([2]nominal!$Q$7:$Q$9999,$H401,[2]nominal!$AF$7:$AF$9999,$X$4)</f>
        <v>0</v>
      </c>
      <c r="Y401" s="21">
        <f>COUNTIFS([2]nominal!$Q$7:$Q$9999,$H401,[2]nominal!$AF$7:$AF$9999,$Y$4)</f>
        <v>0</v>
      </c>
      <c r="Z401" s="21">
        <f>COUNTIFS([2]nominal!$Q$7:$Q$9999,$H401,[2]nominal!$AK$7:$AK$9999,$Z$4)</f>
        <v>0</v>
      </c>
      <c r="AA401" s="21">
        <f>COUNTIFS([2]nominal!$Q$7:$Q$9999,$H401,[2]nominal!$AK$7:$AK$9999,$AA$4)</f>
        <v>0</v>
      </c>
      <c r="AB401" s="21">
        <f>COUNTIFS([2]nominal!$Q$7:$Q$9999,$H401,[2]nominal!$AK$7:$AK$9999,$AB$4)</f>
        <v>0</v>
      </c>
      <c r="AC401" s="21">
        <f>COUNTIFS([2]nominal!$Q$7:$Q$9999,$H401,[2]nominal!$AW$7:$AW$9999,$AC$4)</f>
        <v>0</v>
      </c>
      <c r="AD401" s="21">
        <f>COUNTIFS([2]nominal!$Q$7:$Q$9999,$H401,[2]nominal!$AZ$7:$AZ$9999,$AD$4)</f>
        <v>0</v>
      </c>
      <c r="AE401" s="8">
        <f>COUNTIFS([2]nominal!$Q$7:$Q$9999,$H401,[2]nominal!$AO$7:$AO$9999,$AE$4)</f>
        <v>0</v>
      </c>
      <c r="AF401" s="8">
        <f>COUNTIFS([2]nominal!$Q$7:$Q$9999,$H401,[2]nominal!$AT$7:$AT$9999,$AF$4)</f>
        <v>0</v>
      </c>
      <c r="AG401" s="21">
        <f>COUNTIFS([2]nominal!$Q$7:$Q$9999,$H401,[2]nominal!$DH$7:$DH$9999,$AG$4)</f>
        <v>0</v>
      </c>
      <c r="AH401" s="21">
        <f>COUNTIFS([2]nominal!$Q$7:$Q$9999,$H401,[2]nominal!$CN$7:$CN$9999,$AH$4)</f>
        <v>0</v>
      </c>
      <c r="AI401" s="21">
        <f>COUNTIFS([2]nominal!$Q$7:$Q$9999,$H401,[2]nominal!$CN$7:$CN$9999,$AI$4)</f>
        <v>0</v>
      </c>
      <c r="AJ401" s="21">
        <f>COUNTIFS([2]nominal!$Q$7:$Q$9999,$H401,[2]nominal!$CN$7:$CN$9999,$AJ$4)</f>
        <v>0</v>
      </c>
      <c r="AK401" s="21">
        <f>COUNTIFS([2]nominal!$Q$7:$Q$9999,$H401,[2]nominal!$CN$7:$CN$9999,$AK$4)</f>
        <v>0</v>
      </c>
      <c r="AL401" s="21">
        <f>COUNTIFS([2]nominal!$Q$7:$Q$9999,$H401,[2]nominal!$CO$7:$CO$9999,$AL$4)</f>
        <v>0</v>
      </c>
      <c r="AM401" s="21">
        <f>COUNTIFS([2]nominal!$Q$7:$Q$9999,$H401,[2]nominal!$CO$7:$CO$9999,$AM$4)</f>
        <v>0</v>
      </c>
      <c r="AN401" s="21">
        <f>COUNTIFS([2]nominal!$Q$7:$Q$9999,$H401,[2]nominal!$CO$7:$CO$9999,$AN$4)</f>
        <v>0</v>
      </c>
      <c r="AO401" s="21">
        <f>COUNTIFS([2]nominal!$Q$7:$Q$9999,$H401,[2]nominal!$DE$7:$DE$9999,$AO$4)</f>
        <v>0</v>
      </c>
      <c r="AP401" s="21">
        <f>COUNTIFS([2]nominal!$Q$7:$Q$9999,$H401,[2]nominal!$DE$7:$DE$9999,$AP$4)</f>
        <v>0</v>
      </c>
      <c r="AQ401" s="21">
        <f>COUNTIFS([2]nominal!$Q$7:$Q$9999,$H401,[2]nominal!$DE$7:$DE$9999,$AQ$4)</f>
        <v>0</v>
      </c>
      <c r="AR401" s="21">
        <f>COUNTIFS([2]nominal!$Q$7:$Q$9999,$H401,[2]nominal!$DQ$7:$DQ$9999,$AR$4)</f>
        <v>0</v>
      </c>
      <c r="AS401" s="21">
        <f>COUNTIFS([2]nominal!$Q$7:$Q$9999,$H401,[2]nominal!$DQ$7:$DQ$9999,$AS$4)</f>
        <v>0</v>
      </c>
      <c r="AT401" s="21">
        <f>COUNTIFS([2]nominal!$Q$7:$Q$9999,$H401,[2]nominal!$DQ$7:$DQ$9999,$AT$4)</f>
        <v>0</v>
      </c>
      <c r="AU401" s="21">
        <f>COUNTIFS([2]nominal!$Q$7:$Q$9999,$H401,[2]nominal!$DL$7:$DL$9999,$AU$4)</f>
        <v>0</v>
      </c>
      <c r="AV401" s="21">
        <f>COUNTIFS([2]nominal!$Q$7:$Q$9999,$H401,[2]nominal!$DL$7:$DL$9999,$AV$4)</f>
        <v>0</v>
      </c>
      <c r="AW401" s="21">
        <f>COUNTIFS([2]nominal!$Q$7:$Q$9999,$H401,[2]nominal!$DL$7:$DL$9999,$AW$4)</f>
        <v>0</v>
      </c>
      <c r="AX401" s="21">
        <f>COUNTIFS([2]nominal!$Q$7:$Q$9999,$H401,[2]nominal!$DL$7:$DL$9999,$AX$4)</f>
        <v>0</v>
      </c>
      <c r="AY401" s="21">
        <f>COUNTIFS([2]nominal!$Q$7:$Q$9999,$H401,[2]nominal!$DL$7:$DL$9999,$AY$4)</f>
        <v>0</v>
      </c>
      <c r="AZ401" s="21">
        <f>COUNTIFS([2]nominal!$Q$7:$Q$9999,$H401,[2]nominal!$DL$7:$DL$9999,$AZ$4)</f>
        <v>0</v>
      </c>
      <c r="BA401" s="21">
        <f>COUNTIFS([2]nominal!$Q$7:$Q$9999,$H401,[2]nominal!$DO$7:$DO$9999,$BA$4)</f>
        <v>0</v>
      </c>
      <c r="BB401" s="21">
        <f>COUNTIFS([2]nominal!$Q$7:$Q$9999,$H401,[2]nominal!$ES$7:$ES$9999,$BB$4)</f>
        <v>0</v>
      </c>
      <c r="BC401" s="11"/>
    </row>
    <row r="402" spans="1:55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f>IFERROR(VLOOKUP(H402,[1]NroPctesXeess!$E$3:$G$9999,3,FALSE),0)</f>
        <v>0</v>
      </c>
      <c r="K402" s="8">
        <f>COUNTIFS([2]nominal!$Q$7:$Q$9999,H402)</f>
        <v>0</v>
      </c>
      <c r="L402" s="8">
        <f>COUNTIFS([3]nominal!$Q$7:$Q$999,H402)</f>
        <v>0</v>
      </c>
      <c r="M402" s="8">
        <f>COUNTIFS([2]nominal!$Q$7:$Q$9999,$H402,[2]nominal!$J$7:$J$9999,"&lt;6")</f>
        <v>0</v>
      </c>
      <c r="N402" s="8">
        <f>COUNTIFS([2]nominal!$Q$7:$Q$9999,$H402,[2]nominal!$J$7:$J$9999,"&gt;5",[2]nominal!$J$7:$J$9999,"&lt;12")</f>
        <v>0</v>
      </c>
      <c r="O402" s="8">
        <f>COUNTIFS([2]nominal!$Q$7:$Q$9999,$H402,[2]nominal!$J$7:$J$9999,"&gt;11",[2]nominal!$J$7:$J$9999,"&lt;18")</f>
        <v>0</v>
      </c>
      <c r="P402" s="8">
        <f>COUNTIFS([2]nominal!$Q$7:$Q$9999,$H402,[2]nominal!$J$7:$J$9999,"&gt;17",[2]nominal!$J$7:$J$9999,"&lt;30")</f>
        <v>0</v>
      </c>
      <c r="Q402" s="8">
        <f>COUNTIFS([2]nominal!$Q$7:$Q$9999,$H402,[2]nominal!$J$7:$J$9999,"&gt;29",[2]nominal!$J$7:$J$9999,"&lt;60")</f>
        <v>0</v>
      </c>
      <c r="R402" s="8">
        <f>COUNTIFS([2]nominal!$Q$7:$Q$9999,$H402,[2]nominal!$J$7:$J$9999,"&gt;59")</f>
        <v>0</v>
      </c>
      <c r="S402" s="8">
        <f>COUNTIFS([2]nominal!$Q$7:$Q$9999,$H402,[2]nominal!$AH$7:$AH$9999,$S$4)</f>
        <v>0</v>
      </c>
      <c r="T402" s="21">
        <f>COUNTIFS([2]nominal!$Q$7:$Q$9999,$H402,[2]nominal!$AH$7:$AH$9999,$T$4)</f>
        <v>0</v>
      </c>
      <c r="U402" s="21">
        <f>COUNTIFS([2]nominal!$Q$7:$Q$9999,$H402,[2]nominal!$AH$7:$AH$9999,$U$4)</f>
        <v>0</v>
      </c>
      <c r="V402" s="21">
        <f>COUNTIFS([2]nominal!$Q$7:$Q$9999,$H402,[2]nominal!$AH$7:$AH$9999,$V$4)</f>
        <v>0</v>
      </c>
      <c r="W402" s="21">
        <f>COUNTIFS([2]nominal!$Q$7:$Q$9999,$H402,[2]nominal!$AH$7:$AH$9999,$W$4)</f>
        <v>0</v>
      </c>
      <c r="X402" s="8">
        <f>COUNTIFS([2]nominal!$Q$7:$Q$9999,$H402,[2]nominal!$AF$7:$AF$9999,$X$4)</f>
        <v>0</v>
      </c>
      <c r="Y402" s="21">
        <f>COUNTIFS([2]nominal!$Q$7:$Q$9999,$H402,[2]nominal!$AF$7:$AF$9999,$Y$4)</f>
        <v>0</v>
      </c>
      <c r="Z402" s="21">
        <f>COUNTIFS([2]nominal!$Q$7:$Q$9999,$H402,[2]nominal!$AK$7:$AK$9999,$Z$4)</f>
        <v>0</v>
      </c>
      <c r="AA402" s="21">
        <f>COUNTIFS([2]nominal!$Q$7:$Q$9999,$H402,[2]nominal!$AK$7:$AK$9999,$AA$4)</f>
        <v>0</v>
      </c>
      <c r="AB402" s="21">
        <f>COUNTIFS([2]nominal!$Q$7:$Q$9999,$H402,[2]nominal!$AK$7:$AK$9999,$AB$4)</f>
        <v>0</v>
      </c>
      <c r="AC402" s="21">
        <f>COUNTIFS([2]nominal!$Q$7:$Q$9999,$H402,[2]nominal!$AW$7:$AW$9999,$AC$4)</f>
        <v>0</v>
      </c>
      <c r="AD402" s="21">
        <f>COUNTIFS([2]nominal!$Q$7:$Q$9999,$H402,[2]nominal!$AZ$7:$AZ$9999,$AD$4)</f>
        <v>0</v>
      </c>
      <c r="AE402" s="8">
        <f>COUNTIFS([2]nominal!$Q$7:$Q$9999,$H402,[2]nominal!$AO$7:$AO$9999,$AE$4)</f>
        <v>0</v>
      </c>
      <c r="AF402" s="8">
        <f>COUNTIFS([2]nominal!$Q$7:$Q$9999,$H402,[2]nominal!$AT$7:$AT$9999,$AF$4)</f>
        <v>0</v>
      </c>
      <c r="AG402" s="21">
        <f>COUNTIFS([2]nominal!$Q$7:$Q$9999,$H402,[2]nominal!$DH$7:$DH$9999,$AG$4)</f>
        <v>0</v>
      </c>
      <c r="AH402" s="21">
        <f>COUNTIFS([2]nominal!$Q$7:$Q$9999,$H402,[2]nominal!$CN$7:$CN$9999,$AH$4)</f>
        <v>0</v>
      </c>
      <c r="AI402" s="21">
        <f>COUNTIFS([2]nominal!$Q$7:$Q$9999,$H402,[2]nominal!$CN$7:$CN$9999,$AI$4)</f>
        <v>0</v>
      </c>
      <c r="AJ402" s="21">
        <f>COUNTIFS([2]nominal!$Q$7:$Q$9999,$H402,[2]nominal!$CN$7:$CN$9999,$AJ$4)</f>
        <v>0</v>
      </c>
      <c r="AK402" s="21">
        <f>COUNTIFS([2]nominal!$Q$7:$Q$9999,$H402,[2]nominal!$CN$7:$CN$9999,$AK$4)</f>
        <v>0</v>
      </c>
      <c r="AL402" s="21">
        <f>COUNTIFS([2]nominal!$Q$7:$Q$9999,$H402,[2]nominal!$CO$7:$CO$9999,$AL$4)</f>
        <v>0</v>
      </c>
      <c r="AM402" s="21">
        <f>COUNTIFS([2]nominal!$Q$7:$Q$9999,$H402,[2]nominal!$CO$7:$CO$9999,$AM$4)</f>
        <v>0</v>
      </c>
      <c r="AN402" s="21">
        <f>COUNTIFS([2]nominal!$Q$7:$Q$9999,$H402,[2]nominal!$CO$7:$CO$9999,$AN$4)</f>
        <v>0</v>
      </c>
      <c r="AO402" s="21">
        <f>COUNTIFS([2]nominal!$Q$7:$Q$9999,$H402,[2]nominal!$DE$7:$DE$9999,$AO$4)</f>
        <v>0</v>
      </c>
      <c r="AP402" s="21">
        <f>COUNTIFS([2]nominal!$Q$7:$Q$9999,$H402,[2]nominal!$DE$7:$DE$9999,$AP$4)</f>
        <v>0</v>
      </c>
      <c r="AQ402" s="21">
        <f>COUNTIFS([2]nominal!$Q$7:$Q$9999,$H402,[2]nominal!$DE$7:$DE$9999,$AQ$4)</f>
        <v>0</v>
      </c>
      <c r="AR402" s="21">
        <f>COUNTIFS([2]nominal!$Q$7:$Q$9999,$H402,[2]nominal!$DQ$7:$DQ$9999,$AR$4)</f>
        <v>0</v>
      </c>
      <c r="AS402" s="21">
        <f>COUNTIFS([2]nominal!$Q$7:$Q$9999,$H402,[2]nominal!$DQ$7:$DQ$9999,$AS$4)</f>
        <v>0</v>
      </c>
      <c r="AT402" s="21">
        <f>COUNTIFS([2]nominal!$Q$7:$Q$9999,$H402,[2]nominal!$DQ$7:$DQ$9999,$AT$4)</f>
        <v>0</v>
      </c>
      <c r="AU402" s="21">
        <f>COUNTIFS([2]nominal!$Q$7:$Q$9999,$H402,[2]nominal!$DL$7:$DL$9999,$AU$4)</f>
        <v>0</v>
      </c>
      <c r="AV402" s="21">
        <f>COUNTIFS([2]nominal!$Q$7:$Q$9999,$H402,[2]nominal!$DL$7:$DL$9999,$AV$4)</f>
        <v>0</v>
      </c>
      <c r="AW402" s="21">
        <f>COUNTIFS([2]nominal!$Q$7:$Q$9999,$H402,[2]nominal!$DL$7:$DL$9999,$AW$4)</f>
        <v>0</v>
      </c>
      <c r="AX402" s="21">
        <f>COUNTIFS([2]nominal!$Q$7:$Q$9999,$H402,[2]nominal!$DL$7:$DL$9999,$AX$4)</f>
        <v>0</v>
      </c>
      <c r="AY402" s="21">
        <f>COUNTIFS([2]nominal!$Q$7:$Q$9999,$H402,[2]nominal!$DL$7:$DL$9999,$AY$4)</f>
        <v>0</v>
      </c>
      <c r="AZ402" s="21">
        <f>COUNTIFS([2]nominal!$Q$7:$Q$9999,$H402,[2]nominal!$DL$7:$DL$9999,$AZ$4)</f>
        <v>0</v>
      </c>
      <c r="BA402" s="21">
        <f>COUNTIFS([2]nominal!$Q$7:$Q$9999,$H402,[2]nominal!$DO$7:$DO$9999,$BA$4)</f>
        <v>0</v>
      </c>
      <c r="BB402" s="21">
        <f>COUNTIFS([2]nominal!$Q$7:$Q$9999,$H402,[2]nominal!$ES$7:$ES$9999,$BB$4)</f>
        <v>0</v>
      </c>
      <c r="BC402" s="11"/>
    </row>
    <row r="403" spans="1:55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f>IFERROR(VLOOKUP(H403,[1]NroPctesXeess!$E$3:$G$9999,3,FALSE),0)</f>
        <v>0</v>
      </c>
      <c r="K403" s="8">
        <f>COUNTIFS([2]nominal!$Q$7:$Q$9999,H403)</f>
        <v>0</v>
      </c>
      <c r="L403" s="8">
        <f>COUNTIFS([3]nominal!$Q$7:$Q$999,H403)</f>
        <v>0</v>
      </c>
      <c r="M403" s="8">
        <f>COUNTIFS([2]nominal!$Q$7:$Q$9999,$H403,[2]nominal!$J$7:$J$9999,"&lt;6")</f>
        <v>0</v>
      </c>
      <c r="N403" s="8">
        <f>COUNTIFS([2]nominal!$Q$7:$Q$9999,$H403,[2]nominal!$J$7:$J$9999,"&gt;5",[2]nominal!$J$7:$J$9999,"&lt;12")</f>
        <v>0</v>
      </c>
      <c r="O403" s="8">
        <f>COUNTIFS([2]nominal!$Q$7:$Q$9999,$H403,[2]nominal!$J$7:$J$9999,"&gt;11",[2]nominal!$J$7:$J$9999,"&lt;18")</f>
        <v>0</v>
      </c>
      <c r="P403" s="8">
        <f>COUNTIFS([2]nominal!$Q$7:$Q$9999,$H403,[2]nominal!$J$7:$J$9999,"&gt;17",[2]nominal!$J$7:$J$9999,"&lt;30")</f>
        <v>0</v>
      </c>
      <c r="Q403" s="8">
        <f>COUNTIFS([2]nominal!$Q$7:$Q$9999,$H403,[2]nominal!$J$7:$J$9999,"&gt;29",[2]nominal!$J$7:$J$9999,"&lt;60")</f>
        <v>0</v>
      </c>
      <c r="R403" s="8">
        <f>COUNTIFS([2]nominal!$Q$7:$Q$9999,$H403,[2]nominal!$J$7:$J$9999,"&gt;59")</f>
        <v>0</v>
      </c>
      <c r="S403" s="8">
        <f>COUNTIFS([2]nominal!$Q$7:$Q$9999,$H403,[2]nominal!$AH$7:$AH$9999,$S$4)</f>
        <v>0</v>
      </c>
      <c r="T403" s="21">
        <f>COUNTIFS([2]nominal!$Q$7:$Q$9999,$H403,[2]nominal!$AH$7:$AH$9999,$T$4)</f>
        <v>0</v>
      </c>
      <c r="U403" s="21">
        <f>COUNTIFS([2]nominal!$Q$7:$Q$9999,$H403,[2]nominal!$AH$7:$AH$9999,$U$4)</f>
        <v>0</v>
      </c>
      <c r="V403" s="21">
        <f>COUNTIFS([2]nominal!$Q$7:$Q$9999,$H403,[2]nominal!$AH$7:$AH$9999,$V$4)</f>
        <v>0</v>
      </c>
      <c r="W403" s="21">
        <f>COUNTIFS([2]nominal!$Q$7:$Q$9999,$H403,[2]nominal!$AH$7:$AH$9999,$W$4)</f>
        <v>0</v>
      </c>
      <c r="X403" s="8">
        <f>COUNTIFS([2]nominal!$Q$7:$Q$9999,$H403,[2]nominal!$AF$7:$AF$9999,$X$4)</f>
        <v>0</v>
      </c>
      <c r="Y403" s="21">
        <f>COUNTIFS([2]nominal!$Q$7:$Q$9999,$H403,[2]nominal!$AF$7:$AF$9999,$Y$4)</f>
        <v>0</v>
      </c>
      <c r="Z403" s="21">
        <f>COUNTIFS([2]nominal!$Q$7:$Q$9999,$H403,[2]nominal!$AK$7:$AK$9999,$Z$4)</f>
        <v>0</v>
      </c>
      <c r="AA403" s="21">
        <f>COUNTIFS([2]nominal!$Q$7:$Q$9999,$H403,[2]nominal!$AK$7:$AK$9999,$AA$4)</f>
        <v>0</v>
      </c>
      <c r="AB403" s="21">
        <f>COUNTIFS([2]nominal!$Q$7:$Q$9999,$H403,[2]nominal!$AK$7:$AK$9999,$AB$4)</f>
        <v>0</v>
      </c>
      <c r="AC403" s="21">
        <f>COUNTIFS([2]nominal!$Q$7:$Q$9999,$H403,[2]nominal!$AW$7:$AW$9999,$AC$4)</f>
        <v>0</v>
      </c>
      <c r="AD403" s="21">
        <f>COUNTIFS([2]nominal!$Q$7:$Q$9999,$H403,[2]nominal!$AZ$7:$AZ$9999,$AD$4)</f>
        <v>0</v>
      </c>
      <c r="AE403" s="8">
        <f>COUNTIFS([2]nominal!$Q$7:$Q$9999,$H403,[2]nominal!$AO$7:$AO$9999,$AE$4)</f>
        <v>0</v>
      </c>
      <c r="AF403" s="8">
        <f>COUNTIFS([2]nominal!$Q$7:$Q$9999,$H403,[2]nominal!$AT$7:$AT$9999,$AF$4)</f>
        <v>0</v>
      </c>
      <c r="AG403" s="21">
        <f>COUNTIFS([2]nominal!$Q$7:$Q$9999,$H403,[2]nominal!$DH$7:$DH$9999,$AG$4)</f>
        <v>0</v>
      </c>
      <c r="AH403" s="21">
        <f>COUNTIFS([2]nominal!$Q$7:$Q$9999,$H403,[2]nominal!$CN$7:$CN$9999,$AH$4)</f>
        <v>0</v>
      </c>
      <c r="AI403" s="21">
        <f>COUNTIFS([2]nominal!$Q$7:$Q$9999,$H403,[2]nominal!$CN$7:$CN$9999,$AI$4)</f>
        <v>0</v>
      </c>
      <c r="AJ403" s="21">
        <f>COUNTIFS([2]nominal!$Q$7:$Q$9999,$H403,[2]nominal!$CN$7:$CN$9999,$AJ$4)</f>
        <v>0</v>
      </c>
      <c r="AK403" s="21">
        <f>COUNTIFS([2]nominal!$Q$7:$Q$9999,$H403,[2]nominal!$CN$7:$CN$9999,$AK$4)</f>
        <v>0</v>
      </c>
      <c r="AL403" s="21">
        <f>COUNTIFS([2]nominal!$Q$7:$Q$9999,$H403,[2]nominal!$CO$7:$CO$9999,$AL$4)</f>
        <v>0</v>
      </c>
      <c r="AM403" s="21">
        <f>COUNTIFS([2]nominal!$Q$7:$Q$9999,$H403,[2]nominal!$CO$7:$CO$9999,$AM$4)</f>
        <v>0</v>
      </c>
      <c r="AN403" s="21">
        <f>COUNTIFS([2]nominal!$Q$7:$Q$9999,$H403,[2]nominal!$CO$7:$CO$9999,$AN$4)</f>
        <v>0</v>
      </c>
      <c r="AO403" s="21">
        <f>COUNTIFS([2]nominal!$Q$7:$Q$9999,$H403,[2]nominal!$DE$7:$DE$9999,$AO$4)</f>
        <v>0</v>
      </c>
      <c r="AP403" s="21">
        <f>COUNTIFS([2]nominal!$Q$7:$Q$9999,$H403,[2]nominal!$DE$7:$DE$9999,$AP$4)</f>
        <v>0</v>
      </c>
      <c r="AQ403" s="21">
        <f>COUNTIFS([2]nominal!$Q$7:$Q$9999,$H403,[2]nominal!$DE$7:$DE$9999,$AQ$4)</f>
        <v>0</v>
      </c>
      <c r="AR403" s="21">
        <f>COUNTIFS([2]nominal!$Q$7:$Q$9999,$H403,[2]nominal!$DQ$7:$DQ$9999,$AR$4)</f>
        <v>0</v>
      </c>
      <c r="AS403" s="21">
        <f>COUNTIFS([2]nominal!$Q$7:$Q$9999,$H403,[2]nominal!$DQ$7:$DQ$9999,$AS$4)</f>
        <v>0</v>
      </c>
      <c r="AT403" s="21">
        <f>COUNTIFS([2]nominal!$Q$7:$Q$9999,$H403,[2]nominal!$DQ$7:$DQ$9999,$AT$4)</f>
        <v>0</v>
      </c>
      <c r="AU403" s="21">
        <f>COUNTIFS([2]nominal!$Q$7:$Q$9999,$H403,[2]nominal!$DL$7:$DL$9999,$AU$4)</f>
        <v>0</v>
      </c>
      <c r="AV403" s="21">
        <f>COUNTIFS([2]nominal!$Q$7:$Q$9999,$H403,[2]nominal!$DL$7:$DL$9999,$AV$4)</f>
        <v>0</v>
      </c>
      <c r="AW403" s="21">
        <f>COUNTIFS([2]nominal!$Q$7:$Q$9999,$H403,[2]nominal!$DL$7:$DL$9999,$AW$4)</f>
        <v>0</v>
      </c>
      <c r="AX403" s="21">
        <f>COUNTIFS([2]nominal!$Q$7:$Q$9999,$H403,[2]nominal!$DL$7:$DL$9999,$AX$4)</f>
        <v>0</v>
      </c>
      <c r="AY403" s="21">
        <f>COUNTIFS([2]nominal!$Q$7:$Q$9999,$H403,[2]nominal!$DL$7:$DL$9999,$AY$4)</f>
        <v>0</v>
      </c>
      <c r="AZ403" s="21">
        <f>COUNTIFS([2]nominal!$Q$7:$Q$9999,$H403,[2]nominal!$DL$7:$DL$9999,$AZ$4)</f>
        <v>0</v>
      </c>
      <c r="BA403" s="21">
        <f>COUNTIFS([2]nominal!$Q$7:$Q$9999,$H403,[2]nominal!$DO$7:$DO$9999,$BA$4)</f>
        <v>0</v>
      </c>
      <c r="BB403" s="21">
        <f>COUNTIFS([2]nominal!$Q$7:$Q$9999,$H403,[2]nominal!$ES$7:$ES$9999,$BB$4)</f>
        <v>0</v>
      </c>
      <c r="BC403" s="11"/>
    </row>
    <row r="404" spans="1:55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f>IFERROR(VLOOKUP(H404,[1]NroPctesXeess!$E$3:$G$9999,3,FALSE),0)</f>
        <v>0</v>
      </c>
      <c r="K404" s="8">
        <f>COUNTIFS([2]nominal!$Q$7:$Q$9999,H404)</f>
        <v>0</v>
      </c>
      <c r="L404" s="8">
        <f>COUNTIFS([3]nominal!$Q$7:$Q$999,H404)</f>
        <v>0</v>
      </c>
      <c r="M404" s="8">
        <f>COUNTIFS([2]nominal!$Q$7:$Q$9999,$H404,[2]nominal!$J$7:$J$9999,"&lt;6")</f>
        <v>0</v>
      </c>
      <c r="N404" s="8">
        <f>COUNTIFS([2]nominal!$Q$7:$Q$9999,$H404,[2]nominal!$J$7:$J$9999,"&gt;5",[2]nominal!$J$7:$J$9999,"&lt;12")</f>
        <v>0</v>
      </c>
      <c r="O404" s="8">
        <f>COUNTIFS([2]nominal!$Q$7:$Q$9999,$H404,[2]nominal!$J$7:$J$9999,"&gt;11",[2]nominal!$J$7:$J$9999,"&lt;18")</f>
        <v>0</v>
      </c>
      <c r="P404" s="8">
        <f>COUNTIFS([2]nominal!$Q$7:$Q$9999,$H404,[2]nominal!$J$7:$J$9999,"&gt;17",[2]nominal!$J$7:$J$9999,"&lt;30")</f>
        <v>0</v>
      </c>
      <c r="Q404" s="8">
        <f>COUNTIFS([2]nominal!$Q$7:$Q$9999,$H404,[2]nominal!$J$7:$J$9999,"&gt;29",[2]nominal!$J$7:$J$9999,"&lt;60")</f>
        <v>0</v>
      </c>
      <c r="R404" s="8">
        <f>COUNTIFS([2]nominal!$Q$7:$Q$9999,$H404,[2]nominal!$J$7:$J$9999,"&gt;59")</f>
        <v>0</v>
      </c>
      <c r="S404" s="8">
        <f>COUNTIFS([2]nominal!$Q$7:$Q$9999,$H404,[2]nominal!$AH$7:$AH$9999,$S$4)</f>
        <v>0</v>
      </c>
      <c r="T404" s="21">
        <f>COUNTIFS([2]nominal!$Q$7:$Q$9999,$H404,[2]nominal!$AH$7:$AH$9999,$T$4)</f>
        <v>0</v>
      </c>
      <c r="U404" s="21">
        <f>COUNTIFS([2]nominal!$Q$7:$Q$9999,$H404,[2]nominal!$AH$7:$AH$9999,$U$4)</f>
        <v>0</v>
      </c>
      <c r="V404" s="21">
        <f>COUNTIFS([2]nominal!$Q$7:$Q$9999,$H404,[2]nominal!$AH$7:$AH$9999,$V$4)</f>
        <v>0</v>
      </c>
      <c r="W404" s="21">
        <f>COUNTIFS([2]nominal!$Q$7:$Q$9999,$H404,[2]nominal!$AH$7:$AH$9999,$W$4)</f>
        <v>0</v>
      </c>
      <c r="X404" s="8">
        <f>COUNTIFS([2]nominal!$Q$7:$Q$9999,$H404,[2]nominal!$AF$7:$AF$9999,$X$4)</f>
        <v>0</v>
      </c>
      <c r="Y404" s="21">
        <f>COUNTIFS([2]nominal!$Q$7:$Q$9999,$H404,[2]nominal!$AF$7:$AF$9999,$Y$4)</f>
        <v>0</v>
      </c>
      <c r="Z404" s="21">
        <f>COUNTIFS([2]nominal!$Q$7:$Q$9999,$H404,[2]nominal!$AK$7:$AK$9999,$Z$4)</f>
        <v>0</v>
      </c>
      <c r="AA404" s="21">
        <f>COUNTIFS([2]nominal!$Q$7:$Q$9999,$H404,[2]nominal!$AK$7:$AK$9999,$AA$4)</f>
        <v>0</v>
      </c>
      <c r="AB404" s="21">
        <f>COUNTIFS([2]nominal!$Q$7:$Q$9999,$H404,[2]nominal!$AK$7:$AK$9999,$AB$4)</f>
        <v>0</v>
      </c>
      <c r="AC404" s="21">
        <f>COUNTIFS([2]nominal!$Q$7:$Q$9999,$H404,[2]nominal!$AW$7:$AW$9999,$AC$4)</f>
        <v>0</v>
      </c>
      <c r="AD404" s="21">
        <f>COUNTIFS([2]nominal!$Q$7:$Q$9999,$H404,[2]nominal!$AZ$7:$AZ$9999,$AD$4)</f>
        <v>0</v>
      </c>
      <c r="AE404" s="8">
        <f>COUNTIFS([2]nominal!$Q$7:$Q$9999,$H404,[2]nominal!$AO$7:$AO$9999,$AE$4)</f>
        <v>0</v>
      </c>
      <c r="AF404" s="8">
        <f>COUNTIFS([2]nominal!$Q$7:$Q$9999,$H404,[2]nominal!$AT$7:$AT$9999,$AF$4)</f>
        <v>0</v>
      </c>
      <c r="AG404" s="21">
        <f>COUNTIFS([2]nominal!$Q$7:$Q$9999,$H404,[2]nominal!$DH$7:$DH$9999,$AG$4)</f>
        <v>0</v>
      </c>
      <c r="AH404" s="21">
        <f>COUNTIFS([2]nominal!$Q$7:$Q$9999,$H404,[2]nominal!$CN$7:$CN$9999,$AH$4)</f>
        <v>0</v>
      </c>
      <c r="AI404" s="21">
        <f>COUNTIFS([2]nominal!$Q$7:$Q$9999,$H404,[2]nominal!$CN$7:$CN$9999,$AI$4)</f>
        <v>0</v>
      </c>
      <c r="AJ404" s="21">
        <f>COUNTIFS([2]nominal!$Q$7:$Q$9999,$H404,[2]nominal!$CN$7:$CN$9999,$AJ$4)</f>
        <v>0</v>
      </c>
      <c r="AK404" s="21">
        <f>COUNTIFS([2]nominal!$Q$7:$Q$9999,$H404,[2]nominal!$CN$7:$CN$9999,$AK$4)</f>
        <v>0</v>
      </c>
      <c r="AL404" s="21">
        <f>COUNTIFS([2]nominal!$Q$7:$Q$9999,$H404,[2]nominal!$CO$7:$CO$9999,$AL$4)</f>
        <v>0</v>
      </c>
      <c r="AM404" s="21">
        <f>COUNTIFS([2]nominal!$Q$7:$Q$9999,$H404,[2]nominal!$CO$7:$CO$9999,$AM$4)</f>
        <v>0</v>
      </c>
      <c r="AN404" s="21">
        <f>COUNTIFS([2]nominal!$Q$7:$Q$9999,$H404,[2]nominal!$CO$7:$CO$9999,$AN$4)</f>
        <v>0</v>
      </c>
      <c r="AO404" s="21">
        <f>COUNTIFS([2]nominal!$Q$7:$Q$9999,$H404,[2]nominal!$DE$7:$DE$9999,$AO$4)</f>
        <v>0</v>
      </c>
      <c r="AP404" s="21">
        <f>COUNTIFS([2]nominal!$Q$7:$Q$9999,$H404,[2]nominal!$DE$7:$DE$9999,$AP$4)</f>
        <v>0</v>
      </c>
      <c r="AQ404" s="21">
        <f>COUNTIFS([2]nominal!$Q$7:$Q$9999,$H404,[2]nominal!$DE$7:$DE$9999,$AQ$4)</f>
        <v>0</v>
      </c>
      <c r="AR404" s="21">
        <f>COUNTIFS([2]nominal!$Q$7:$Q$9999,$H404,[2]nominal!$DQ$7:$DQ$9999,$AR$4)</f>
        <v>0</v>
      </c>
      <c r="AS404" s="21">
        <f>COUNTIFS([2]nominal!$Q$7:$Q$9999,$H404,[2]nominal!$DQ$7:$DQ$9999,$AS$4)</f>
        <v>0</v>
      </c>
      <c r="AT404" s="21">
        <f>COUNTIFS([2]nominal!$Q$7:$Q$9999,$H404,[2]nominal!$DQ$7:$DQ$9999,$AT$4)</f>
        <v>0</v>
      </c>
      <c r="AU404" s="21">
        <f>COUNTIFS([2]nominal!$Q$7:$Q$9999,$H404,[2]nominal!$DL$7:$DL$9999,$AU$4)</f>
        <v>0</v>
      </c>
      <c r="AV404" s="21">
        <f>COUNTIFS([2]nominal!$Q$7:$Q$9999,$H404,[2]nominal!$DL$7:$DL$9999,$AV$4)</f>
        <v>0</v>
      </c>
      <c r="AW404" s="21">
        <f>COUNTIFS([2]nominal!$Q$7:$Q$9999,$H404,[2]nominal!$DL$7:$DL$9999,$AW$4)</f>
        <v>0</v>
      </c>
      <c r="AX404" s="21">
        <f>COUNTIFS([2]nominal!$Q$7:$Q$9999,$H404,[2]nominal!$DL$7:$DL$9999,$AX$4)</f>
        <v>0</v>
      </c>
      <c r="AY404" s="21">
        <f>COUNTIFS([2]nominal!$Q$7:$Q$9999,$H404,[2]nominal!$DL$7:$DL$9999,$AY$4)</f>
        <v>0</v>
      </c>
      <c r="AZ404" s="21">
        <f>COUNTIFS([2]nominal!$Q$7:$Q$9999,$H404,[2]nominal!$DL$7:$DL$9999,$AZ$4)</f>
        <v>0</v>
      </c>
      <c r="BA404" s="21">
        <f>COUNTIFS([2]nominal!$Q$7:$Q$9999,$H404,[2]nominal!$DO$7:$DO$9999,$BA$4)</f>
        <v>0</v>
      </c>
      <c r="BB404" s="21">
        <f>COUNTIFS([2]nominal!$Q$7:$Q$9999,$H404,[2]nominal!$ES$7:$ES$9999,$BB$4)</f>
        <v>0</v>
      </c>
      <c r="BC404" s="11"/>
    </row>
    <row r="405" spans="1:55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f>IFERROR(VLOOKUP(H405,[1]NroPctesXeess!$E$3:$G$9999,3,FALSE),0)</f>
        <v>0</v>
      </c>
      <c r="K405" s="8">
        <f>COUNTIFS([2]nominal!$Q$7:$Q$9999,H405)</f>
        <v>0</v>
      </c>
      <c r="L405" s="8">
        <f>COUNTIFS([3]nominal!$Q$7:$Q$999,H405)</f>
        <v>0</v>
      </c>
      <c r="M405" s="8">
        <f>COUNTIFS([2]nominal!$Q$7:$Q$9999,$H405,[2]nominal!$J$7:$J$9999,"&lt;6")</f>
        <v>0</v>
      </c>
      <c r="N405" s="8">
        <f>COUNTIFS([2]nominal!$Q$7:$Q$9999,$H405,[2]nominal!$J$7:$J$9999,"&gt;5",[2]nominal!$J$7:$J$9999,"&lt;12")</f>
        <v>0</v>
      </c>
      <c r="O405" s="8">
        <f>COUNTIFS([2]nominal!$Q$7:$Q$9999,$H405,[2]nominal!$J$7:$J$9999,"&gt;11",[2]nominal!$J$7:$J$9999,"&lt;18")</f>
        <v>0</v>
      </c>
      <c r="P405" s="8">
        <f>COUNTIFS([2]nominal!$Q$7:$Q$9999,$H405,[2]nominal!$J$7:$J$9999,"&gt;17",[2]nominal!$J$7:$J$9999,"&lt;30")</f>
        <v>0</v>
      </c>
      <c r="Q405" s="8">
        <f>COUNTIFS([2]nominal!$Q$7:$Q$9999,$H405,[2]nominal!$J$7:$J$9999,"&gt;29",[2]nominal!$J$7:$J$9999,"&lt;60")</f>
        <v>0</v>
      </c>
      <c r="R405" s="8">
        <f>COUNTIFS([2]nominal!$Q$7:$Q$9999,$H405,[2]nominal!$J$7:$J$9999,"&gt;59")</f>
        <v>0</v>
      </c>
      <c r="S405" s="8">
        <f>COUNTIFS([2]nominal!$Q$7:$Q$9999,$H405,[2]nominal!$AH$7:$AH$9999,$S$4)</f>
        <v>0</v>
      </c>
      <c r="T405" s="21">
        <f>COUNTIFS([2]nominal!$Q$7:$Q$9999,$H405,[2]nominal!$AH$7:$AH$9999,$T$4)</f>
        <v>0</v>
      </c>
      <c r="U405" s="21">
        <f>COUNTIFS([2]nominal!$Q$7:$Q$9999,$H405,[2]nominal!$AH$7:$AH$9999,$U$4)</f>
        <v>0</v>
      </c>
      <c r="V405" s="21">
        <f>COUNTIFS([2]nominal!$Q$7:$Q$9999,$H405,[2]nominal!$AH$7:$AH$9999,$V$4)</f>
        <v>0</v>
      </c>
      <c r="W405" s="21">
        <f>COUNTIFS([2]nominal!$Q$7:$Q$9999,$H405,[2]nominal!$AH$7:$AH$9999,$W$4)</f>
        <v>0</v>
      </c>
      <c r="X405" s="8">
        <f>COUNTIFS([2]nominal!$Q$7:$Q$9999,$H405,[2]nominal!$AF$7:$AF$9999,$X$4)</f>
        <v>0</v>
      </c>
      <c r="Y405" s="21">
        <f>COUNTIFS([2]nominal!$Q$7:$Q$9999,$H405,[2]nominal!$AF$7:$AF$9999,$Y$4)</f>
        <v>0</v>
      </c>
      <c r="Z405" s="21">
        <f>COUNTIFS([2]nominal!$Q$7:$Q$9999,$H405,[2]nominal!$AK$7:$AK$9999,$Z$4)</f>
        <v>0</v>
      </c>
      <c r="AA405" s="21">
        <f>COUNTIFS([2]nominal!$Q$7:$Q$9999,$H405,[2]nominal!$AK$7:$AK$9999,$AA$4)</f>
        <v>0</v>
      </c>
      <c r="AB405" s="21">
        <f>COUNTIFS([2]nominal!$Q$7:$Q$9999,$H405,[2]nominal!$AK$7:$AK$9999,$AB$4)</f>
        <v>0</v>
      </c>
      <c r="AC405" s="21">
        <f>COUNTIFS([2]nominal!$Q$7:$Q$9999,$H405,[2]nominal!$AW$7:$AW$9999,$AC$4)</f>
        <v>0</v>
      </c>
      <c r="AD405" s="21">
        <f>COUNTIFS([2]nominal!$Q$7:$Q$9999,$H405,[2]nominal!$AZ$7:$AZ$9999,$AD$4)</f>
        <v>0</v>
      </c>
      <c r="AE405" s="8">
        <f>COUNTIFS([2]nominal!$Q$7:$Q$9999,$H405,[2]nominal!$AO$7:$AO$9999,$AE$4)</f>
        <v>0</v>
      </c>
      <c r="AF405" s="8">
        <f>COUNTIFS([2]nominal!$Q$7:$Q$9999,$H405,[2]nominal!$AT$7:$AT$9999,$AF$4)</f>
        <v>0</v>
      </c>
      <c r="AG405" s="21">
        <f>COUNTIFS([2]nominal!$Q$7:$Q$9999,$H405,[2]nominal!$DH$7:$DH$9999,$AG$4)</f>
        <v>0</v>
      </c>
      <c r="AH405" s="21">
        <f>COUNTIFS([2]nominal!$Q$7:$Q$9999,$H405,[2]nominal!$CN$7:$CN$9999,$AH$4)</f>
        <v>0</v>
      </c>
      <c r="AI405" s="21">
        <f>COUNTIFS([2]nominal!$Q$7:$Q$9999,$H405,[2]nominal!$CN$7:$CN$9999,$AI$4)</f>
        <v>0</v>
      </c>
      <c r="AJ405" s="21">
        <f>COUNTIFS([2]nominal!$Q$7:$Q$9999,$H405,[2]nominal!$CN$7:$CN$9999,$AJ$4)</f>
        <v>0</v>
      </c>
      <c r="AK405" s="21">
        <f>COUNTIFS([2]nominal!$Q$7:$Q$9999,$H405,[2]nominal!$CN$7:$CN$9999,$AK$4)</f>
        <v>0</v>
      </c>
      <c r="AL405" s="21">
        <f>COUNTIFS([2]nominal!$Q$7:$Q$9999,$H405,[2]nominal!$CO$7:$CO$9999,$AL$4)</f>
        <v>0</v>
      </c>
      <c r="AM405" s="21">
        <f>COUNTIFS([2]nominal!$Q$7:$Q$9999,$H405,[2]nominal!$CO$7:$CO$9999,$AM$4)</f>
        <v>0</v>
      </c>
      <c r="AN405" s="21">
        <f>COUNTIFS([2]nominal!$Q$7:$Q$9999,$H405,[2]nominal!$CO$7:$CO$9999,$AN$4)</f>
        <v>0</v>
      </c>
      <c r="AO405" s="21">
        <f>COUNTIFS([2]nominal!$Q$7:$Q$9999,$H405,[2]nominal!$DE$7:$DE$9999,$AO$4)</f>
        <v>0</v>
      </c>
      <c r="AP405" s="21">
        <f>COUNTIFS([2]nominal!$Q$7:$Q$9999,$H405,[2]nominal!$DE$7:$DE$9999,$AP$4)</f>
        <v>0</v>
      </c>
      <c r="AQ405" s="21">
        <f>COUNTIFS([2]nominal!$Q$7:$Q$9999,$H405,[2]nominal!$DE$7:$DE$9999,$AQ$4)</f>
        <v>0</v>
      </c>
      <c r="AR405" s="21">
        <f>COUNTIFS([2]nominal!$Q$7:$Q$9999,$H405,[2]nominal!$DQ$7:$DQ$9999,$AR$4)</f>
        <v>0</v>
      </c>
      <c r="AS405" s="21">
        <f>COUNTIFS([2]nominal!$Q$7:$Q$9999,$H405,[2]nominal!$DQ$7:$DQ$9999,$AS$4)</f>
        <v>0</v>
      </c>
      <c r="AT405" s="21">
        <f>COUNTIFS([2]nominal!$Q$7:$Q$9999,$H405,[2]nominal!$DQ$7:$DQ$9999,$AT$4)</f>
        <v>0</v>
      </c>
      <c r="AU405" s="21">
        <f>COUNTIFS([2]nominal!$Q$7:$Q$9999,$H405,[2]nominal!$DL$7:$DL$9999,$AU$4)</f>
        <v>0</v>
      </c>
      <c r="AV405" s="21">
        <f>COUNTIFS([2]nominal!$Q$7:$Q$9999,$H405,[2]nominal!$DL$7:$DL$9999,$AV$4)</f>
        <v>0</v>
      </c>
      <c r="AW405" s="21">
        <f>COUNTIFS([2]nominal!$Q$7:$Q$9999,$H405,[2]nominal!$DL$7:$DL$9999,$AW$4)</f>
        <v>0</v>
      </c>
      <c r="AX405" s="21">
        <f>COUNTIFS([2]nominal!$Q$7:$Q$9999,$H405,[2]nominal!$DL$7:$DL$9999,$AX$4)</f>
        <v>0</v>
      </c>
      <c r="AY405" s="21">
        <f>COUNTIFS([2]nominal!$Q$7:$Q$9999,$H405,[2]nominal!$DL$7:$DL$9999,$AY$4)</f>
        <v>0</v>
      </c>
      <c r="AZ405" s="21">
        <f>COUNTIFS([2]nominal!$Q$7:$Q$9999,$H405,[2]nominal!$DL$7:$DL$9999,$AZ$4)</f>
        <v>0</v>
      </c>
      <c r="BA405" s="21">
        <f>COUNTIFS([2]nominal!$Q$7:$Q$9999,$H405,[2]nominal!$DO$7:$DO$9999,$BA$4)</f>
        <v>0</v>
      </c>
      <c r="BB405" s="21">
        <f>COUNTIFS([2]nominal!$Q$7:$Q$9999,$H405,[2]nominal!$ES$7:$ES$9999,$BB$4)</f>
        <v>0</v>
      </c>
      <c r="BC405" s="11"/>
    </row>
    <row r="406" spans="1:55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f>IFERROR(VLOOKUP(H406,[1]NroPctesXeess!$E$3:$G$9999,3,FALSE),0)</f>
        <v>0</v>
      </c>
      <c r="K406" s="8">
        <f>COUNTIFS([2]nominal!$Q$7:$Q$9999,H406)</f>
        <v>0</v>
      </c>
      <c r="L406" s="8">
        <f>COUNTIFS([3]nominal!$Q$7:$Q$999,H406)</f>
        <v>0</v>
      </c>
      <c r="M406" s="8">
        <f>COUNTIFS([2]nominal!$Q$7:$Q$9999,$H406,[2]nominal!$J$7:$J$9999,"&lt;6")</f>
        <v>0</v>
      </c>
      <c r="N406" s="8">
        <f>COUNTIFS([2]nominal!$Q$7:$Q$9999,$H406,[2]nominal!$J$7:$J$9999,"&gt;5",[2]nominal!$J$7:$J$9999,"&lt;12")</f>
        <v>0</v>
      </c>
      <c r="O406" s="8">
        <f>COUNTIFS([2]nominal!$Q$7:$Q$9999,$H406,[2]nominal!$J$7:$J$9999,"&gt;11",[2]nominal!$J$7:$J$9999,"&lt;18")</f>
        <v>0</v>
      </c>
      <c r="P406" s="8">
        <f>COUNTIFS([2]nominal!$Q$7:$Q$9999,$H406,[2]nominal!$J$7:$J$9999,"&gt;17",[2]nominal!$J$7:$J$9999,"&lt;30")</f>
        <v>0</v>
      </c>
      <c r="Q406" s="8">
        <f>COUNTIFS([2]nominal!$Q$7:$Q$9999,$H406,[2]nominal!$J$7:$J$9999,"&gt;29",[2]nominal!$J$7:$J$9999,"&lt;60")</f>
        <v>0</v>
      </c>
      <c r="R406" s="8">
        <f>COUNTIFS([2]nominal!$Q$7:$Q$9999,$H406,[2]nominal!$J$7:$J$9999,"&gt;59")</f>
        <v>0</v>
      </c>
      <c r="S406" s="8">
        <f>COUNTIFS([2]nominal!$Q$7:$Q$9999,$H406,[2]nominal!$AH$7:$AH$9999,$S$4)</f>
        <v>0</v>
      </c>
      <c r="T406" s="21">
        <f>COUNTIFS([2]nominal!$Q$7:$Q$9999,$H406,[2]nominal!$AH$7:$AH$9999,$T$4)</f>
        <v>0</v>
      </c>
      <c r="U406" s="21">
        <f>COUNTIFS([2]nominal!$Q$7:$Q$9999,$H406,[2]nominal!$AH$7:$AH$9999,$U$4)</f>
        <v>0</v>
      </c>
      <c r="V406" s="21">
        <f>COUNTIFS([2]nominal!$Q$7:$Q$9999,$H406,[2]nominal!$AH$7:$AH$9999,$V$4)</f>
        <v>0</v>
      </c>
      <c r="W406" s="21">
        <f>COUNTIFS([2]nominal!$Q$7:$Q$9999,$H406,[2]nominal!$AH$7:$AH$9999,$W$4)</f>
        <v>0</v>
      </c>
      <c r="X406" s="8">
        <f>COUNTIFS([2]nominal!$Q$7:$Q$9999,$H406,[2]nominal!$AF$7:$AF$9999,$X$4)</f>
        <v>0</v>
      </c>
      <c r="Y406" s="21">
        <f>COUNTIFS([2]nominal!$Q$7:$Q$9999,$H406,[2]nominal!$AF$7:$AF$9999,$Y$4)</f>
        <v>0</v>
      </c>
      <c r="Z406" s="21">
        <f>COUNTIFS([2]nominal!$Q$7:$Q$9999,$H406,[2]nominal!$AK$7:$AK$9999,$Z$4)</f>
        <v>0</v>
      </c>
      <c r="AA406" s="21">
        <f>COUNTIFS([2]nominal!$Q$7:$Q$9999,$H406,[2]nominal!$AK$7:$AK$9999,$AA$4)</f>
        <v>0</v>
      </c>
      <c r="AB406" s="21">
        <f>COUNTIFS([2]nominal!$Q$7:$Q$9999,$H406,[2]nominal!$AK$7:$AK$9999,$AB$4)</f>
        <v>0</v>
      </c>
      <c r="AC406" s="21">
        <f>COUNTIFS([2]nominal!$Q$7:$Q$9999,$H406,[2]nominal!$AW$7:$AW$9999,$AC$4)</f>
        <v>0</v>
      </c>
      <c r="AD406" s="21">
        <f>COUNTIFS([2]nominal!$Q$7:$Q$9999,$H406,[2]nominal!$AZ$7:$AZ$9999,$AD$4)</f>
        <v>0</v>
      </c>
      <c r="AE406" s="8">
        <f>COUNTIFS([2]nominal!$Q$7:$Q$9999,$H406,[2]nominal!$AO$7:$AO$9999,$AE$4)</f>
        <v>0</v>
      </c>
      <c r="AF406" s="8">
        <f>COUNTIFS([2]nominal!$Q$7:$Q$9999,$H406,[2]nominal!$AT$7:$AT$9999,$AF$4)</f>
        <v>0</v>
      </c>
      <c r="AG406" s="21">
        <f>COUNTIFS([2]nominal!$Q$7:$Q$9999,$H406,[2]nominal!$DH$7:$DH$9999,$AG$4)</f>
        <v>0</v>
      </c>
      <c r="AH406" s="21">
        <f>COUNTIFS([2]nominal!$Q$7:$Q$9999,$H406,[2]nominal!$CN$7:$CN$9999,$AH$4)</f>
        <v>0</v>
      </c>
      <c r="AI406" s="21">
        <f>COUNTIFS([2]nominal!$Q$7:$Q$9999,$H406,[2]nominal!$CN$7:$CN$9999,$AI$4)</f>
        <v>0</v>
      </c>
      <c r="AJ406" s="21">
        <f>COUNTIFS([2]nominal!$Q$7:$Q$9999,$H406,[2]nominal!$CN$7:$CN$9999,$AJ$4)</f>
        <v>0</v>
      </c>
      <c r="AK406" s="21">
        <f>COUNTIFS([2]nominal!$Q$7:$Q$9999,$H406,[2]nominal!$CN$7:$CN$9999,$AK$4)</f>
        <v>0</v>
      </c>
      <c r="AL406" s="21">
        <f>COUNTIFS([2]nominal!$Q$7:$Q$9999,$H406,[2]nominal!$CO$7:$CO$9999,$AL$4)</f>
        <v>0</v>
      </c>
      <c r="AM406" s="21">
        <f>COUNTIFS([2]nominal!$Q$7:$Q$9999,$H406,[2]nominal!$CO$7:$CO$9999,$AM$4)</f>
        <v>0</v>
      </c>
      <c r="AN406" s="21">
        <f>COUNTIFS([2]nominal!$Q$7:$Q$9999,$H406,[2]nominal!$CO$7:$CO$9999,$AN$4)</f>
        <v>0</v>
      </c>
      <c r="AO406" s="21">
        <f>COUNTIFS([2]nominal!$Q$7:$Q$9999,$H406,[2]nominal!$DE$7:$DE$9999,$AO$4)</f>
        <v>0</v>
      </c>
      <c r="AP406" s="21">
        <f>COUNTIFS([2]nominal!$Q$7:$Q$9999,$H406,[2]nominal!$DE$7:$DE$9999,$AP$4)</f>
        <v>0</v>
      </c>
      <c r="AQ406" s="21">
        <f>COUNTIFS([2]nominal!$Q$7:$Q$9999,$H406,[2]nominal!$DE$7:$DE$9999,$AQ$4)</f>
        <v>0</v>
      </c>
      <c r="AR406" s="21">
        <f>COUNTIFS([2]nominal!$Q$7:$Q$9999,$H406,[2]nominal!$DQ$7:$DQ$9999,$AR$4)</f>
        <v>0</v>
      </c>
      <c r="AS406" s="21">
        <f>COUNTIFS([2]nominal!$Q$7:$Q$9999,$H406,[2]nominal!$DQ$7:$DQ$9999,$AS$4)</f>
        <v>0</v>
      </c>
      <c r="AT406" s="21">
        <f>COUNTIFS([2]nominal!$Q$7:$Q$9999,$H406,[2]nominal!$DQ$7:$DQ$9999,$AT$4)</f>
        <v>0</v>
      </c>
      <c r="AU406" s="21">
        <f>COUNTIFS([2]nominal!$Q$7:$Q$9999,$H406,[2]nominal!$DL$7:$DL$9999,$AU$4)</f>
        <v>0</v>
      </c>
      <c r="AV406" s="21">
        <f>COUNTIFS([2]nominal!$Q$7:$Q$9999,$H406,[2]nominal!$DL$7:$DL$9999,$AV$4)</f>
        <v>0</v>
      </c>
      <c r="AW406" s="21">
        <f>COUNTIFS([2]nominal!$Q$7:$Q$9999,$H406,[2]nominal!$DL$7:$DL$9999,$AW$4)</f>
        <v>0</v>
      </c>
      <c r="AX406" s="21">
        <f>COUNTIFS([2]nominal!$Q$7:$Q$9999,$H406,[2]nominal!$DL$7:$DL$9999,$AX$4)</f>
        <v>0</v>
      </c>
      <c r="AY406" s="21">
        <f>COUNTIFS([2]nominal!$Q$7:$Q$9999,$H406,[2]nominal!$DL$7:$DL$9999,$AY$4)</f>
        <v>0</v>
      </c>
      <c r="AZ406" s="21">
        <f>COUNTIFS([2]nominal!$Q$7:$Q$9999,$H406,[2]nominal!$DL$7:$DL$9999,$AZ$4)</f>
        <v>0</v>
      </c>
      <c r="BA406" s="21">
        <f>COUNTIFS([2]nominal!$Q$7:$Q$9999,$H406,[2]nominal!$DO$7:$DO$9999,$BA$4)</f>
        <v>0</v>
      </c>
      <c r="BB406" s="21">
        <f>COUNTIFS([2]nominal!$Q$7:$Q$9999,$H406,[2]nominal!$ES$7:$ES$9999,$BB$4)</f>
        <v>0</v>
      </c>
      <c r="BC406" s="11"/>
    </row>
    <row r="407" spans="1:55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f>IFERROR(VLOOKUP(H407,[1]NroPctesXeess!$E$3:$G$9999,3,FALSE),0)</f>
        <v>0</v>
      </c>
      <c r="K407" s="8">
        <f>COUNTIFS([2]nominal!$Q$7:$Q$9999,H407)</f>
        <v>0</v>
      </c>
      <c r="L407" s="8">
        <f>COUNTIFS([3]nominal!$Q$7:$Q$999,H407)</f>
        <v>0</v>
      </c>
      <c r="M407" s="8">
        <f>COUNTIFS([2]nominal!$Q$7:$Q$9999,$H407,[2]nominal!$J$7:$J$9999,"&lt;6")</f>
        <v>0</v>
      </c>
      <c r="N407" s="8">
        <f>COUNTIFS([2]nominal!$Q$7:$Q$9999,$H407,[2]nominal!$J$7:$J$9999,"&gt;5",[2]nominal!$J$7:$J$9999,"&lt;12")</f>
        <v>0</v>
      </c>
      <c r="O407" s="8">
        <f>COUNTIFS([2]nominal!$Q$7:$Q$9999,$H407,[2]nominal!$J$7:$J$9999,"&gt;11",[2]nominal!$J$7:$J$9999,"&lt;18")</f>
        <v>0</v>
      </c>
      <c r="P407" s="8">
        <f>COUNTIFS([2]nominal!$Q$7:$Q$9999,$H407,[2]nominal!$J$7:$J$9999,"&gt;17",[2]nominal!$J$7:$J$9999,"&lt;30")</f>
        <v>0</v>
      </c>
      <c r="Q407" s="8">
        <f>COUNTIFS([2]nominal!$Q$7:$Q$9999,$H407,[2]nominal!$J$7:$J$9999,"&gt;29",[2]nominal!$J$7:$J$9999,"&lt;60")</f>
        <v>0</v>
      </c>
      <c r="R407" s="8">
        <f>COUNTIFS([2]nominal!$Q$7:$Q$9999,$H407,[2]nominal!$J$7:$J$9999,"&gt;59")</f>
        <v>0</v>
      </c>
      <c r="S407" s="8">
        <f>COUNTIFS([2]nominal!$Q$7:$Q$9999,$H407,[2]nominal!$AH$7:$AH$9999,$S$4)</f>
        <v>0</v>
      </c>
      <c r="T407" s="21">
        <f>COUNTIFS([2]nominal!$Q$7:$Q$9999,$H407,[2]nominal!$AH$7:$AH$9999,$T$4)</f>
        <v>0</v>
      </c>
      <c r="U407" s="21">
        <f>COUNTIFS([2]nominal!$Q$7:$Q$9999,$H407,[2]nominal!$AH$7:$AH$9999,$U$4)</f>
        <v>0</v>
      </c>
      <c r="V407" s="21">
        <f>COUNTIFS([2]nominal!$Q$7:$Q$9999,$H407,[2]nominal!$AH$7:$AH$9999,$V$4)</f>
        <v>0</v>
      </c>
      <c r="W407" s="21">
        <f>COUNTIFS([2]nominal!$Q$7:$Q$9999,$H407,[2]nominal!$AH$7:$AH$9999,$W$4)</f>
        <v>0</v>
      </c>
      <c r="X407" s="8">
        <f>COUNTIFS([2]nominal!$Q$7:$Q$9999,$H407,[2]nominal!$AF$7:$AF$9999,$X$4)</f>
        <v>0</v>
      </c>
      <c r="Y407" s="21">
        <f>COUNTIFS([2]nominal!$Q$7:$Q$9999,$H407,[2]nominal!$AF$7:$AF$9999,$Y$4)</f>
        <v>0</v>
      </c>
      <c r="Z407" s="21">
        <f>COUNTIFS([2]nominal!$Q$7:$Q$9999,$H407,[2]nominal!$AK$7:$AK$9999,$Z$4)</f>
        <v>0</v>
      </c>
      <c r="AA407" s="21">
        <f>COUNTIFS([2]nominal!$Q$7:$Q$9999,$H407,[2]nominal!$AK$7:$AK$9999,$AA$4)</f>
        <v>0</v>
      </c>
      <c r="AB407" s="21">
        <f>COUNTIFS([2]nominal!$Q$7:$Q$9999,$H407,[2]nominal!$AK$7:$AK$9999,$AB$4)</f>
        <v>0</v>
      </c>
      <c r="AC407" s="21">
        <f>COUNTIFS([2]nominal!$Q$7:$Q$9999,$H407,[2]nominal!$AW$7:$AW$9999,$AC$4)</f>
        <v>0</v>
      </c>
      <c r="AD407" s="21">
        <f>COUNTIFS([2]nominal!$Q$7:$Q$9999,$H407,[2]nominal!$AZ$7:$AZ$9999,$AD$4)</f>
        <v>0</v>
      </c>
      <c r="AE407" s="8">
        <f>COUNTIFS([2]nominal!$Q$7:$Q$9999,$H407,[2]nominal!$AO$7:$AO$9999,$AE$4)</f>
        <v>0</v>
      </c>
      <c r="AF407" s="8">
        <f>COUNTIFS([2]nominal!$Q$7:$Q$9999,$H407,[2]nominal!$AT$7:$AT$9999,$AF$4)</f>
        <v>0</v>
      </c>
      <c r="AG407" s="21">
        <f>COUNTIFS([2]nominal!$Q$7:$Q$9999,$H407,[2]nominal!$DH$7:$DH$9999,$AG$4)</f>
        <v>0</v>
      </c>
      <c r="AH407" s="21">
        <f>COUNTIFS([2]nominal!$Q$7:$Q$9999,$H407,[2]nominal!$CN$7:$CN$9999,$AH$4)</f>
        <v>0</v>
      </c>
      <c r="AI407" s="21">
        <f>COUNTIFS([2]nominal!$Q$7:$Q$9999,$H407,[2]nominal!$CN$7:$CN$9999,$AI$4)</f>
        <v>0</v>
      </c>
      <c r="AJ407" s="21">
        <f>COUNTIFS([2]nominal!$Q$7:$Q$9999,$H407,[2]nominal!$CN$7:$CN$9999,$AJ$4)</f>
        <v>0</v>
      </c>
      <c r="AK407" s="21">
        <f>COUNTIFS([2]nominal!$Q$7:$Q$9999,$H407,[2]nominal!$CN$7:$CN$9999,$AK$4)</f>
        <v>0</v>
      </c>
      <c r="AL407" s="21">
        <f>COUNTIFS([2]nominal!$Q$7:$Q$9999,$H407,[2]nominal!$CO$7:$CO$9999,$AL$4)</f>
        <v>0</v>
      </c>
      <c r="AM407" s="21">
        <f>COUNTIFS([2]nominal!$Q$7:$Q$9999,$H407,[2]nominal!$CO$7:$CO$9999,$AM$4)</f>
        <v>0</v>
      </c>
      <c r="AN407" s="21">
        <f>COUNTIFS([2]nominal!$Q$7:$Q$9999,$H407,[2]nominal!$CO$7:$CO$9999,$AN$4)</f>
        <v>0</v>
      </c>
      <c r="AO407" s="21">
        <f>COUNTIFS([2]nominal!$Q$7:$Q$9999,$H407,[2]nominal!$DE$7:$DE$9999,$AO$4)</f>
        <v>0</v>
      </c>
      <c r="AP407" s="21">
        <f>COUNTIFS([2]nominal!$Q$7:$Q$9999,$H407,[2]nominal!$DE$7:$DE$9999,$AP$4)</f>
        <v>0</v>
      </c>
      <c r="AQ407" s="21">
        <f>COUNTIFS([2]nominal!$Q$7:$Q$9999,$H407,[2]nominal!$DE$7:$DE$9999,$AQ$4)</f>
        <v>0</v>
      </c>
      <c r="AR407" s="21">
        <f>COUNTIFS([2]nominal!$Q$7:$Q$9999,$H407,[2]nominal!$DQ$7:$DQ$9999,$AR$4)</f>
        <v>0</v>
      </c>
      <c r="AS407" s="21">
        <f>COUNTIFS([2]nominal!$Q$7:$Q$9999,$H407,[2]nominal!$DQ$7:$DQ$9999,$AS$4)</f>
        <v>0</v>
      </c>
      <c r="AT407" s="21">
        <f>COUNTIFS([2]nominal!$Q$7:$Q$9999,$H407,[2]nominal!$DQ$7:$DQ$9999,$AT$4)</f>
        <v>0</v>
      </c>
      <c r="AU407" s="21">
        <f>COUNTIFS([2]nominal!$Q$7:$Q$9999,$H407,[2]nominal!$DL$7:$DL$9999,$AU$4)</f>
        <v>0</v>
      </c>
      <c r="AV407" s="21">
        <f>COUNTIFS([2]nominal!$Q$7:$Q$9999,$H407,[2]nominal!$DL$7:$DL$9999,$AV$4)</f>
        <v>0</v>
      </c>
      <c r="AW407" s="21">
        <f>COUNTIFS([2]nominal!$Q$7:$Q$9999,$H407,[2]nominal!$DL$7:$DL$9999,$AW$4)</f>
        <v>0</v>
      </c>
      <c r="AX407" s="21">
        <f>COUNTIFS([2]nominal!$Q$7:$Q$9999,$H407,[2]nominal!$DL$7:$DL$9999,$AX$4)</f>
        <v>0</v>
      </c>
      <c r="AY407" s="21">
        <f>COUNTIFS([2]nominal!$Q$7:$Q$9999,$H407,[2]nominal!$DL$7:$DL$9999,$AY$4)</f>
        <v>0</v>
      </c>
      <c r="AZ407" s="21">
        <f>COUNTIFS([2]nominal!$Q$7:$Q$9999,$H407,[2]nominal!$DL$7:$DL$9999,$AZ$4)</f>
        <v>0</v>
      </c>
      <c r="BA407" s="21">
        <f>COUNTIFS([2]nominal!$Q$7:$Q$9999,$H407,[2]nominal!$DO$7:$DO$9999,$BA$4)</f>
        <v>0</v>
      </c>
      <c r="BB407" s="21">
        <f>COUNTIFS([2]nominal!$Q$7:$Q$9999,$H407,[2]nominal!$ES$7:$ES$9999,$BB$4)</f>
        <v>0</v>
      </c>
      <c r="BC407" s="11"/>
    </row>
    <row r="408" spans="1:55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f>IFERROR(VLOOKUP(H408,[1]NroPctesXeess!$E$3:$G$9999,3,FALSE),0)</f>
        <v>0</v>
      </c>
      <c r="K408" s="8">
        <f>COUNTIFS([2]nominal!$Q$7:$Q$9999,H408)</f>
        <v>0</v>
      </c>
      <c r="L408" s="8">
        <f>COUNTIFS([3]nominal!$Q$7:$Q$999,H408)</f>
        <v>0</v>
      </c>
      <c r="M408" s="8">
        <f>COUNTIFS([2]nominal!$Q$7:$Q$9999,$H408,[2]nominal!$J$7:$J$9999,"&lt;6")</f>
        <v>0</v>
      </c>
      <c r="N408" s="8">
        <f>COUNTIFS([2]nominal!$Q$7:$Q$9999,$H408,[2]nominal!$J$7:$J$9999,"&gt;5",[2]nominal!$J$7:$J$9999,"&lt;12")</f>
        <v>0</v>
      </c>
      <c r="O408" s="8">
        <f>COUNTIFS([2]nominal!$Q$7:$Q$9999,$H408,[2]nominal!$J$7:$J$9999,"&gt;11",[2]nominal!$J$7:$J$9999,"&lt;18")</f>
        <v>0</v>
      </c>
      <c r="P408" s="8">
        <f>COUNTIFS([2]nominal!$Q$7:$Q$9999,$H408,[2]nominal!$J$7:$J$9999,"&gt;17",[2]nominal!$J$7:$J$9999,"&lt;30")</f>
        <v>0</v>
      </c>
      <c r="Q408" s="8">
        <f>COUNTIFS([2]nominal!$Q$7:$Q$9999,$H408,[2]nominal!$J$7:$J$9999,"&gt;29",[2]nominal!$J$7:$J$9999,"&lt;60")</f>
        <v>0</v>
      </c>
      <c r="R408" s="8">
        <f>COUNTIFS([2]nominal!$Q$7:$Q$9999,$H408,[2]nominal!$J$7:$J$9999,"&gt;59")</f>
        <v>0</v>
      </c>
      <c r="S408" s="8">
        <f>COUNTIFS([2]nominal!$Q$7:$Q$9999,$H408,[2]nominal!$AH$7:$AH$9999,$S$4)</f>
        <v>0</v>
      </c>
      <c r="T408" s="21">
        <f>COUNTIFS([2]nominal!$Q$7:$Q$9999,$H408,[2]nominal!$AH$7:$AH$9999,$T$4)</f>
        <v>0</v>
      </c>
      <c r="U408" s="21">
        <f>COUNTIFS([2]nominal!$Q$7:$Q$9999,$H408,[2]nominal!$AH$7:$AH$9999,$U$4)</f>
        <v>0</v>
      </c>
      <c r="V408" s="21">
        <f>COUNTIFS([2]nominal!$Q$7:$Q$9999,$H408,[2]nominal!$AH$7:$AH$9999,$V$4)</f>
        <v>0</v>
      </c>
      <c r="W408" s="21">
        <f>COUNTIFS([2]nominal!$Q$7:$Q$9999,$H408,[2]nominal!$AH$7:$AH$9999,$W$4)</f>
        <v>0</v>
      </c>
      <c r="X408" s="8">
        <f>COUNTIFS([2]nominal!$Q$7:$Q$9999,$H408,[2]nominal!$AF$7:$AF$9999,$X$4)</f>
        <v>0</v>
      </c>
      <c r="Y408" s="21">
        <f>COUNTIFS([2]nominal!$Q$7:$Q$9999,$H408,[2]nominal!$AF$7:$AF$9999,$Y$4)</f>
        <v>0</v>
      </c>
      <c r="Z408" s="21">
        <f>COUNTIFS([2]nominal!$Q$7:$Q$9999,$H408,[2]nominal!$AK$7:$AK$9999,$Z$4)</f>
        <v>0</v>
      </c>
      <c r="AA408" s="21">
        <f>COUNTIFS([2]nominal!$Q$7:$Q$9999,$H408,[2]nominal!$AK$7:$AK$9999,$AA$4)</f>
        <v>0</v>
      </c>
      <c r="AB408" s="21">
        <f>COUNTIFS([2]nominal!$Q$7:$Q$9999,$H408,[2]nominal!$AK$7:$AK$9999,$AB$4)</f>
        <v>0</v>
      </c>
      <c r="AC408" s="21">
        <f>COUNTIFS([2]nominal!$Q$7:$Q$9999,$H408,[2]nominal!$AW$7:$AW$9999,$AC$4)</f>
        <v>0</v>
      </c>
      <c r="AD408" s="21">
        <f>COUNTIFS([2]nominal!$Q$7:$Q$9999,$H408,[2]nominal!$AZ$7:$AZ$9999,$AD$4)</f>
        <v>0</v>
      </c>
      <c r="AE408" s="8">
        <f>COUNTIFS([2]nominal!$Q$7:$Q$9999,$H408,[2]nominal!$AO$7:$AO$9999,$AE$4)</f>
        <v>0</v>
      </c>
      <c r="AF408" s="8">
        <f>COUNTIFS([2]nominal!$Q$7:$Q$9999,$H408,[2]nominal!$AT$7:$AT$9999,$AF$4)</f>
        <v>0</v>
      </c>
      <c r="AG408" s="21">
        <f>COUNTIFS([2]nominal!$Q$7:$Q$9999,$H408,[2]nominal!$DH$7:$DH$9999,$AG$4)</f>
        <v>0</v>
      </c>
      <c r="AH408" s="21">
        <f>COUNTIFS([2]nominal!$Q$7:$Q$9999,$H408,[2]nominal!$CN$7:$CN$9999,$AH$4)</f>
        <v>0</v>
      </c>
      <c r="AI408" s="21">
        <f>COUNTIFS([2]nominal!$Q$7:$Q$9999,$H408,[2]nominal!$CN$7:$CN$9999,$AI$4)</f>
        <v>0</v>
      </c>
      <c r="AJ408" s="21">
        <f>COUNTIFS([2]nominal!$Q$7:$Q$9999,$H408,[2]nominal!$CN$7:$CN$9999,$AJ$4)</f>
        <v>0</v>
      </c>
      <c r="AK408" s="21">
        <f>COUNTIFS([2]nominal!$Q$7:$Q$9999,$H408,[2]nominal!$CN$7:$CN$9999,$AK$4)</f>
        <v>0</v>
      </c>
      <c r="AL408" s="21">
        <f>COUNTIFS([2]nominal!$Q$7:$Q$9999,$H408,[2]nominal!$CO$7:$CO$9999,$AL$4)</f>
        <v>0</v>
      </c>
      <c r="AM408" s="21">
        <f>COUNTIFS([2]nominal!$Q$7:$Q$9999,$H408,[2]nominal!$CO$7:$CO$9999,$AM$4)</f>
        <v>0</v>
      </c>
      <c r="AN408" s="21">
        <f>COUNTIFS([2]nominal!$Q$7:$Q$9999,$H408,[2]nominal!$CO$7:$CO$9999,$AN$4)</f>
        <v>0</v>
      </c>
      <c r="AO408" s="21">
        <f>COUNTIFS([2]nominal!$Q$7:$Q$9999,$H408,[2]nominal!$DE$7:$DE$9999,$AO$4)</f>
        <v>0</v>
      </c>
      <c r="AP408" s="21">
        <f>COUNTIFS([2]nominal!$Q$7:$Q$9999,$H408,[2]nominal!$DE$7:$DE$9999,$AP$4)</f>
        <v>0</v>
      </c>
      <c r="AQ408" s="21">
        <f>COUNTIFS([2]nominal!$Q$7:$Q$9999,$H408,[2]nominal!$DE$7:$DE$9999,$AQ$4)</f>
        <v>0</v>
      </c>
      <c r="AR408" s="21">
        <f>COUNTIFS([2]nominal!$Q$7:$Q$9999,$H408,[2]nominal!$DQ$7:$DQ$9999,$AR$4)</f>
        <v>0</v>
      </c>
      <c r="AS408" s="21">
        <f>COUNTIFS([2]nominal!$Q$7:$Q$9999,$H408,[2]nominal!$DQ$7:$DQ$9999,$AS$4)</f>
        <v>0</v>
      </c>
      <c r="AT408" s="21">
        <f>COUNTIFS([2]nominal!$Q$7:$Q$9999,$H408,[2]nominal!$DQ$7:$DQ$9999,$AT$4)</f>
        <v>0</v>
      </c>
      <c r="AU408" s="21">
        <f>COUNTIFS([2]nominal!$Q$7:$Q$9999,$H408,[2]nominal!$DL$7:$DL$9999,$AU$4)</f>
        <v>0</v>
      </c>
      <c r="AV408" s="21">
        <f>COUNTIFS([2]nominal!$Q$7:$Q$9999,$H408,[2]nominal!$DL$7:$DL$9999,$AV$4)</f>
        <v>0</v>
      </c>
      <c r="AW408" s="21">
        <f>COUNTIFS([2]nominal!$Q$7:$Q$9999,$H408,[2]nominal!$DL$7:$DL$9999,$AW$4)</f>
        <v>0</v>
      </c>
      <c r="AX408" s="21">
        <f>COUNTIFS([2]nominal!$Q$7:$Q$9999,$H408,[2]nominal!$DL$7:$DL$9999,$AX$4)</f>
        <v>0</v>
      </c>
      <c r="AY408" s="21">
        <f>COUNTIFS([2]nominal!$Q$7:$Q$9999,$H408,[2]nominal!$DL$7:$DL$9999,$AY$4)</f>
        <v>0</v>
      </c>
      <c r="AZ408" s="21">
        <f>COUNTIFS([2]nominal!$Q$7:$Q$9999,$H408,[2]nominal!$DL$7:$DL$9999,$AZ$4)</f>
        <v>0</v>
      </c>
      <c r="BA408" s="21">
        <f>COUNTIFS([2]nominal!$Q$7:$Q$9999,$H408,[2]nominal!$DO$7:$DO$9999,$BA$4)</f>
        <v>0</v>
      </c>
      <c r="BB408" s="21">
        <f>COUNTIFS([2]nominal!$Q$7:$Q$9999,$H408,[2]nominal!$ES$7:$ES$9999,$BB$4)</f>
        <v>0</v>
      </c>
      <c r="BC408" s="11"/>
    </row>
    <row r="409" spans="1:55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f>IFERROR(VLOOKUP(H409,[1]NroPctesXeess!$E$3:$G$9999,3,FALSE),0)</f>
        <v>1</v>
      </c>
      <c r="K409" s="8">
        <f>COUNTIFS([2]nominal!$Q$7:$Q$9999,H409)</f>
        <v>1</v>
      </c>
      <c r="L409" s="8">
        <f>COUNTIFS([3]nominal!$Q$7:$Q$999,H409)</f>
        <v>0</v>
      </c>
      <c r="M409" s="8">
        <f>COUNTIFS([2]nominal!$Q$7:$Q$9999,$H409,[2]nominal!$J$7:$J$9999,"&lt;6")</f>
        <v>0</v>
      </c>
      <c r="N409" s="8">
        <f>COUNTIFS([2]nominal!$Q$7:$Q$9999,$H409,[2]nominal!$J$7:$J$9999,"&gt;5",[2]nominal!$J$7:$J$9999,"&lt;12")</f>
        <v>0</v>
      </c>
      <c r="O409" s="8">
        <f>COUNTIFS([2]nominal!$Q$7:$Q$9999,$H409,[2]nominal!$J$7:$J$9999,"&gt;11",[2]nominal!$J$7:$J$9999,"&lt;18")</f>
        <v>0</v>
      </c>
      <c r="P409" s="8">
        <f>COUNTIFS([2]nominal!$Q$7:$Q$9999,$H409,[2]nominal!$J$7:$J$9999,"&gt;17",[2]nominal!$J$7:$J$9999,"&lt;30")</f>
        <v>0</v>
      </c>
      <c r="Q409" s="8">
        <f>COUNTIFS([2]nominal!$Q$7:$Q$9999,$H409,[2]nominal!$J$7:$J$9999,"&gt;29",[2]nominal!$J$7:$J$9999,"&lt;60")</f>
        <v>0</v>
      </c>
      <c r="R409" s="8">
        <f>COUNTIFS([2]nominal!$Q$7:$Q$9999,$H409,[2]nominal!$J$7:$J$9999,"&gt;59")</f>
        <v>1</v>
      </c>
      <c r="S409" s="8">
        <f>COUNTIFS([2]nominal!$Q$7:$Q$9999,$H409,[2]nominal!$AH$7:$AH$9999,$S$4)</f>
        <v>1</v>
      </c>
      <c r="T409" s="21">
        <f>COUNTIFS([2]nominal!$Q$7:$Q$9999,$H409,[2]nominal!$AH$7:$AH$9999,$T$4)</f>
        <v>0</v>
      </c>
      <c r="U409" s="21">
        <f>COUNTIFS([2]nominal!$Q$7:$Q$9999,$H409,[2]nominal!$AH$7:$AH$9999,$U$4)</f>
        <v>0</v>
      </c>
      <c r="V409" s="21">
        <f>COUNTIFS([2]nominal!$Q$7:$Q$9999,$H409,[2]nominal!$AH$7:$AH$9999,$V$4)</f>
        <v>0</v>
      </c>
      <c r="W409" s="21">
        <f>COUNTIFS([2]nominal!$Q$7:$Q$9999,$H409,[2]nominal!$AH$7:$AH$9999,$W$4)</f>
        <v>0</v>
      </c>
      <c r="X409" s="8">
        <f>COUNTIFS([2]nominal!$Q$7:$Q$9999,$H409,[2]nominal!$AF$7:$AF$9999,$X$4)</f>
        <v>1</v>
      </c>
      <c r="Y409" s="21">
        <f>COUNTIFS([2]nominal!$Q$7:$Q$9999,$H409,[2]nominal!$AF$7:$AF$9999,$Y$4)</f>
        <v>0</v>
      </c>
      <c r="Z409" s="21">
        <f>COUNTIFS([2]nominal!$Q$7:$Q$9999,$H409,[2]nominal!$AK$7:$AK$9999,$Z$4)</f>
        <v>1</v>
      </c>
      <c r="AA409" s="21">
        <f>COUNTIFS([2]nominal!$Q$7:$Q$9999,$H409,[2]nominal!$AK$7:$AK$9999,$AA$4)</f>
        <v>0</v>
      </c>
      <c r="AB409" s="21">
        <f>COUNTIFS([2]nominal!$Q$7:$Q$9999,$H409,[2]nominal!$AK$7:$AK$9999,$AB$4)</f>
        <v>0</v>
      </c>
      <c r="AC409" s="21">
        <f>COUNTIFS([2]nominal!$Q$7:$Q$9999,$H409,[2]nominal!$AW$7:$AW$9999,$AC$4)</f>
        <v>0</v>
      </c>
      <c r="AD409" s="21">
        <f>COUNTIFS([2]nominal!$Q$7:$Q$9999,$H409,[2]nominal!$AZ$7:$AZ$9999,$AD$4)</f>
        <v>0</v>
      </c>
      <c r="AE409" s="8">
        <f>COUNTIFS([2]nominal!$Q$7:$Q$9999,$H409,[2]nominal!$AO$7:$AO$9999,$AE$4)</f>
        <v>0</v>
      </c>
      <c r="AF409" s="8">
        <f>COUNTIFS([2]nominal!$Q$7:$Q$9999,$H409,[2]nominal!$AT$7:$AT$9999,$AF$4)</f>
        <v>0</v>
      </c>
      <c r="AG409" s="21">
        <f>COUNTIFS([2]nominal!$Q$7:$Q$9999,$H409,[2]nominal!$DH$7:$DH$9999,$AG$4)</f>
        <v>0</v>
      </c>
      <c r="AH409" s="21">
        <f>COUNTIFS([2]nominal!$Q$7:$Q$9999,$H409,[2]nominal!$CN$7:$CN$9999,$AH$4)</f>
        <v>0</v>
      </c>
      <c r="AI409" s="21">
        <f>COUNTIFS([2]nominal!$Q$7:$Q$9999,$H409,[2]nominal!$CN$7:$CN$9999,$AI$4)</f>
        <v>0</v>
      </c>
      <c r="AJ409" s="21">
        <f>COUNTIFS([2]nominal!$Q$7:$Q$9999,$H409,[2]nominal!$CN$7:$CN$9999,$AJ$4)</f>
        <v>0</v>
      </c>
      <c r="AK409" s="21">
        <f>COUNTIFS([2]nominal!$Q$7:$Q$9999,$H409,[2]nominal!$CN$7:$CN$9999,$AK$4)</f>
        <v>1</v>
      </c>
      <c r="AL409" s="21">
        <f>COUNTIFS([2]nominal!$Q$7:$Q$9999,$H409,[2]nominal!$CO$7:$CO$9999,$AL$4)</f>
        <v>0</v>
      </c>
      <c r="AM409" s="21">
        <f>COUNTIFS([2]nominal!$Q$7:$Q$9999,$H409,[2]nominal!$CO$7:$CO$9999,$AM$4)</f>
        <v>0</v>
      </c>
      <c r="AN409" s="21">
        <f>COUNTIFS([2]nominal!$Q$7:$Q$9999,$H409,[2]nominal!$CO$7:$CO$9999,$AN$4)</f>
        <v>1</v>
      </c>
      <c r="AO409" s="21">
        <f>COUNTIFS([2]nominal!$Q$7:$Q$9999,$H409,[2]nominal!$DE$7:$DE$9999,$AO$4)</f>
        <v>0</v>
      </c>
      <c r="AP409" s="21">
        <f>COUNTIFS([2]nominal!$Q$7:$Q$9999,$H409,[2]nominal!$DE$7:$DE$9999,$AP$4)</f>
        <v>1</v>
      </c>
      <c r="AQ409" s="21">
        <f>COUNTIFS([2]nominal!$Q$7:$Q$9999,$H409,[2]nominal!$DE$7:$DE$9999,$AQ$4)</f>
        <v>0</v>
      </c>
      <c r="AR409" s="21">
        <f>COUNTIFS([2]nominal!$Q$7:$Q$9999,$H409,[2]nominal!$DQ$7:$DQ$9999,$AR$4)</f>
        <v>0</v>
      </c>
      <c r="AS409" s="21">
        <f>COUNTIFS([2]nominal!$Q$7:$Q$9999,$H409,[2]nominal!$DQ$7:$DQ$9999,$AS$4)</f>
        <v>1</v>
      </c>
      <c r="AT409" s="21">
        <f>COUNTIFS([2]nominal!$Q$7:$Q$9999,$H409,[2]nominal!$DQ$7:$DQ$9999,$AT$4)</f>
        <v>0</v>
      </c>
      <c r="AU409" s="21">
        <f>COUNTIFS([2]nominal!$Q$7:$Q$9999,$H409,[2]nominal!$DL$7:$DL$9999,$AU$4)</f>
        <v>1</v>
      </c>
      <c r="AV409" s="21">
        <f>COUNTIFS([2]nominal!$Q$7:$Q$9999,$H409,[2]nominal!$DL$7:$DL$9999,$AV$4)</f>
        <v>0</v>
      </c>
      <c r="AW409" s="21">
        <f>COUNTIFS([2]nominal!$Q$7:$Q$9999,$H409,[2]nominal!$DL$7:$DL$9999,$AW$4)</f>
        <v>0</v>
      </c>
      <c r="AX409" s="21">
        <f>COUNTIFS([2]nominal!$Q$7:$Q$9999,$H409,[2]nominal!$DL$7:$DL$9999,$AX$4)</f>
        <v>0</v>
      </c>
      <c r="AY409" s="21">
        <f>COUNTIFS([2]nominal!$Q$7:$Q$9999,$H409,[2]nominal!$DL$7:$DL$9999,$AY$4)</f>
        <v>0</v>
      </c>
      <c r="AZ409" s="21">
        <f>COUNTIFS([2]nominal!$Q$7:$Q$9999,$H409,[2]nominal!$DL$7:$DL$9999,$AZ$4)</f>
        <v>0</v>
      </c>
      <c r="BA409" s="21">
        <f>COUNTIFS([2]nominal!$Q$7:$Q$9999,$H409,[2]nominal!$DO$7:$DO$9999,$BA$4)</f>
        <v>0</v>
      </c>
      <c r="BB409" s="21">
        <f>COUNTIFS([2]nominal!$Q$7:$Q$9999,$H409,[2]nominal!$ES$7:$ES$9999,$BB$4)</f>
        <v>0</v>
      </c>
      <c r="BC409" s="11"/>
    </row>
    <row r="410" spans="1:55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f>IFERROR(VLOOKUP(H410,[1]NroPctesXeess!$E$3:$G$9999,3,FALSE),0)</f>
        <v>0</v>
      </c>
      <c r="K410" s="8">
        <f>COUNTIFS([2]nominal!$Q$7:$Q$9999,H410)</f>
        <v>0</v>
      </c>
      <c r="L410" s="8">
        <f>COUNTIFS([3]nominal!$Q$7:$Q$999,H410)</f>
        <v>0</v>
      </c>
      <c r="M410" s="8">
        <f>COUNTIFS([2]nominal!$Q$7:$Q$9999,$H410,[2]nominal!$J$7:$J$9999,"&lt;6")</f>
        <v>0</v>
      </c>
      <c r="N410" s="8">
        <f>COUNTIFS([2]nominal!$Q$7:$Q$9999,$H410,[2]nominal!$J$7:$J$9999,"&gt;5",[2]nominal!$J$7:$J$9999,"&lt;12")</f>
        <v>0</v>
      </c>
      <c r="O410" s="8">
        <f>COUNTIFS([2]nominal!$Q$7:$Q$9999,$H410,[2]nominal!$J$7:$J$9999,"&gt;11",[2]nominal!$J$7:$J$9999,"&lt;18")</f>
        <v>0</v>
      </c>
      <c r="P410" s="8">
        <f>COUNTIFS([2]nominal!$Q$7:$Q$9999,$H410,[2]nominal!$J$7:$J$9999,"&gt;17",[2]nominal!$J$7:$J$9999,"&lt;30")</f>
        <v>0</v>
      </c>
      <c r="Q410" s="8">
        <f>COUNTIFS([2]nominal!$Q$7:$Q$9999,$H410,[2]nominal!$J$7:$J$9999,"&gt;29",[2]nominal!$J$7:$J$9999,"&lt;60")</f>
        <v>0</v>
      </c>
      <c r="R410" s="8">
        <f>COUNTIFS([2]nominal!$Q$7:$Q$9999,$H410,[2]nominal!$J$7:$J$9999,"&gt;59")</f>
        <v>0</v>
      </c>
      <c r="S410" s="8">
        <f>COUNTIFS([2]nominal!$Q$7:$Q$9999,$H410,[2]nominal!$AH$7:$AH$9999,$S$4)</f>
        <v>0</v>
      </c>
      <c r="T410" s="21">
        <f>COUNTIFS([2]nominal!$Q$7:$Q$9999,$H410,[2]nominal!$AH$7:$AH$9999,$T$4)</f>
        <v>0</v>
      </c>
      <c r="U410" s="21">
        <f>COUNTIFS([2]nominal!$Q$7:$Q$9999,$H410,[2]nominal!$AH$7:$AH$9999,$U$4)</f>
        <v>0</v>
      </c>
      <c r="V410" s="21">
        <f>COUNTIFS([2]nominal!$Q$7:$Q$9999,$H410,[2]nominal!$AH$7:$AH$9999,$V$4)</f>
        <v>0</v>
      </c>
      <c r="W410" s="21">
        <f>COUNTIFS([2]nominal!$Q$7:$Q$9999,$H410,[2]nominal!$AH$7:$AH$9999,$W$4)</f>
        <v>0</v>
      </c>
      <c r="X410" s="8">
        <f>COUNTIFS([2]nominal!$Q$7:$Q$9999,$H410,[2]nominal!$AF$7:$AF$9999,$X$4)</f>
        <v>0</v>
      </c>
      <c r="Y410" s="21">
        <f>COUNTIFS([2]nominal!$Q$7:$Q$9999,$H410,[2]nominal!$AF$7:$AF$9999,$Y$4)</f>
        <v>0</v>
      </c>
      <c r="Z410" s="21">
        <f>COUNTIFS([2]nominal!$Q$7:$Q$9999,$H410,[2]nominal!$AK$7:$AK$9999,$Z$4)</f>
        <v>0</v>
      </c>
      <c r="AA410" s="21">
        <f>COUNTIFS([2]nominal!$Q$7:$Q$9999,$H410,[2]nominal!$AK$7:$AK$9999,$AA$4)</f>
        <v>0</v>
      </c>
      <c r="AB410" s="21">
        <f>COUNTIFS([2]nominal!$Q$7:$Q$9999,$H410,[2]nominal!$AK$7:$AK$9999,$AB$4)</f>
        <v>0</v>
      </c>
      <c r="AC410" s="21">
        <f>COUNTIFS([2]nominal!$Q$7:$Q$9999,$H410,[2]nominal!$AW$7:$AW$9999,$AC$4)</f>
        <v>0</v>
      </c>
      <c r="AD410" s="21">
        <f>COUNTIFS([2]nominal!$Q$7:$Q$9999,$H410,[2]nominal!$AZ$7:$AZ$9999,$AD$4)</f>
        <v>0</v>
      </c>
      <c r="AE410" s="8">
        <f>COUNTIFS([2]nominal!$Q$7:$Q$9999,$H410,[2]nominal!$AO$7:$AO$9999,$AE$4)</f>
        <v>0</v>
      </c>
      <c r="AF410" s="8">
        <f>COUNTIFS([2]nominal!$Q$7:$Q$9999,$H410,[2]nominal!$AT$7:$AT$9999,$AF$4)</f>
        <v>0</v>
      </c>
      <c r="AG410" s="21">
        <f>COUNTIFS([2]nominal!$Q$7:$Q$9999,$H410,[2]nominal!$DH$7:$DH$9999,$AG$4)</f>
        <v>0</v>
      </c>
      <c r="AH410" s="21">
        <f>COUNTIFS([2]nominal!$Q$7:$Q$9999,$H410,[2]nominal!$CN$7:$CN$9999,$AH$4)</f>
        <v>0</v>
      </c>
      <c r="AI410" s="21">
        <f>COUNTIFS([2]nominal!$Q$7:$Q$9999,$H410,[2]nominal!$CN$7:$CN$9999,$AI$4)</f>
        <v>0</v>
      </c>
      <c r="AJ410" s="21">
        <f>COUNTIFS([2]nominal!$Q$7:$Q$9999,$H410,[2]nominal!$CN$7:$CN$9999,$AJ$4)</f>
        <v>0</v>
      </c>
      <c r="AK410" s="21">
        <f>COUNTIFS([2]nominal!$Q$7:$Q$9999,$H410,[2]nominal!$CN$7:$CN$9999,$AK$4)</f>
        <v>0</v>
      </c>
      <c r="AL410" s="21">
        <f>COUNTIFS([2]nominal!$Q$7:$Q$9999,$H410,[2]nominal!$CO$7:$CO$9999,$AL$4)</f>
        <v>0</v>
      </c>
      <c r="AM410" s="21">
        <f>COUNTIFS([2]nominal!$Q$7:$Q$9999,$H410,[2]nominal!$CO$7:$CO$9999,$AM$4)</f>
        <v>0</v>
      </c>
      <c r="AN410" s="21">
        <f>COUNTIFS([2]nominal!$Q$7:$Q$9999,$H410,[2]nominal!$CO$7:$CO$9999,$AN$4)</f>
        <v>0</v>
      </c>
      <c r="AO410" s="21">
        <f>COUNTIFS([2]nominal!$Q$7:$Q$9999,$H410,[2]nominal!$DE$7:$DE$9999,$AO$4)</f>
        <v>0</v>
      </c>
      <c r="AP410" s="21">
        <f>COUNTIFS([2]nominal!$Q$7:$Q$9999,$H410,[2]nominal!$DE$7:$DE$9999,$AP$4)</f>
        <v>0</v>
      </c>
      <c r="AQ410" s="21">
        <f>COUNTIFS([2]nominal!$Q$7:$Q$9999,$H410,[2]nominal!$DE$7:$DE$9999,$AQ$4)</f>
        <v>0</v>
      </c>
      <c r="AR410" s="21">
        <f>COUNTIFS([2]nominal!$Q$7:$Q$9999,$H410,[2]nominal!$DQ$7:$DQ$9999,$AR$4)</f>
        <v>0</v>
      </c>
      <c r="AS410" s="21">
        <f>COUNTIFS([2]nominal!$Q$7:$Q$9999,$H410,[2]nominal!$DQ$7:$DQ$9999,$AS$4)</f>
        <v>0</v>
      </c>
      <c r="AT410" s="21">
        <f>COUNTIFS([2]nominal!$Q$7:$Q$9999,$H410,[2]nominal!$DQ$7:$DQ$9999,$AT$4)</f>
        <v>0</v>
      </c>
      <c r="AU410" s="21">
        <f>COUNTIFS([2]nominal!$Q$7:$Q$9999,$H410,[2]nominal!$DL$7:$DL$9999,$AU$4)</f>
        <v>0</v>
      </c>
      <c r="AV410" s="21">
        <f>COUNTIFS([2]nominal!$Q$7:$Q$9999,$H410,[2]nominal!$DL$7:$DL$9999,$AV$4)</f>
        <v>0</v>
      </c>
      <c r="AW410" s="21">
        <f>COUNTIFS([2]nominal!$Q$7:$Q$9999,$H410,[2]nominal!$DL$7:$DL$9999,$AW$4)</f>
        <v>0</v>
      </c>
      <c r="AX410" s="21">
        <f>COUNTIFS([2]nominal!$Q$7:$Q$9999,$H410,[2]nominal!$DL$7:$DL$9999,$AX$4)</f>
        <v>0</v>
      </c>
      <c r="AY410" s="21">
        <f>COUNTIFS([2]nominal!$Q$7:$Q$9999,$H410,[2]nominal!$DL$7:$DL$9999,$AY$4)</f>
        <v>0</v>
      </c>
      <c r="AZ410" s="21">
        <f>COUNTIFS([2]nominal!$Q$7:$Q$9999,$H410,[2]nominal!$DL$7:$DL$9999,$AZ$4)</f>
        <v>0</v>
      </c>
      <c r="BA410" s="21">
        <f>COUNTIFS([2]nominal!$Q$7:$Q$9999,$H410,[2]nominal!$DO$7:$DO$9999,$BA$4)</f>
        <v>0</v>
      </c>
      <c r="BB410" s="21">
        <f>COUNTIFS([2]nominal!$Q$7:$Q$9999,$H410,[2]nominal!$ES$7:$ES$9999,$BB$4)</f>
        <v>0</v>
      </c>
      <c r="BC410" s="11"/>
    </row>
    <row r="411" spans="1:55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f>IFERROR(VLOOKUP(H411,[1]NroPctesXeess!$E$3:$G$9999,3,FALSE),0)</f>
        <v>0</v>
      </c>
      <c r="K411" s="8">
        <f>COUNTIFS([2]nominal!$Q$7:$Q$9999,H411)</f>
        <v>0</v>
      </c>
      <c r="L411" s="8">
        <f>COUNTIFS([3]nominal!$Q$7:$Q$999,H411)</f>
        <v>0</v>
      </c>
      <c r="M411" s="8">
        <f>COUNTIFS([2]nominal!$Q$7:$Q$9999,$H411,[2]nominal!$J$7:$J$9999,"&lt;6")</f>
        <v>0</v>
      </c>
      <c r="N411" s="8">
        <f>COUNTIFS([2]nominal!$Q$7:$Q$9999,$H411,[2]nominal!$J$7:$J$9999,"&gt;5",[2]nominal!$J$7:$J$9999,"&lt;12")</f>
        <v>0</v>
      </c>
      <c r="O411" s="8">
        <f>COUNTIFS([2]nominal!$Q$7:$Q$9999,$H411,[2]nominal!$J$7:$J$9999,"&gt;11",[2]nominal!$J$7:$J$9999,"&lt;18")</f>
        <v>0</v>
      </c>
      <c r="P411" s="8">
        <f>COUNTIFS([2]nominal!$Q$7:$Q$9999,$H411,[2]nominal!$J$7:$J$9999,"&gt;17",[2]nominal!$J$7:$J$9999,"&lt;30")</f>
        <v>0</v>
      </c>
      <c r="Q411" s="8">
        <f>COUNTIFS([2]nominal!$Q$7:$Q$9999,$H411,[2]nominal!$J$7:$J$9999,"&gt;29",[2]nominal!$J$7:$J$9999,"&lt;60")</f>
        <v>0</v>
      </c>
      <c r="R411" s="8">
        <f>COUNTIFS([2]nominal!$Q$7:$Q$9999,$H411,[2]nominal!$J$7:$J$9999,"&gt;59")</f>
        <v>0</v>
      </c>
      <c r="S411" s="8">
        <f>COUNTIFS([2]nominal!$Q$7:$Q$9999,$H411,[2]nominal!$AH$7:$AH$9999,$S$4)</f>
        <v>0</v>
      </c>
      <c r="T411" s="21">
        <f>COUNTIFS([2]nominal!$Q$7:$Q$9999,$H411,[2]nominal!$AH$7:$AH$9999,$T$4)</f>
        <v>0</v>
      </c>
      <c r="U411" s="21">
        <f>COUNTIFS([2]nominal!$Q$7:$Q$9999,$H411,[2]nominal!$AH$7:$AH$9999,$U$4)</f>
        <v>0</v>
      </c>
      <c r="V411" s="21">
        <f>COUNTIFS([2]nominal!$Q$7:$Q$9999,$H411,[2]nominal!$AH$7:$AH$9999,$V$4)</f>
        <v>0</v>
      </c>
      <c r="W411" s="21">
        <f>COUNTIFS([2]nominal!$Q$7:$Q$9999,$H411,[2]nominal!$AH$7:$AH$9999,$W$4)</f>
        <v>0</v>
      </c>
      <c r="X411" s="8">
        <f>COUNTIFS([2]nominal!$Q$7:$Q$9999,$H411,[2]nominal!$AF$7:$AF$9999,$X$4)</f>
        <v>0</v>
      </c>
      <c r="Y411" s="21">
        <f>COUNTIFS([2]nominal!$Q$7:$Q$9999,$H411,[2]nominal!$AF$7:$AF$9999,$Y$4)</f>
        <v>0</v>
      </c>
      <c r="Z411" s="21">
        <f>COUNTIFS([2]nominal!$Q$7:$Q$9999,$H411,[2]nominal!$AK$7:$AK$9999,$Z$4)</f>
        <v>0</v>
      </c>
      <c r="AA411" s="21">
        <f>COUNTIFS([2]nominal!$Q$7:$Q$9999,$H411,[2]nominal!$AK$7:$AK$9999,$AA$4)</f>
        <v>0</v>
      </c>
      <c r="AB411" s="21">
        <f>COUNTIFS([2]nominal!$Q$7:$Q$9999,$H411,[2]nominal!$AK$7:$AK$9999,$AB$4)</f>
        <v>0</v>
      </c>
      <c r="AC411" s="21">
        <f>COUNTIFS([2]nominal!$Q$7:$Q$9999,$H411,[2]nominal!$AW$7:$AW$9999,$AC$4)</f>
        <v>0</v>
      </c>
      <c r="AD411" s="21">
        <f>COUNTIFS([2]nominal!$Q$7:$Q$9999,$H411,[2]nominal!$AZ$7:$AZ$9999,$AD$4)</f>
        <v>0</v>
      </c>
      <c r="AE411" s="8">
        <f>COUNTIFS([2]nominal!$Q$7:$Q$9999,$H411,[2]nominal!$AO$7:$AO$9999,$AE$4)</f>
        <v>0</v>
      </c>
      <c r="AF411" s="8">
        <f>COUNTIFS([2]nominal!$Q$7:$Q$9999,$H411,[2]nominal!$AT$7:$AT$9999,$AF$4)</f>
        <v>0</v>
      </c>
      <c r="AG411" s="21">
        <f>COUNTIFS([2]nominal!$Q$7:$Q$9999,$H411,[2]nominal!$DH$7:$DH$9999,$AG$4)</f>
        <v>0</v>
      </c>
      <c r="AH411" s="21">
        <f>COUNTIFS([2]nominal!$Q$7:$Q$9999,$H411,[2]nominal!$CN$7:$CN$9999,$AH$4)</f>
        <v>0</v>
      </c>
      <c r="AI411" s="21">
        <f>COUNTIFS([2]nominal!$Q$7:$Q$9999,$H411,[2]nominal!$CN$7:$CN$9999,$AI$4)</f>
        <v>0</v>
      </c>
      <c r="AJ411" s="21">
        <f>COUNTIFS([2]nominal!$Q$7:$Q$9999,$H411,[2]nominal!$CN$7:$CN$9999,$AJ$4)</f>
        <v>0</v>
      </c>
      <c r="AK411" s="21">
        <f>COUNTIFS([2]nominal!$Q$7:$Q$9999,$H411,[2]nominal!$CN$7:$CN$9999,$AK$4)</f>
        <v>0</v>
      </c>
      <c r="AL411" s="21">
        <f>COUNTIFS([2]nominal!$Q$7:$Q$9999,$H411,[2]nominal!$CO$7:$CO$9999,$AL$4)</f>
        <v>0</v>
      </c>
      <c r="AM411" s="21">
        <f>COUNTIFS([2]nominal!$Q$7:$Q$9999,$H411,[2]nominal!$CO$7:$CO$9999,$AM$4)</f>
        <v>0</v>
      </c>
      <c r="AN411" s="21">
        <f>COUNTIFS([2]nominal!$Q$7:$Q$9999,$H411,[2]nominal!$CO$7:$CO$9999,$AN$4)</f>
        <v>0</v>
      </c>
      <c r="AO411" s="21">
        <f>COUNTIFS([2]nominal!$Q$7:$Q$9999,$H411,[2]nominal!$DE$7:$DE$9999,$AO$4)</f>
        <v>0</v>
      </c>
      <c r="AP411" s="21">
        <f>COUNTIFS([2]nominal!$Q$7:$Q$9999,$H411,[2]nominal!$DE$7:$DE$9999,$AP$4)</f>
        <v>0</v>
      </c>
      <c r="AQ411" s="21">
        <f>COUNTIFS([2]nominal!$Q$7:$Q$9999,$H411,[2]nominal!$DE$7:$DE$9999,$AQ$4)</f>
        <v>0</v>
      </c>
      <c r="AR411" s="21">
        <f>COUNTIFS([2]nominal!$Q$7:$Q$9999,$H411,[2]nominal!$DQ$7:$DQ$9999,$AR$4)</f>
        <v>0</v>
      </c>
      <c r="AS411" s="21">
        <f>COUNTIFS([2]nominal!$Q$7:$Q$9999,$H411,[2]nominal!$DQ$7:$DQ$9999,$AS$4)</f>
        <v>0</v>
      </c>
      <c r="AT411" s="21">
        <f>COUNTIFS([2]nominal!$Q$7:$Q$9999,$H411,[2]nominal!$DQ$7:$DQ$9999,$AT$4)</f>
        <v>0</v>
      </c>
      <c r="AU411" s="21">
        <f>COUNTIFS([2]nominal!$Q$7:$Q$9999,$H411,[2]nominal!$DL$7:$DL$9999,$AU$4)</f>
        <v>0</v>
      </c>
      <c r="AV411" s="21">
        <f>COUNTIFS([2]nominal!$Q$7:$Q$9999,$H411,[2]nominal!$DL$7:$DL$9999,$AV$4)</f>
        <v>0</v>
      </c>
      <c r="AW411" s="21">
        <f>COUNTIFS([2]nominal!$Q$7:$Q$9999,$H411,[2]nominal!$DL$7:$DL$9999,$AW$4)</f>
        <v>0</v>
      </c>
      <c r="AX411" s="21">
        <f>COUNTIFS([2]nominal!$Q$7:$Q$9999,$H411,[2]nominal!$DL$7:$DL$9999,$AX$4)</f>
        <v>0</v>
      </c>
      <c r="AY411" s="21">
        <f>COUNTIFS([2]nominal!$Q$7:$Q$9999,$H411,[2]nominal!$DL$7:$DL$9999,$AY$4)</f>
        <v>0</v>
      </c>
      <c r="AZ411" s="21">
        <f>COUNTIFS([2]nominal!$Q$7:$Q$9999,$H411,[2]nominal!$DL$7:$DL$9999,$AZ$4)</f>
        <v>0</v>
      </c>
      <c r="BA411" s="21">
        <f>COUNTIFS([2]nominal!$Q$7:$Q$9999,$H411,[2]nominal!$DO$7:$DO$9999,$BA$4)</f>
        <v>0</v>
      </c>
      <c r="BB411" s="21">
        <f>COUNTIFS([2]nominal!$Q$7:$Q$9999,$H411,[2]nominal!$ES$7:$ES$9999,$BB$4)</f>
        <v>0</v>
      </c>
      <c r="BC411" s="11"/>
    </row>
    <row r="412" spans="1:55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f>IFERROR(VLOOKUP(H412,[1]NroPctesXeess!$E$3:$G$9999,3,FALSE),0)</f>
        <v>0</v>
      </c>
      <c r="K412" s="8">
        <f>COUNTIFS([2]nominal!$Q$7:$Q$9999,H412)</f>
        <v>0</v>
      </c>
      <c r="L412" s="8">
        <f>COUNTIFS([3]nominal!$Q$7:$Q$999,H412)</f>
        <v>0</v>
      </c>
      <c r="M412" s="8">
        <f>COUNTIFS([2]nominal!$Q$7:$Q$9999,$H412,[2]nominal!$J$7:$J$9999,"&lt;6")</f>
        <v>0</v>
      </c>
      <c r="N412" s="8">
        <f>COUNTIFS([2]nominal!$Q$7:$Q$9999,$H412,[2]nominal!$J$7:$J$9999,"&gt;5",[2]nominal!$J$7:$J$9999,"&lt;12")</f>
        <v>0</v>
      </c>
      <c r="O412" s="8">
        <f>COUNTIFS([2]nominal!$Q$7:$Q$9999,$H412,[2]nominal!$J$7:$J$9999,"&gt;11",[2]nominal!$J$7:$J$9999,"&lt;18")</f>
        <v>0</v>
      </c>
      <c r="P412" s="8">
        <f>COUNTIFS([2]nominal!$Q$7:$Q$9999,$H412,[2]nominal!$J$7:$J$9999,"&gt;17",[2]nominal!$J$7:$J$9999,"&lt;30")</f>
        <v>0</v>
      </c>
      <c r="Q412" s="8">
        <f>COUNTIFS([2]nominal!$Q$7:$Q$9999,$H412,[2]nominal!$J$7:$J$9999,"&gt;29",[2]nominal!$J$7:$J$9999,"&lt;60")</f>
        <v>0</v>
      </c>
      <c r="R412" s="8">
        <f>COUNTIFS([2]nominal!$Q$7:$Q$9999,$H412,[2]nominal!$J$7:$J$9999,"&gt;59")</f>
        <v>0</v>
      </c>
      <c r="S412" s="8">
        <f>COUNTIFS([2]nominal!$Q$7:$Q$9999,$H412,[2]nominal!$AH$7:$AH$9999,$S$4)</f>
        <v>0</v>
      </c>
      <c r="T412" s="21">
        <f>COUNTIFS([2]nominal!$Q$7:$Q$9999,$H412,[2]nominal!$AH$7:$AH$9999,$T$4)</f>
        <v>0</v>
      </c>
      <c r="U412" s="21">
        <f>COUNTIFS([2]nominal!$Q$7:$Q$9999,$H412,[2]nominal!$AH$7:$AH$9999,$U$4)</f>
        <v>0</v>
      </c>
      <c r="V412" s="21">
        <f>COUNTIFS([2]nominal!$Q$7:$Q$9999,$H412,[2]nominal!$AH$7:$AH$9999,$V$4)</f>
        <v>0</v>
      </c>
      <c r="W412" s="21">
        <f>COUNTIFS([2]nominal!$Q$7:$Q$9999,$H412,[2]nominal!$AH$7:$AH$9999,$W$4)</f>
        <v>0</v>
      </c>
      <c r="X412" s="8">
        <f>COUNTIFS([2]nominal!$Q$7:$Q$9999,$H412,[2]nominal!$AF$7:$AF$9999,$X$4)</f>
        <v>0</v>
      </c>
      <c r="Y412" s="21">
        <f>COUNTIFS([2]nominal!$Q$7:$Q$9999,$H412,[2]nominal!$AF$7:$AF$9999,$Y$4)</f>
        <v>0</v>
      </c>
      <c r="Z412" s="21">
        <f>COUNTIFS([2]nominal!$Q$7:$Q$9999,$H412,[2]nominal!$AK$7:$AK$9999,$Z$4)</f>
        <v>0</v>
      </c>
      <c r="AA412" s="21">
        <f>COUNTIFS([2]nominal!$Q$7:$Q$9999,$H412,[2]nominal!$AK$7:$AK$9999,$AA$4)</f>
        <v>0</v>
      </c>
      <c r="AB412" s="21">
        <f>COUNTIFS([2]nominal!$Q$7:$Q$9999,$H412,[2]nominal!$AK$7:$AK$9999,$AB$4)</f>
        <v>0</v>
      </c>
      <c r="AC412" s="21">
        <f>COUNTIFS([2]nominal!$Q$7:$Q$9999,$H412,[2]nominal!$AW$7:$AW$9999,$AC$4)</f>
        <v>0</v>
      </c>
      <c r="AD412" s="21">
        <f>COUNTIFS([2]nominal!$Q$7:$Q$9999,$H412,[2]nominal!$AZ$7:$AZ$9999,$AD$4)</f>
        <v>0</v>
      </c>
      <c r="AE412" s="8">
        <f>COUNTIFS([2]nominal!$Q$7:$Q$9999,$H412,[2]nominal!$AO$7:$AO$9999,$AE$4)</f>
        <v>0</v>
      </c>
      <c r="AF412" s="8">
        <f>COUNTIFS([2]nominal!$Q$7:$Q$9999,$H412,[2]nominal!$AT$7:$AT$9999,$AF$4)</f>
        <v>0</v>
      </c>
      <c r="AG412" s="21">
        <f>COUNTIFS([2]nominal!$Q$7:$Q$9999,$H412,[2]nominal!$DH$7:$DH$9999,$AG$4)</f>
        <v>0</v>
      </c>
      <c r="AH412" s="21">
        <f>COUNTIFS([2]nominal!$Q$7:$Q$9999,$H412,[2]nominal!$CN$7:$CN$9999,$AH$4)</f>
        <v>0</v>
      </c>
      <c r="AI412" s="21">
        <f>COUNTIFS([2]nominal!$Q$7:$Q$9999,$H412,[2]nominal!$CN$7:$CN$9999,$AI$4)</f>
        <v>0</v>
      </c>
      <c r="AJ412" s="21">
        <f>COUNTIFS([2]nominal!$Q$7:$Q$9999,$H412,[2]nominal!$CN$7:$CN$9999,$AJ$4)</f>
        <v>0</v>
      </c>
      <c r="AK412" s="21">
        <f>COUNTIFS([2]nominal!$Q$7:$Q$9999,$H412,[2]nominal!$CN$7:$CN$9999,$AK$4)</f>
        <v>0</v>
      </c>
      <c r="AL412" s="21">
        <f>COUNTIFS([2]nominal!$Q$7:$Q$9999,$H412,[2]nominal!$CO$7:$CO$9999,$AL$4)</f>
        <v>0</v>
      </c>
      <c r="AM412" s="21">
        <f>COUNTIFS([2]nominal!$Q$7:$Q$9999,$H412,[2]nominal!$CO$7:$CO$9999,$AM$4)</f>
        <v>0</v>
      </c>
      <c r="AN412" s="21">
        <f>COUNTIFS([2]nominal!$Q$7:$Q$9999,$H412,[2]nominal!$CO$7:$CO$9999,$AN$4)</f>
        <v>0</v>
      </c>
      <c r="AO412" s="21">
        <f>COUNTIFS([2]nominal!$Q$7:$Q$9999,$H412,[2]nominal!$DE$7:$DE$9999,$AO$4)</f>
        <v>0</v>
      </c>
      <c r="AP412" s="21">
        <f>COUNTIFS([2]nominal!$Q$7:$Q$9999,$H412,[2]nominal!$DE$7:$DE$9999,$AP$4)</f>
        <v>0</v>
      </c>
      <c r="AQ412" s="21">
        <f>COUNTIFS([2]nominal!$Q$7:$Q$9999,$H412,[2]nominal!$DE$7:$DE$9999,$AQ$4)</f>
        <v>0</v>
      </c>
      <c r="AR412" s="21">
        <f>COUNTIFS([2]nominal!$Q$7:$Q$9999,$H412,[2]nominal!$DQ$7:$DQ$9999,$AR$4)</f>
        <v>0</v>
      </c>
      <c r="AS412" s="21">
        <f>COUNTIFS([2]nominal!$Q$7:$Q$9999,$H412,[2]nominal!$DQ$7:$DQ$9999,$AS$4)</f>
        <v>0</v>
      </c>
      <c r="AT412" s="21">
        <f>COUNTIFS([2]nominal!$Q$7:$Q$9999,$H412,[2]nominal!$DQ$7:$DQ$9999,$AT$4)</f>
        <v>0</v>
      </c>
      <c r="AU412" s="21">
        <f>COUNTIFS([2]nominal!$Q$7:$Q$9999,$H412,[2]nominal!$DL$7:$DL$9999,$AU$4)</f>
        <v>0</v>
      </c>
      <c r="AV412" s="21">
        <f>COUNTIFS([2]nominal!$Q$7:$Q$9999,$H412,[2]nominal!$DL$7:$DL$9999,$AV$4)</f>
        <v>0</v>
      </c>
      <c r="AW412" s="21">
        <f>COUNTIFS([2]nominal!$Q$7:$Q$9999,$H412,[2]nominal!$DL$7:$DL$9999,$AW$4)</f>
        <v>0</v>
      </c>
      <c r="AX412" s="21">
        <f>COUNTIFS([2]nominal!$Q$7:$Q$9999,$H412,[2]nominal!$DL$7:$DL$9999,$AX$4)</f>
        <v>0</v>
      </c>
      <c r="AY412" s="21">
        <f>COUNTIFS([2]nominal!$Q$7:$Q$9999,$H412,[2]nominal!$DL$7:$DL$9999,$AY$4)</f>
        <v>0</v>
      </c>
      <c r="AZ412" s="21">
        <f>COUNTIFS([2]nominal!$Q$7:$Q$9999,$H412,[2]nominal!$DL$7:$DL$9999,$AZ$4)</f>
        <v>0</v>
      </c>
      <c r="BA412" s="21">
        <f>COUNTIFS([2]nominal!$Q$7:$Q$9999,$H412,[2]nominal!$DO$7:$DO$9999,$BA$4)</f>
        <v>0</v>
      </c>
      <c r="BB412" s="21">
        <f>COUNTIFS([2]nominal!$Q$7:$Q$9999,$H412,[2]nominal!$ES$7:$ES$9999,$BB$4)</f>
        <v>0</v>
      </c>
      <c r="BC412" s="11"/>
    </row>
    <row r="413" spans="1:55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f>IFERROR(VLOOKUP(H413,[1]NroPctesXeess!$E$3:$G$9999,3,FALSE),0)</f>
        <v>1</v>
      </c>
      <c r="K413" s="8">
        <f>COUNTIFS([2]nominal!$Q$7:$Q$9999,H413)</f>
        <v>1</v>
      </c>
      <c r="L413" s="8">
        <f>COUNTIFS([3]nominal!$Q$7:$Q$999,H413)</f>
        <v>0</v>
      </c>
      <c r="M413" s="8">
        <f>COUNTIFS([2]nominal!$Q$7:$Q$9999,$H413,[2]nominal!$J$7:$J$9999,"&lt;6")</f>
        <v>1</v>
      </c>
      <c r="N413" s="8">
        <f>COUNTIFS([2]nominal!$Q$7:$Q$9999,$H413,[2]nominal!$J$7:$J$9999,"&gt;5",[2]nominal!$J$7:$J$9999,"&lt;12")</f>
        <v>0</v>
      </c>
      <c r="O413" s="8">
        <f>COUNTIFS([2]nominal!$Q$7:$Q$9999,$H413,[2]nominal!$J$7:$J$9999,"&gt;11",[2]nominal!$J$7:$J$9999,"&lt;18")</f>
        <v>0</v>
      </c>
      <c r="P413" s="8">
        <f>COUNTIFS([2]nominal!$Q$7:$Q$9999,$H413,[2]nominal!$J$7:$J$9999,"&gt;17",[2]nominal!$J$7:$J$9999,"&lt;30")</f>
        <v>0</v>
      </c>
      <c r="Q413" s="8">
        <f>COUNTIFS([2]nominal!$Q$7:$Q$9999,$H413,[2]nominal!$J$7:$J$9999,"&gt;29",[2]nominal!$J$7:$J$9999,"&lt;60")</f>
        <v>0</v>
      </c>
      <c r="R413" s="8">
        <f>COUNTIFS([2]nominal!$Q$7:$Q$9999,$H413,[2]nominal!$J$7:$J$9999,"&gt;59")</f>
        <v>0</v>
      </c>
      <c r="S413" s="8">
        <f>COUNTIFS([2]nominal!$Q$7:$Q$9999,$H413,[2]nominal!$AH$7:$AH$9999,$S$4)</f>
        <v>1</v>
      </c>
      <c r="T413" s="21">
        <f>COUNTIFS([2]nominal!$Q$7:$Q$9999,$H413,[2]nominal!$AH$7:$AH$9999,$T$4)</f>
        <v>0</v>
      </c>
      <c r="U413" s="21">
        <f>COUNTIFS([2]nominal!$Q$7:$Q$9999,$H413,[2]nominal!$AH$7:$AH$9999,$U$4)</f>
        <v>0</v>
      </c>
      <c r="V413" s="21">
        <f>COUNTIFS([2]nominal!$Q$7:$Q$9999,$H413,[2]nominal!$AH$7:$AH$9999,$V$4)</f>
        <v>0</v>
      </c>
      <c r="W413" s="21">
        <f>COUNTIFS([2]nominal!$Q$7:$Q$9999,$H413,[2]nominal!$AH$7:$AH$9999,$W$4)</f>
        <v>0</v>
      </c>
      <c r="X413" s="8">
        <f>COUNTIFS([2]nominal!$Q$7:$Q$9999,$H413,[2]nominal!$AF$7:$AF$9999,$X$4)</f>
        <v>0</v>
      </c>
      <c r="Y413" s="21">
        <f>COUNTIFS([2]nominal!$Q$7:$Q$9999,$H413,[2]nominal!$AF$7:$AF$9999,$Y$4)</f>
        <v>1</v>
      </c>
      <c r="Z413" s="21">
        <f>COUNTIFS([2]nominal!$Q$7:$Q$9999,$H413,[2]nominal!$AK$7:$AK$9999,$Z$4)</f>
        <v>0</v>
      </c>
      <c r="AA413" s="21">
        <f>COUNTIFS([2]nominal!$Q$7:$Q$9999,$H413,[2]nominal!$AK$7:$AK$9999,$AA$4)</f>
        <v>0</v>
      </c>
      <c r="AB413" s="21">
        <f>COUNTIFS([2]nominal!$Q$7:$Q$9999,$H413,[2]nominal!$AK$7:$AK$9999,$AB$4)</f>
        <v>1</v>
      </c>
      <c r="AC413" s="21">
        <f>COUNTIFS([2]nominal!$Q$7:$Q$9999,$H413,[2]nominal!$AW$7:$AW$9999,$AC$4)</f>
        <v>0</v>
      </c>
      <c r="AD413" s="21">
        <f>COUNTIFS([2]nominal!$Q$7:$Q$9999,$H413,[2]nominal!$AZ$7:$AZ$9999,$AD$4)</f>
        <v>0</v>
      </c>
      <c r="AE413" s="8">
        <f>COUNTIFS([2]nominal!$Q$7:$Q$9999,$H413,[2]nominal!$AO$7:$AO$9999,$AE$4)</f>
        <v>0</v>
      </c>
      <c r="AF413" s="8">
        <f>COUNTIFS([2]nominal!$Q$7:$Q$9999,$H413,[2]nominal!$AT$7:$AT$9999,$AF$4)</f>
        <v>0</v>
      </c>
      <c r="AG413" s="21">
        <f>COUNTIFS([2]nominal!$Q$7:$Q$9999,$H413,[2]nominal!$DH$7:$DH$9999,$AG$4)</f>
        <v>0</v>
      </c>
      <c r="AH413" s="21">
        <f>COUNTIFS([2]nominal!$Q$7:$Q$9999,$H413,[2]nominal!$CN$7:$CN$9999,$AH$4)</f>
        <v>0</v>
      </c>
      <c r="AI413" s="21">
        <f>COUNTIFS([2]nominal!$Q$7:$Q$9999,$H413,[2]nominal!$CN$7:$CN$9999,$AI$4)</f>
        <v>0</v>
      </c>
      <c r="AJ413" s="21">
        <f>COUNTIFS([2]nominal!$Q$7:$Q$9999,$H413,[2]nominal!$CN$7:$CN$9999,$AJ$4)</f>
        <v>0</v>
      </c>
      <c r="AK413" s="21">
        <f>COUNTIFS([2]nominal!$Q$7:$Q$9999,$H413,[2]nominal!$CN$7:$CN$9999,$AK$4)</f>
        <v>1</v>
      </c>
      <c r="AL413" s="21">
        <f>COUNTIFS([2]nominal!$Q$7:$Q$9999,$H413,[2]nominal!$CO$7:$CO$9999,$AL$4)</f>
        <v>0</v>
      </c>
      <c r="AM413" s="21">
        <f>COUNTIFS([2]nominal!$Q$7:$Q$9999,$H413,[2]nominal!$CO$7:$CO$9999,$AM$4)</f>
        <v>0</v>
      </c>
      <c r="AN413" s="21">
        <f>COUNTIFS([2]nominal!$Q$7:$Q$9999,$H413,[2]nominal!$CO$7:$CO$9999,$AN$4)</f>
        <v>1</v>
      </c>
      <c r="AO413" s="21">
        <f>COUNTIFS([2]nominal!$Q$7:$Q$9999,$H413,[2]nominal!$DE$7:$DE$9999,$AO$4)</f>
        <v>0</v>
      </c>
      <c r="AP413" s="21">
        <f>COUNTIFS([2]nominal!$Q$7:$Q$9999,$H413,[2]nominal!$DE$7:$DE$9999,$AP$4)</f>
        <v>0</v>
      </c>
      <c r="AQ413" s="21">
        <f>COUNTIFS([2]nominal!$Q$7:$Q$9999,$H413,[2]nominal!$DE$7:$DE$9999,$AQ$4)</f>
        <v>1</v>
      </c>
      <c r="AR413" s="21">
        <f>COUNTIFS([2]nominal!$Q$7:$Q$9999,$H413,[2]nominal!$DQ$7:$DQ$9999,$AR$4)</f>
        <v>0</v>
      </c>
      <c r="AS413" s="21">
        <f>COUNTIFS([2]nominal!$Q$7:$Q$9999,$H413,[2]nominal!$DQ$7:$DQ$9999,$AS$4)</f>
        <v>0</v>
      </c>
      <c r="AT413" s="21">
        <f>COUNTIFS([2]nominal!$Q$7:$Q$9999,$H413,[2]nominal!$DQ$7:$DQ$9999,$AT$4)</f>
        <v>1</v>
      </c>
      <c r="AU413" s="21">
        <f>COUNTIFS([2]nominal!$Q$7:$Q$9999,$H413,[2]nominal!$DL$7:$DL$9999,$AU$4)</f>
        <v>0</v>
      </c>
      <c r="AV413" s="21">
        <f>COUNTIFS([2]nominal!$Q$7:$Q$9999,$H413,[2]nominal!$DL$7:$DL$9999,$AV$4)</f>
        <v>0</v>
      </c>
      <c r="AW413" s="21">
        <f>COUNTIFS([2]nominal!$Q$7:$Q$9999,$H413,[2]nominal!$DL$7:$DL$9999,$AW$4)</f>
        <v>0</v>
      </c>
      <c r="AX413" s="21">
        <f>COUNTIFS([2]nominal!$Q$7:$Q$9999,$H413,[2]nominal!$DL$7:$DL$9999,$AX$4)</f>
        <v>0</v>
      </c>
      <c r="AY413" s="21">
        <f>COUNTIFS([2]nominal!$Q$7:$Q$9999,$H413,[2]nominal!$DL$7:$DL$9999,$AY$4)</f>
        <v>0</v>
      </c>
      <c r="AZ413" s="21">
        <f>COUNTIFS([2]nominal!$Q$7:$Q$9999,$H413,[2]nominal!$DL$7:$DL$9999,$AZ$4)</f>
        <v>1</v>
      </c>
      <c r="BA413" s="21">
        <f>COUNTIFS([2]nominal!$Q$7:$Q$9999,$H413,[2]nominal!$DO$7:$DO$9999,$BA$4)</f>
        <v>0</v>
      </c>
      <c r="BB413" s="21">
        <f>COUNTIFS([2]nominal!$Q$7:$Q$9999,$H413,[2]nominal!$ES$7:$ES$9999,$BB$4)</f>
        <v>0</v>
      </c>
      <c r="BC413" s="11"/>
    </row>
    <row r="414" spans="1:55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f>IFERROR(VLOOKUP(H414,[1]NroPctesXeess!$E$3:$G$9999,3,FALSE),0)</f>
        <v>0</v>
      </c>
      <c r="K414" s="8">
        <f>COUNTIFS([2]nominal!$Q$7:$Q$9999,H414)</f>
        <v>0</v>
      </c>
      <c r="L414" s="8">
        <f>COUNTIFS([3]nominal!$Q$7:$Q$999,H414)</f>
        <v>0</v>
      </c>
      <c r="M414" s="8">
        <f>COUNTIFS([2]nominal!$Q$7:$Q$9999,$H414,[2]nominal!$J$7:$J$9999,"&lt;6")</f>
        <v>0</v>
      </c>
      <c r="N414" s="8">
        <f>COUNTIFS([2]nominal!$Q$7:$Q$9999,$H414,[2]nominal!$J$7:$J$9999,"&gt;5",[2]nominal!$J$7:$J$9999,"&lt;12")</f>
        <v>0</v>
      </c>
      <c r="O414" s="8">
        <f>COUNTIFS([2]nominal!$Q$7:$Q$9999,$H414,[2]nominal!$J$7:$J$9999,"&gt;11",[2]nominal!$J$7:$J$9999,"&lt;18")</f>
        <v>0</v>
      </c>
      <c r="P414" s="8">
        <f>COUNTIFS([2]nominal!$Q$7:$Q$9999,$H414,[2]nominal!$J$7:$J$9999,"&gt;17",[2]nominal!$J$7:$J$9999,"&lt;30")</f>
        <v>0</v>
      </c>
      <c r="Q414" s="8">
        <f>COUNTIFS([2]nominal!$Q$7:$Q$9999,$H414,[2]nominal!$J$7:$J$9999,"&gt;29",[2]nominal!$J$7:$J$9999,"&lt;60")</f>
        <v>0</v>
      </c>
      <c r="R414" s="8">
        <f>COUNTIFS([2]nominal!$Q$7:$Q$9999,$H414,[2]nominal!$J$7:$J$9999,"&gt;59")</f>
        <v>0</v>
      </c>
      <c r="S414" s="8">
        <f>COUNTIFS([2]nominal!$Q$7:$Q$9999,$H414,[2]nominal!$AH$7:$AH$9999,$S$4)</f>
        <v>0</v>
      </c>
      <c r="T414" s="21">
        <f>COUNTIFS([2]nominal!$Q$7:$Q$9999,$H414,[2]nominal!$AH$7:$AH$9999,$T$4)</f>
        <v>0</v>
      </c>
      <c r="U414" s="21">
        <f>COUNTIFS([2]nominal!$Q$7:$Q$9999,$H414,[2]nominal!$AH$7:$AH$9999,$U$4)</f>
        <v>0</v>
      </c>
      <c r="V414" s="21">
        <f>COUNTIFS([2]nominal!$Q$7:$Q$9999,$H414,[2]nominal!$AH$7:$AH$9999,$V$4)</f>
        <v>0</v>
      </c>
      <c r="W414" s="21">
        <f>COUNTIFS([2]nominal!$Q$7:$Q$9999,$H414,[2]nominal!$AH$7:$AH$9999,$W$4)</f>
        <v>0</v>
      </c>
      <c r="X414" s="8">
        <f>COUNTIFS([2]nominal!$Q$7:$Q$9999,$H414,[2]nominal!$AF$7:$AF$9999,$X$4)</f>
        <v>0</v>
      </c>
      <c r="Y414" s="21">
        <f>COUNTIFS([2]nominal!$Q$7:$Q$9999,$H414,[2]nominal!$AF$7:$AF$9999,$Y$4)</f>
        <v>0</v>
      </c>
      <c r="Z414" s="21">
        <f>COUNTIFS([2]nominal!$Q$7:$Q$9999,$H414,[2]nominal!$AK$7:$AK$9999,$Z$4)</f>
        <v>0</v>
      </c>
      <c r="AA414" s="21">
        <f>COUNTIFS([2]nominal!$Q$7:$Q$9999,$H414,[2]nominal!$AK$7:$AK$9999,$AA$4)</f>
        <v>0</v>
      </c>
      <c r="AB414" s="21">
        <f>COUNTIFS([2]nominal!$Q$7:$Q$9999,$H414,[2]nominal!$AK$7:$AK$9999,$AB$4)</f>
        <v>0</v>
      </c>
      <c r="AC414" s="21">
        <f>COUNTIFS([2]nominal!$Q$7:$Q$9999,$H414,[2]nominal!$AW$7:$AW$9999,$AC$4)</f>
        <v>0</v>
      </c>
      <c r="AD414" s="21">
        <f>COUNTIFS([2]nominal!$Q$7:$Q$9999,$H414,[2]nominal!$AZ$7:$AZ$9999,$AD$4)</f>
        <v>0</v>
      </c>
      <c r="AE414" s="8">
        <f>COUNTIFS([2]nominal!$Q$7:$Q$9999,$H414,[2]nominal!$AO$7:$AO$9999,$AE$4)</f>
        <v>0</v>
      </c>
      <c r="AF414" s="8">
        <f>COUNTIFS([2]nominal!$Q$7:$Q$9999,$H414,[2]nominal!$AT$7:$AT$9999,$AF$4)</f>
        <v>0</v>
      </c>
      <c r="AG414" s="21">
        <f>COUNTIFS([2]nominal!$Q$7:$Q$9999,$H414,[2]nominal!$DH$7:$DH$9999,$AG$4)</f>
        <v>0</v>
      </c>
      <c r="AH414" s="21">
        <f>COUNTIFS([2]nominal!$Q$7:$Q$9999,$H414,[2]nominal!$CN$7:$CN$9999,$AH$4)</f>
        <v>0</v>
      </c>
      <c r="AI414" s="21">
        <f>COUNTIFS([2]nominal!$Q$7:$Q$9999,$H414,[2]nominal!$CN$7:$CN$9999,$AI$4)</f>
        <v>0</v>
      </c>
      <c r="AJ414" s="21">
        <f>COUNTIFS([2]nominal!$Q$7:$Q$9999,$H414,[2]nominal!$CN$7:$CN$9999,$AJ$4)</f>
        <v>0</v>
      </c>
      <c r="AK414" s="21">
        <f>COUNTIFS([2]nominal!$Q$7:$Q$9999,$H414,[2]nominal!$CN$7:$CN$9999,$AK$4)</f>
        <v>0</v>
      </c>
      <c r="AL414" s="21">
        <f>COUNTIFS([2]nominal!$Q$7:$Q$9999,$H414,[2]nominal!$CO$7:$CO$9999,$AL$4)</f>
        <v>0</v>
      </c>
      <c r="AM414" s="21">
        <f>COUNTIFS([2]nominal!$Q$7:$Q$9999,$H414,[2]nominal!$CO$7:$CO$9999,$AM$4)</f>
        <v>0</v>
      </c>
      <c r="AN414" s="21">
        <f>COUNTIFS([2]nominal!$Q$7:$Q$9999,$H414,[2]nominal!$CO$7:$CO$9999,$AN$4)</f>
        <v>0</v>
      </c>
      <c r="AO414" s="21">
        <f>COUNTIFS([2]nominal!$Q$7:$Q$9999,$H414,[2]nominal!$DE$7:$DE$9999,$AO$4)</f>
        <v>0</v>
      </c>
      <c r="AP414" s="21">
        <f>COUNTIFS([2]nominal!$Q$7:$Q$9999,$H414,[2]nominal!$DE$7:$DE$9999,$AP$4)</f>
        <v>0</v>
      </c>
      <c r="AQ414" s="21">
        <f>COUNTIFS([2]nominal!$Q$7:$Q$9999,$H414,[2]nominal!$DE$7:$DE$9999,$AQ$4)</f>
        <v>0</v>
      </c>
      <c r="AR414" s="21">
        <f>COUNTIFS([2]nominal!$Q$7:$Q$9999,$H414,[2]nominal!$DQ$7:$DQ$9999,$AR$4)</f>
        <v>0</v>
      </c>
      <c r="AS414" s="21">
        <f>COUNTIFS([2]nominal!$Q$7:$Q$9999,$H414,[2]nominal!$DQ$7:$DQ$9999,$AS$4)</f>
        <v>0</v>
      </c>
      <c r="AT414" s="21">
        <f>COUNTIFS([2]nominal!$Q$7:$Q$9999,$H414,[2]nominal!$DQ$7:$DQ$9999,$AT$4)</f>
        <v>0</v>
      </c>
      <c r="AU414" s="21">
        <f>COUNTIFS([2]nominal!$Q$7:$Q$9999,$H414,[2]nominal!$DL$7:$DL$9999,$AU$4)</f>
        <v>0</v>
      </c>
      <c r="AV414" s="21">
        <f>COUNTIFS([2]nominal!$Q$7:$Q$9999,$H414,[2]nominal!$DL$7:$DL$9999,$AV$4)</f>
        <v>0</v>
      </c>
      <c r="AW414" s="21">
        <f>COUNTIFS([2]nominal!$Q$7:$Q$9999,$H414,[2]nominal!$DL$7:$DL$9999,$AW$4)</f>
        <v>0</v>
      </c>
      <c r="AX414" s="21">
        <f>COUNTIFS([2]nominal!$Q$7:$Q$9999,$H414,[2]nominal!$DL$7:$DL$9999,$AX$4)</f>
        <v>0</v>
      </c>
      <c r="AY414" s="21">
        <f>COUNTIFS([2]nominal!$Q$7:$Q$9999,$H414,[2]nominal!$DL$7:$DL$9999,$AY$4)</f>
        <v>0</v>
      </c>
      <c r="AZ414" s="21">
        <f>COUNTIFS([2]nominal!$Q$7:$Q$9999,$H414,[2]nominal!$DL$7:$DL$9999,$AZ$4)</f>
        <v>0</v>
      </c>
      <c r="BA414" s="21">
        <f>COUNTIFS([2]nominal!$Q$7:$Q$9999,$H414,[2]nominal!$DO$7:$DO$9999,$BA$4)</f>
        <v>0</v>
      </c>
      <c r="BB414" s="21">
        <f>COUNTIFS([2]nominal!$Q$7:$Q$9999,$H414,[2]nominal!$ES$7:$ES$9999,$BB$4)</f>
        <v>0</v>
      </c>
      <c r="BC414" s="11"/>
    </row>
    <row r="415" spans="1:55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f>IFERROR(VLOOKUP(H415,[1]NroPctesXeess!$E$3:$G$9999,3,FALSE),0)</f>
        <v>0</v>
      </c>
      <c r="K415" s="8">
        <f>COUNTIFS([2]nominal!$Q$7:$Q$9999,H415)</f>
        <v>0</v>
      </c>
      <c r="L415" s="8">
        <f>COUNTIFS([3]nominal!$Q$7:$Q$999,H415)</f>
        <v>0</v>
      </c>
      <c r="M415" s="8">
        <f>COUNTIFS([2]nominal!$Q$7:$Q$9999,$H415,[2]nominal!$J$7:$J$9999,"&lt;6")</f>
        <v>0</v>
      </c>
      <c r="N415" s="8">
        <f>COUNTIFS([2]nominal!$Q$7:$Q$9999,$H415,[2]nominal!$J$7:$J$9999,"&gt;5",[2]nominal!$J$7:$J$9999,"&lt;12")</f>
        <v>0</v>
      </c>
      <c r="O415" s="8">
        <f>COUNTIFS([2]nominal!$Q$7:$Q$9999,$H415,[2]nominal!$J$7:$J$9999,"&gt;11",[2]nominal!$J$7:$J$9999,"&lt;18")</f>
        <v>0</v>
      </c>
      <c r="P415" s="8">
        <f>COUNTIFS([2]nominal!$Q$7:$Q$9999,$H415,[2]nominal!$J$7:$J$9999,"&gt;17",[2]nominal!$J$7:$J$9999,"&lt;30")</f>
        <v>0</v>
      </c>
      <c r="Q415" s="8">
        <f>COUNTIFS([2]nominal!$Q$7:$Q$9999,$H415,[2]nominal!$J$7:$J$9999,"&gt;29",[2]nominal!$J$7:$J$9999,"&lt;60")</f>
        <v>0</v>
      </c>
      <c r="R415" s="8">
        <f>COUNTIFS([2]nominal!$Q$7:$Q$9999,$H415,[2]nominal!$J$7:$J$9999,"&gt;59")</f>
        <v>0</v>
      </c>
      <c r="S415" s="8">
        <f>COUNTIFS([2]nominal!$Q$7:$Q$9999,$H415,[2]nominal!$AH$7:$AH$9999,$S$4)</f>
        <v>0</v>
      </c>
      <c r="T415" s="21">
        <f>COUNTIFS([2]nominal!$Q$7:$Q$9999,$H415,[2]nominal!$AH$7:$AH$9999,$T$4)</f>
        <v>0</v>
      </c>
      <c r="U415" s="21">
        <f>COUNTIFS([2]nominal!$Q$7:$Q$9999,$H415,[2]nominal!$AH$7:$AH$9999,$U$4)</f>
        <v>0</v>
      </c>
      <c r="V415" s="21">
        <f>COUNTIFS([2]nominal!$Q$7:$Q$9999,$H415,[2]nominal!$AH$7:$AH$9999,$V$4)</f>
        <v>0</v>
      </c>
      <c r="W415" s="21">
        <f>COUNTIFS([2]nominal!$Q$7:$Q$9999,$H415,[2]nominal!$AH$7:$AH$9999,$W$4)</f>
        <v>0</v>
      </c>
      <c r="X415" s="8">
        <f>COUNTIFS([2]nominal!$Q$7:$Q$9999,$H415,[2]nominal!$AF$7:$AF$9999,$X$4)</f>
        <v>0</v>
      </c>
      <c r="Y415" s="21">
        <f>COUNTIFS([2]nominal!$Q$7:$Q$9999,$H415,[2]nominal!$AF$7:$AF$9999,$Y$4)</f>
        <v>0</v>
      </c>
      <c r="Z415" s="21">
        <f>COUNTIFS([2]nominal!$Q$7:$Q$9999,$H415,[2]nominal!$AK$7:$AK$9999,$Z$4)</f>
        <v>0</v>
      </c>
      <c r="AA415" s="21">
        <f>COUNTIFS([2]nominal!$Q$7:$Q$9999,$H415,[2]nominal!$AK$7:$AK$9999,$AA$4)</f>
        <v>0</v>
      </c>
      <c r="AB415" s="21">
        <f>COUNTIFS([2]nominal!$Q$7:$Q$9999,$H415,[2]nominal!$AK$7:$AK$9999,$AB$4)</f>
        <v>0</v>
      </c>
      <c r="AC415" s="21">
        <f>COUNTIFS([2]nominal!$Q$7:$Q$9999,$H415,[2]nominal!$AW$7:$AW$9999,$AC$4)</f>
        <v>0</v>
      </c>
      <c r="AD415" s="21">
        <f>COUNTIFS([2]nominal!$Q$7:$Q$9999,$H415,[2]nominal!$AZ$7:$AZ$9999,$AD$4)</f>
        <v>0</v>
      </c>
      <c r="AE415" s="8">
        <f>COUNTIFS([2]nominal!$Q$7:$Q$9999,$H415,[2]nominal!$AO$7:$AO$9999,$AE$4)</f>
        <v>0</v>
      </c>
      <c r="AF415" s="8">
        <f>COUNTIFS([2]nominal!$Q$7:$Q$9999,$H415,[2]nominal!$AT$7:$AT$9999,$AF$4)</f>
        <v>0</v>
      </c>
      <c r="AG415" s="21">
        <f>COUNTIFS([2]nominal!$Q$7:$Q$9999,$H415,[2]nominal!$DH$7:$DH$9999,$AG$4)</f>
        <v>0</v>
      </c>
      <c r="AH415" s="21">
        <f>COUNTIFS([2]nominal!$Q$7:$Q$9999,$H415,[2]nominal!$CN$7:$CN$9999,$AH$4)</f>
        <v>0</v>
      </c>
      <c r="AI415" s="21">
        <f>COUNTIFS([2]nominal!$Q$7:$Q$9999,$H415,[2]nominal!$CN$7:$CN$9999,$AI$4)</f>
        <v>0</v>
      </c>
      <c r="AJ415" s="21">
        <f>COUNTIFS([2]nominal!$Q$7:$Q$9999,$H415,[2]nominal!$CN$7:$CN$9999,$AJ$4)</f>
        <v>0</v>
      </c>
      <c r="AK415" s="21">
        <f>COUNTIFS([2]nominal!$Q$7:$Q$9999,$H415,[2]nominal!$CN$7:$CN$9999,$AK$4)</f>
        <v>0</v>
      </c>
      <c r="AL415" s="21">
        <f>COUNTIFS([2]nominal!$Q$7:$Q$9999,$H415,[2]nominal!$CO$7:$CO$9999,$AL$4)</f>
        <v>0</v>
      </c>
      <c r="AM415" s="21">
        <f>COUNTIFS([2]nominal!$Q$7:$Q$9999,$H415,[2]nominal!$CO$7:$CO$9999,$AM$4)</f>
        <v>0</v>
      </c>
      <c r="AN415" s="21">
        <f>COUNTIFS([2]nominal!$Q$7:$Q$9999,$H415,[2]nominal!$CO$7:$CO$9999,$AN$4)</f>
        <v>0</v>
      </c>
      <c r="AO415" s="21">
        <f>COUNTIFS([2]nominal!$Q$7:$Q$9999,$H415,[2]nominal!$DE$7:$DE$9999,$AO$4)</f>
        <v>0</v>
      </c>
      <c r="AP415" s="21">
        <f>COUNTIFS([2]nominal!$Q$7:$Q$9999,$H415,[2]nominal!$DE$7:$DE$9999,$AP$4)</f>
        <v>0</v>
      </c>
      <c r="AQ415" s="21">
        <f>COUNTIFS([2]nominal!$Q$7:$Q$9999,$H415,[2]nominal!$DE$7:$DE$9999,$AQ$4)</f>
        <v>0</v>
      </c>
      <c r="AR415" s="21">
        <f>COUNTIFS([2]nominal!$Q$7:$Q$9999,$H415,[2]nominal!$DQ$7:$DQ$9999,$AR$4)</f>
        <v>0</v>
      </c>
      <c r="AS415" s="21">
        <f>COUNTIFS([2]nominal!$Q$7:$Q$9999,$H415,[2]nominal!$DQ$7:$DQ$9999,$AS$4)</f>
        <v>0</v>
      </c>
      <c r="AT415" s="21">
        <f>COUNTIFS([2]nominal!$Q$7:$Q$9999,$H415,[2]nominal!$DQ$7:$DQ$9999,$AT$4)</f>
        <v>0</v>
      </c>
      <c r="AU415" s="21">
        <f>COUNTIFS([2]nominal!$Q$7:$Q$9999,$H415,[2]nominal!$DL$7:$DL$9999,$AU$4)</f>
        <v>0</v>
      </c>
      <c r="AV415" s="21">
        <f>COUNTIFS([2]nominal!$Q$7:$Q$9999,$H415,[2]nominal!$DL$7:$DL$9999,$AV$4)</f>
        <v>0</v>
      </c>
      <c r="AW415" s="21">
        <f>COUNTIFS([2]nominal!$Q$7:$Q$9999,$H415,[2]nominal!$DL$7:$DL$9999,$AW$4)</f>
        <v>0</v>
      </c>
      <c r="AX415" s="21">
        <f>COUNTIFS([2]nominal!$Q$7:$Q$9999,$H415,[2]nominal!$DL$7:$DL$9999,$AX$4)</f>
        <v>0</v>
      </c>
      <c r="AY415" s="21">
        <f>COUNTIFS([2]nominal!$Q$7:$Q$9999,$H415,[2]nominal!$DL$7:$DL$9999,$AY$4)</f>
        <v>0</v>
      </c>
      <c r="AZ415" s="21">
        <f>COUNTIFS([2]nominal!$Q$7:$Q$9999,$H415,[2]nominal!$DL$7:$DL$9999,$AZ$4)</f>
        <v>0</v>
      </c>
      <c r="BA415" s="21">
        <f>COUNTIFS([2]nominal!$Q$7:$Q$9999,$H415,[2]nominal!$DO$7:$DO$9999,$BA$4)</f>
        <v>0</v>
      </c>
      <c r="BB415" s="21">
        <f>COUNTIFS([2]nominal!$Q$7:$Q$9999,$H415,[2]nominal!$ES$7:$ES$9999,$BB$4)</f>
        <v>0</v>
      </c>
      <c r="BC415" s="11"/>
    </row>
    <row r="416" spans="1:55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f>IFERROR(VLOOKUP(H416,[1]NroPctesXeess!$E$3:$G$9999,3,FALSE),0)</f>
        <v>0</v>
      </c>
      <c r="K416" s="8">
        <f>COUNTIFS([2]nominal!$Q$7:$Q$9999,H416)</f>
        <v>0</v>
      </c>
      <c r="L416" s="8">
        <f>COUNTIFS([3]nominal!$Q$7:$Q$999,H416)</f>
        <v>0</v>
      </c>
      <c r="M416" s="8">
        <f>COUNTIFS([2]nominal!$Q$7:$Q$9999,$H416,[2]nominal!$J$7:$J$9999,"&lt;6")</f>
        <v>0</v>
      </c>
      <c r="N416" s="8">
        <f>COUNTIFS([2]nominal!$Q$7:$Q$9999,$H416,[2]nominal!$J$7:$J$9999,"&gt;5",[2]nominal!$J$7:$J$9999,"&lt;12")</f>
        <v>0</v>
      </c>
      <c r="O416" s="8">
        <f>COUNTIFS([2]nominal!$Q$7:$Q$9999,$H416,[2]nominal!$J$7:$J$9999,"&gt;11",[2]nominal!$J$7:$J$9999,"&lt;18")</f>
        <v>0</v>
      </c>
      <c r="P416" s="8">
        <f>COUNTIFS([2]nominal!$Q$7:$Q$9999,$H416,[2]nominal!$J$7:$J$9999,"&gt;17",[2]nominal!$J$7:$J$9999,"&lt;30")</f>
        <v>0</v>
      </c>
      <c r="Q416" s="8">
        <f>COUNTIFS([2]nominal!$Q$7:$Q$9999,$H416,[2]nominal!$J$7:$J$9999,"&gt;29",[2]nominal!$J$7:$J$9999,"&lt;60")</f>
        <v>0</v>
      </c>
      <c r="R416" s="8">
        <f>COUNTIFS([2]nominal!$Q$7:$Q$9999,$H416,[2]nominal!$J$7:$J$9999,"&gt;59")</f>
        <v>0</v>
      </c>
      <c r="S416" s="8">
        <f>COUNTIFS([2]nominal!$Q$7:$Q$9999,$H416,[2]nominal!$AH$7:$AH$9999,$S$4)</f>
        <v>0</v>
      </c>
      <c r="T416" s="21">
        <f>COUNTIFS([2]nominal!$Q$7:$Q$9999,$H416,[2]nominal!$AH$7:$AH$9999,$T$4)</f>
        <v>0</v>
      </c>
      <c r="U416" s="21">
        <f>COUNTIFS([2]nominal!$Q$7:$Q$9999,$H416,[2]nominal!$AH$7:$AH$9999,$U$4)</f>
        <v>0</v>
      </c>
      <c r="V416" s="21">
        <f>COUNTIFS([2]nominal!$Q$7:$Q$9999,$H416,[2]nominal!$AH$7:$AH$9999,$V$4)</f>
        <v>0</v>
      </c>
      <c r="W416" s="21">
        <f>COUNTIFS([2]nominal!$Q$7:$Q$9999,$H416,[2]nominal!$AH$7:$AH$9999,$W$4)</f>
        <v>0</v>
      </c>
      <c r="X416" s="8">
        <f>COUNTIFS([2]nominal!$Q$7:$Q$9999,$H416,[2]nominal!$AF$7:$AF$9999,$X$4)</f>
        <v>0</v>
      </c>
      <c r="Y416" s="21">
        <f>COUNTIFS([2]nominal!$Q$7:$Q$9999,$H416,[2]nominal!$AF$7:$AF$9999,$Y$4)</f>
        <v>0</v>
      </c>
      <c r="Z416" s="21">
        <f>COUNTIFS([2]nominal!$Q$7:$Q$9999,$H416,[2]nominal!$AK$7:$AK$9999,$Z$4)</f>
        <v>0</v>
      </c>
      <c r="AA416" s="21">
        <f>COUNTIFS([2]nominal!$Q$7:$Q$9999,$H416,[2]nominal!$AK$7:$AK$9999,$AA$4)</f>
        <v>0</v>
      </c>
      <c r="AB416" s="21">
        <f>COUNTIFS([2]nominal!$Q$7:$Q$9999,$H416,[2]nominal!$AK$7:$AK$9999,$AB$4)</f>
        <v>0</v>
      </c>
      <c r="AC416" s="21">
        <f>COUNTIFS([2]nominal!$Q$7:$Q$9999,$H416,[2]nominal!$AW$7:$AW$9999,$AC$4)</f>
        <v>0</v>
      </c>
      <c r="AD416" s="21">
        <f>COUNTIFS([2]nominal!$Q$7:$Q$9999,$H416,[2]nominal!$AZ$7:$AZ$9999,$AD$4)</f>
        <v>0</v>
      </c>
      <c r="AE416" s="8">
        <f>COUNTIFS([2]nominal!$Q$7:$Q$9999,$H416,[2]nominal!$AO$7:$AO$9999,$AE$4)</f>
        <v>0</v>
      </c>
      <c r="AF416" s="8">
        <f>COUNTIFS([2]nominal!$Q$7:$Q$9999,$H416,[2]nominal!$AT$7:$AT$9999,$AF$4)</f>
        <v>0</v>
      </c>
      <c r="AG416" s="21">
        <f>COUNTIFS([2]nominal!$Q$7:$Q$9999,$H416,[2]nominal!$DH$7:$DH$9999,$AG$4)</f>
        <v>0</v>
      </c>
      <c r="AH416" s="21">
        <f>COUNTIFS([2]nominal!$Q$7:$Q$9999,$H416,[2]nominal!$CN$7:$CN$9999,$AH$4)</f>
        <v>0</v>
      </c>
      <c r="AI416" s="21">
        <f>COUNTIFS([2]nominal!$Q$7:$Q$9999,$H416,[2]nominal!$CN$7:$CN$9999,$AI$4)</f>
        <v>0</v>
      </c>
      <c r="AJ416" s="21">
        <f>COUNTIFS([2]nominal!$Q$7:$Q$9999,$H416,[2]nominal!$CN$7:$CN$9999,$AJ$4)</f>
        <v>0</v>
      </c>
      <c r="AK416" s="21">
        <f>COUNTIFS([2]nominal!$Q$7:$Q$9999,$H416,[2]nominal!$CN$7:$CN$9999,$AK$4)</f>
        <v>0</v>
      </c>
      <c r="AL416" s="21">
        <f>COUNTIFS([2]nominal!$Q$7:$Q$9999,$H416,[2]nominal!$CO$7:$CO$9999,$AL$4)</f>
        <v>0</v>
      </c>
      <c r="AM416" s="21">
        <f>COUNTIFS([2]nominal!$Q$7:$Q$9999,$H416,[2]nominal!$CO$7:$CO$9999,$AM$4)</f>
        <v>0</v>
      </c>
      <c r="AN416" s="21">
        <f>COUNTIFS([2]nominal!$Q$7:$Q$9999,$H416,[2]nominal!$CO$7:$CO$9999,$AN$4)</f>
        <v>0</v>
      </c>
      <c r="AO416" s="21">
        <f>COUNTIFS([2]nominal!$Q$7:$Q$9999,$H416,[2]nominal!$DE$7:$DE$9999,$AO$4)</f>
        <v>0</v>
      </c>
      <c r="AP416" s="21">
        <f>COUNTIFS([2]nominal!$Q$7:$Q$9999,$H416,[2]nominal!$DE$7:$DE$9999,$AP$4)</f>
        <v>0</v>
      </c>
      <c r="AQ416" s="21">
        <f>COUNTIFS([2]nominal!$Q$7:$Q$9999,$H416,[2]nominal!$DE$7:$DE$9999,$AQ$4)</f>
        <v>0</v>
      </c>
      <c r="AR416" s="21">
        <f>COUNTIFS([2]nominal!$Q$7:$Q$9999,$H416,[2]nominal!$DQ$7:$DQ$9999,$AR$4)</f>
        <v>0</v>
      </c>
      <c r="AS416" s="21">
        <f>COUNTIFS([2]nominal!$Q$7:$Q$9999,$H416,[2]nominal!$DQ$7:$DQ$9999,$AS$4)</f>
        <v>0</v>
      </c>
      <c r="AT416" s="21">
        <f>COUNTIFS([2]nominal!$Q$7:$Q$9999,$H416,[2]nominal!$DQ$7:$DQ$9999,$AT$4)</f>
        <v>0</v>
      </c>
      <c r="AU416" s="21">
        <f>COUNTIFS([2]nominal!$Q$7:$Q$9999,$H416,[2]nominal!$DL$7:$DL$9999,$AU$4)</f>
        <v>0</v>
      </c>
      <c r="AV416" s="21">
        <f>COUNTIFS([2]nominal!$Q$7:$Q$9999,$H416,[2]nominal!$DL$7:$DL$9999,$AV$4)</f>
        <v>0</v>
      </c>
      <c r="AW416" s="21">
        <f>COUNTIFS([2]nominal!$Q$7:$Q$9999,$H416,[2]nominal!$DL$7:$DL$9999,$AW$4)</f>
        <v>0</v>
      </c>
      <c r="AX416" s="21">
        <f>COUNTIFS([2]nominal!$Q$7:$Q$9999,$H416,[2]nominal!$DL$7:$DL$9999,$AX$4)</f>
        <v>0</v>
      </c>
      <c r="AY416" s="21">
        <f>COUNTIFS([2]nominal!$Q$7:$Q$9999,$H416,[2]nominal!$DL$7:$DL$9999,$AY$4)</f>
        <v>0</v>
      </c>
      <c r="AZ416" s="21">
        <f>COUNTIFS([2]nominal!$Q$7:$Q$9999,$H416,[2]nominal!$DL$7:$DL$9999,$AZ$4)</f>
        <v>0</v>
      </c>
      <c r="BA416" s="21">
        <f>COUNTIFS([2]nominal!$Q$7:$Q$9999,$H416,[2]nominal!$DO$7:$DO$9999,$BA$4)</f>
        <v>0</v>
      </c>
      <c r="BB416" s="21">
        <f>COUNTIFS([2]nominal!$Q$7:$Q$9999,$H416,[2]nominal!$ES$7:$ES$9999,$BB$4)</f>
        <v>0</v>
      </c>
      <c r="BC416" s="11"/>
    </row>
    <row r="417" spans="1:55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f>IFERROR(VLOOKUP(H417,[1]NroPctesXeess!$E$3:$G$9999,3,FALSE),0)</f>
        <v>0</v>
      </c>
      <c r="K417" s="8">
        <f>COUNTIFS([2]nominal!$Q$7:$Q$9999,H417)</f>
        <v>0</v>
      </c>
      <c r="L417" s="8">
        <f>COUNTIFS([3]nominal!$Q$7:$Q$999,H417)</f>
        <v>0</v>
      </c>
      <c r="M417" s="8">
        <f>COUNTIFS([2]nominal!$Q$7:$Q$9999,$H417,[2]nominal!$J$7:$J$9999,"&lt;6")</f>
        <v>0</v>
      </c>
      <c r="N417" s="8">
        <f>COUNTIFS([2]nominal!$Q$7:$Q$9999,$H417,[2]nominal!$J$7:$J$9999,"&gt;5",[2]nominal!$J$7:$J$9999,"&lt;12")</f>
        <v>0</v>
      </c>
      <c r="O417" s="8">
        <f>COUNTIFS([2]nominal!$Q$7:$Q$9999,$H417,[2]nominal!$J$7:$J$9999,"&gt;11",[2]nominal!$J$7:$J$9999,"&lt;18")</f>
        <v>0</v>
      </c>
      <c r="P417" s="8">
        <f>COUNTIFS([2]nominal!$Q$7:$Q$9999,$H417,[2]nominal!$J$7:$J$9999,"&gt;17",[2]nominal!$J$7:$J$9999,"&lt;30")</f>
        <v>0</v>
      </c>
      <c r="Q417" s="8">
        <f>COUNTIFS([2]nominal!$Q$7:$Q$9999,$H417,[2]nominal!$J$7:$J$9999,"&gt;29",[2]nominal!$J$7:$J$9999,"&lt;60")</f>
        <v>0</v>
      </c>
      <c r="R417" s="8">
        <f>COUNTIFS([2]nominal!$Q$7:$Q$9999,$H417,[2]nominal!$J$7:$J$9999,"&gt;59")</f>
        <v>0</v>
      </c>
      <c r="S417" s="8">
        <f>COUNTIFS([2]nominal!$Q$7:$Q$9999,$H417,[2]nominal!$AH$7:$AH$9999,$S$4)</f>
        <v>0</v>
      </c>
      <c r="T417" s="21">
        <f>COUNTIFS([2]nominal!$Q$7:$Q$9999,$H417,[2]nominal!$AH$7:$AH$9999,$T$4)</f>
        <v>0</v>
      </c>
      <c r="U417" s="21">
        <f>COUNTIFS([2]nominal!$Q$7:$Q$9999,$H417,[2]nominal!$AH$7:$AH$9999,$U$4)</f>
        <v>0</v>
      </c>
      <c r="V417" s="21">
        <f>COUNTIFS([2]nominal!$Q$7:$Q$9999,$H417,[2]nominal!$AH$7:$AH$9999,$V$4)</f>
        <v>0</v>
      </c>
      <c r="W417" s="21">
        <f>COUNTIFS([2]nominal!$Q$7:$Q$9999,$H417,[2]nominal!$AH$7:$AH$9999,$W$4)</f>
        <v>0</v>
      </c>
      <c r="X417" s="8">
        <f>COUNTIFS([2]nominal!$Q$7:$Q$9999,$H417,[2]nominal!$AF$7:$AF$9999,$X$4)</f>
        <v>0</v>
      </c>
      <c r="Y417" s="21">
        <f>COUNTIFS([2]nominal!$Q$7:$Q$9999,$H417,[2]nominal!$AF$7:$AF$9999,$Y$4)</f>
        <v>0</v>
      </c>
      <c r="Z417" s="21">
        <f>COUNTIFS([2]nominal!$Q$7:$Q$9999,$H417,[2]nominal!$AK$7:$AK$9999,$Z$4)</f>
        <v>0</v>
      </c>
      <c r="AA417" s="21">
        <f>COUNTIFS([2]nominal!$Q$7:$Q$9999,$H417,[2]nominal!$AK$7:$AK$9999,$AA$4)</f>
        <v>0</v>
      </c>
      <c r="AB417" s="21">
        <f>COUNTIFS([2]nominal!$Q$7:$Q$9999,$H417,[2]nominal!$AK$7:$AK$9999,$AB$4)</f>
        <v>0</v>
      </c>
      <c r="AC417" s="21">
        <f>COUNTIFS([2]nominal!$Q$7:$Q$9999,$H417,[2]nominal!$AW$7:$AW$9999,$AC$4)</f>
        <v>0</v>
      </c>
      <c r="AD417" s="21">
        <f>COUNTIFS([2]nominal!$Q$7:$Q$9999,$H417,[2]nominal!$AZ$7:$AZ$9999,$AD$4)</f>
        <v>0</v>
      </c>
      <c r="AE417" s="8">
        <f>COUNTIFS([2]nominal!$Q$7:$Q$9999,$H417,[2]nominal!$AO$7:$AO$9999,$AE$4)</f>
        <v>0</v>
      </c>
      <c r="AF417" s="8">
        <f>COUNTIFS([2]nominal!$Q$7:$Q$9999,$H417,[2]nominal!$AT$7:$AT$9999,$AF$4)</f>
        <v>0</v>
      </c>
      <c r="AG417" s="21">
        <f>COUNTIFS([2]nominal!$Q$7:$Q$9999,$H417,[2]nominal!$DH$7:$DH$9999,$AG$4)</f>
        <v>0</v>
      </c>
      <c r="AH417" s="21">
        <f>COUNTIFS([2]nominal!$Q$7:$Q$9999,$H417,[2]nominal!$CN$7:$CN$9999,$AH$4)</f>
        <v>0</v>
      </c>
      <c r="AI417" s="21">
        <f>COUNTIFS([2]nominal!$Q$7:$Q$9999,$H417,[2]nominal!$CN$7:$CN$9999,$AI$4)</f>
        <v>0</v>
      </c>
      <c r="AJ417" s="21">
        <f>COUNTIFS([2]nominal!$Q$7:$Q$9999,$H417,[2]nominal!$CN$7:$CN$9999,$AJ$4)</f>
        <v>0</v>
      </c>
      <c r="AK417" s="21">
        <f>COUNTIFS([2]nominal!$Q$7:$Q$9999,$H417,[2]nominal!$CN$7:$CN$9999,$AK$4)</f>
        <v>0</v>
      </c>
      <c r="AL417" s="21">
        <f>COUNTIFS([2]nominal!$Q$7:$Q$9999,$H417,[2]nominal!$CO$7:$CO$9999,$AL$4)</f>
        <v>0</v>
      </c>
      <c r="AM417" s="21">
        <f>COUNTIFS([2]nominal!$Q$7:$Q$9999,$H417,[2]nominal!$CO$7:$CO$9999,$AM$4)</f>
        <v>0</v>
      </c>
      <c r="AN417" s="21">
        <f>COUNTIFS([2]nominal!$Q$7:$Q$9999,$H417,[2]nominal!$CO$7:$CO$9999,$AN$4)</f>
        <v>0</v>
      </c>
      <c r="AO417" s="21">
        <f>COUNTIFS([2]nominal!$Q$7:$Q$9999,$H417,[2]nominal!$DE$7:$DE$9999,$AO$4)</f>
        <v>0</v>
      </c>
      <c r="AP417" s="21">
        <f>COUNTIFS([2]nominal!$Q$7:$Q$9999,$H417,[2]nominal!$DE$7:$DE$9999,$AP$4)</f>
        <v>0</v>
      </c>
      <c r="AQ417" s="21">
        <f>COUNTIFS([2]nominal!$Q$7:$Q$9999,$H417,[2]nominal!$DE$7:$DE$9999,$AQ$4)</f>
        <v>0</v>
      </c>
      <c r="AR417" s="21">
        <f>COUNTIFS([2]nominal!$Q$7:$Q$9999,$H417,[2]nominal!$DQ$7:$DQ$9999,$AR$4)</f>
        <v>0</v>
      </c>
      <c r="AS417" s="21">
        <f>COUNTIFS([2]nominal!$Q$7:$Q$9999,$H417,[2]nominal!$DQ$7:$DQ$9999,$AS$4)</f>
        <v>0</v>
      </c>
      <c r="AT417" s="21">
        <f>COUNTIFS([2]nominal!$Q$7:$Q$9999,$H417,[2]nominal!$DQ$7:$DQ$9999,$AT$4)</f>
        <v>0</v>
      </c>
      <c r="AU417" s="21">
        <f>COUNTIFS([2]nominal!$Q$7:$Q$9999,$H417,[2]nominal!$DL$7:$DL$9999,$AU$4)</f>
        <v>0</v>
      </c>
      <c r="AV417" s="21">
        <f>COUNTIFS([2]nominal!$Q$7:$Q$9999,$H417,[2]nominal!$DL$7:$DL$9999,$AV$4)</f>
        <v>0</v>
      </c>
      <c r="AW417" s="21">
        <f>COUNTIFS([2]nominal!$Q$7:$Q$9999,$H417,[2]nominal!$DL$7:$DL$9999,$AW$4)</f>
        <v>0</v>
      </c>
      <c r="AX417" s="21">
        <f>COUNTIFS([2]nominal!$Q$7:$Q$9999,$H417,[2]nominal!$DL$7:$DL$9999,$AX$4)</f>
        <v>0</v>
      </c>
      <c r="AY417" s="21">
        <f>COUNTIFS([2]nominal!$Q$7:$Q$9999,$H417,[2]nominal!$DL$7:$DL$9999,$AY$4)</f>
        <v>0</v>
      </c>
      <c r="AZ417" s="21">
        <f>COUNTIFS([2]nominal!$Q$7:$Q$9999,$H417,[2]nominal!$DL$7:$DL$9999,$AZ$4)</f>
        <v>0</v>
      </c>
      <c r="BA417" s="21">
        <f>COUNTIFS([2]nominal!$Q$7:$Q$9999,$H417,[2]nominal!$DO$7:$DO$9999,$BA$4)</f>
        <v>0</v>
      </c>
      <c r="BB417" s="21">
        <f>COUNTIFS([2]nominal!$Q$7:$Q$9999,$H417,[2]nominal!$ES$7:$ES$9999,$BB$4)</f>
        <v>0</v>
      </c>
      <c r="BC417" s="11"/>
    </row>
    <row r="418" spans="1:55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f>IFERROR(VLOOKUP(H418,[1]NroPctesXeess!$E$3:$G$9999,3,FALSE),0)</f>
        <v>1</v>
      </c>
      <c r="K418" s="8">
        <f>COUNTIFS([2]nominal!$Q$7:$Q$9999,H418)</f>
        <v>1</v>
      </c>
      <c r="L418" s="8">
        <f>COUNTIFS([3]nominal!$Q$7:$Q$999,H418)</f>
        <v>0</v>
      </c>
      <c r="M418" s="8">
        <f>COUNTIFS([2]nominal!$Q$7:$Q$9999,$H418,[2]nominal!$J$7:$J$9999,"&lt;6")</f>
        <v>0</v>
      </c>
      <c r="N418" s="8">
        <f>COUNTIFS([2]nominal!$Q$7:$Q$9999,$H418,[2]nominal!$J$7:$J$9999,"&gt;5",[2]nominal!$J$7:$J$9999,"&lt;12")</f>
        <v>0</v>
      </c>
      <c r="O418" s="8">
        <f>COUNTIFS([2]nominal!$Q$7:$Q$9999,$H418,[2]nominal!$J$7:$J$9999,"&gt;11",[2]nominal!$J$7:$J$9999,"&lt;18")</f>
        <v>0</v>
      </c>
      <c r="P418" s="8">
        <f>COUNTIFS([2]nominal!$Q$7:$Q$9999,$H418,[2]nominal!$J$7:$J$9999,"&gt;17",[2]nominal!$J$7:$J$9999,"&lt;30")</f>
        <v>0</v>
      </c>
      <c r="Q418" s="8">
        <f>COUNTIFS([2]nominal!$Q$7:$Q$9999,$H418,[2]nominal!$J$7:$J$9999,"&gt;29",[2]nominal!$J$7:$J$9999,"&lt;60")</f>
        <v>1</v>
      </c>
      <c r="R418" s="8">
        <f>COUNTIFS([2]nominal!$Q$7:$Q$9999,$H418,[2]nominal!$J$7:$J$9999,"&gt;59")</f>
        <v>0</v>
      </c>
      <c r="S418" s="8">
        <f>COUNTIFS([2]nominal!$Q$7:$Q$9999,$H418,[2]nominal!$AH$7:$AH$9999,$S$4)</f>
        <v>1</v>
      </c>
      <c r="T418" s="21">
        <f>COUNTIFS([2]nominal!$Q$7:$Q$9999,$H418,[2]nominal!$AH$7:$AH$9999,$T$4)</f>
        <v>0</v>
      </c>
      <c r="U418" s="21">
        <f>COUNTIFS([2]nominal!$Q$7:$Q$9999,$H418,[2]nominal!$AH$7:$AH$9999,$U$4)</f>
        <v>0</v>
      </c>
      <c r="V418" s="21">
        <f>COUNTIFS([2]nominal!$Q$7:$Q$9999,$H418,[2]nominal!$AH$7:$AH$9999,$V$4)</f>
        <v>0</v>
      </c>
      <c r="W418" s="21">
        <f>COUNTIFS([2]nominal!$Q$7:$Q$9999,$H418,[2]nominal!$AH$7:$AH$9999,$W$4)</f>
        <v>0</v>
      </c>
      <c r="X418" s="8">
        <f>COUNTIFS([2]nominal!$Q$7:$Q$9999,$H418,[2]nominal!$AF$7:$AF$9999,$X$4)</f>
        <v>1</v>
      </c>
      <c r="Y418" s="21">
        <f>COUNTIFS([2]nominal!$Q$7:$Q$9999,$H418,[2]nominal!$AF$7:$AF$9999,$Y$4)</f>
        <v>0</v>
      </c>
      <c r="Z418" s="21">
        <f>COUNTIFS([2]nominal!$Q$7:$Q$9999,$H418,[2]nominal!$AK$7:$AK$9999,$Z$4)</f>
        <v>1</v>
      </c>
      <c r="AA418" s="21">
        <f>COUNTIFS([2]nominal!$Q$7:$Q$9999,$H418,[2]nominal!$AK$7:$AK$9999,$AA$4)</f>
        <v>0</v>
      </c>
      <c r="AB418" s="21">
        <f>COUNTIFS([2]nominal!$Q$7:$Q$9999,$H418,[2]nominal!$AK$7:$AK$9999,$AB$4)</f>
        <v>0</v>
      </c>
      <c r="AC418" s="21">
        <f>COUNTIFS([2]nominal!$Q$7:$Q$9999,$H418,[2]nominal!$AW$7:$AW$9999,$AC$4)</f>
        <v>0</v>
      </c>
      <c r="AD418" s="21">
        <f>COUNTIFS([2]nominal!$Q$7:$Q$9999,$H418,[2]nominal!$AZ$7:$AZ$9999,$AD$4)</f>
        <v>0</v>
      </c>
      <c r="AE418" s="8">
        <f>COUNTIFS([2]nominal!$Q$7:$Q$9999,$H418,[2]nominal!$AO$7:$AO$9999,$AE$4)</f>
        <v>0</v>
      </c>
      <c r="AF418" s="8">
        <f>COUNTIFS([2]nominal!$Q$7:$Q$9999,$H418,[2]nominal!$AT$7:$AT$9999,$AF$4)</f>
        <v>0</v>
      </c>
      <c r="AG418" s="21">
        <f>COUNTIFS([2]nominal!$Q$7:$Q$9999,$H418,[2]nominal!$DH$7:$DH$9999,$AG$4)</f>
        <v>0</v>
      </c>
      <c r="AH418" s="21">
        <f>COUNTIFS([2]nominal!$Q$7:$Q$9999,$H418,[2]nominal!$CN$7:$CN$9999,$AH$4)</f>
        <v>0</v>
      </c>
      <c r="AI418" s="21">
        <f>COUNTIFS([2]nominal!$Q$7:$Q$9999,$H418,[2]nominal!$CN$7:$CN$9999,$AI$4)</f>
        <v>0</v>
      </c>
      <c r="AJ418" s="21">
        <f>COUNTIFS([2]nominal!$Q$7:$Q$9999,$H418,[2]nominal!$CN$7:$CN$9999,$AJ$4)</f>
        <v>0</v>
      </c>
      <c r="AK418" s="21">
        <f>COUNTIFS([2]nominal!$Q$7:$Q$9999,$H418,[2]nominal!$CN$7:$CN$9999,$AK$4)</f>
        <v>1</v>
      </c>
      <c r="AL418" s="21">
        <f>COUNTIFS([2]nominal!$Q$7:$Q$9999,$H418,[2]nominal!$CO$7:$CO$9999,$AL$4)</f>
        <v>0</v>
      </c>
      <c r="AM418" s="21">
        <f>COUNTIFS([2]nominal!$Q$7:$Q$9999,$H418,[2]nominal!$CO$7:$CO$9999,$AM$4)</f>
        <v>0</v>
      </c>
      <c r="AN418" s="21">
        <f>COUNTIFS([2]nominal!$Q$7:$Q$9999,$H418,[2]nominal!$CO$7:$CO$9999,$AN$4)</f>
        <v>1</v>
      </c>
      <c r="AO418" s="21">
        <f>COUNTIFS([2]nominal!$Q$7:$Q$9999,$H418,[2]nominal!$DE$7:$DE$9999,$AO$4)</f>
        <v>0</v>
      </c>
      <c r="AP418" s="21">
        <f>COUNTIFS([2]nominal!$Q$7:$Q$9999,$H418,[2]nominal!$DE$7:$DE$9999,$AP$4)</f>
        <v>1</v>
      </c>
      <c r="AQ418" s="21">
        <f>COUNTIFS([2]nominal!$Q$7:$Q$9999,$H418,[2]nominal!$DE$7:$DE$9999,$AQ$4)</f>
        <v>0</v>
      </c>
      <c r="AR418" s="21">
        <f>COUNTIFS([2]nominal!$Q$7:$Q$9999,$H418,[2]nominal!$DQ$7:$DQ$9999,$AR$4)</f>
        <v>0</v>
      </c>
      <c r="AS418" s="21">
        <f>COUNTIFS([2]nominal!$Q$7:$Q$9999,$H418,[2]nominal!$DQ$7:$DQ$9999,$AS$4)</f>
        <v>0</v>
      </c>
      <c r="AT418" s="21">
        <f>COUNTIFS([2]nominal!$Q$7:$Q$9999,$H418,[2]nominal!$DQ$7:$DQ$9999,$AT$4)</f>
        <v>1</v>
      </c>
      <c r="AU418" s="21">
        <f>COUNTIFS([2]nominal!$Q$7:$Q$9999,$H418,[2]nominal!$DL$7:$DL$9999,$AU$4)</f>
        <v>0</v>
      </c>
      <c r="AV418" s="21">
        <f>COUNTIFS([2]nominal!$Q$7:$Q$9999,$H418,[2]nominal!$DL$7:$DL$9999,$AV$4)</f>
        <v>0</v>
      </c>
      <c r="AW418" s="21">
        <f>COUNTIFS([2]nominal!$Q$7:$Q$9999,$H418,[2]nominal!$DL$7:$DL$9999,$AW$4)</f>
        <v>0</v>
      </c>
      <c r="AX418" s="21">
        <f>COUNTIFS([2]nominal!$Q$7:$Q$9999,$H418,[2]nominal!$DL$7:$DL$9999,$AX$4)</f>
        <v>0</v>
      </c>
      <c r="AY418" s="21">
        <f>COUNTIFS([2]nominal!$Q$7:$Q$9999,$H418,[2]nominal!$DL$7:$DL$9999,$AY$4)</f>
        <v>0</v>
      </c>
      <c r="AZ418" s="21">
        <f>COUNTIFS([2]nominal!$Q$7:$Q$9999,$H418,[2]nominal!$DL$7:$DL$9999,$AZ$4)</f>
        <v>1</v>
      </c>
      <c r="BA418" s="21">
        <f>COUNTIFS([2]nominal!$Q$7:$Q$9999,$H418,[2]nominal!$DO$7:$DO$9999,$BA$4)</f>
        <v>0</v>
      </c>
      <c r="BB418" s="21">
        <f>COUNTIFS([2]nominal!$Q$7:$Q$9999,$H418,[2]nominal!$ES$7:$ES$9999,$BB$4)</f>
        <v>0</v>
      </c>
      <c r="BC418" s="11"/>
    </row>
    <row r="419" spans="1:55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f>IFERROR(VLOOKUP(H419,[1]NroPctesXeess!$E$3:$G$9999,3,FALSE),0)</f>
        <v>0</v>
      </c>
      <c r="K419" s="8">
        <f>COUNTIFS([2]nominal!$Q$7:$Q$9999,H419)</f>
        <v>0</v>
      </c>
      <c r="L419" s="8">
        <f>COUNTIFS([3]nominal!$Q$7:$Q$999,H419)</f>
        <v>0</v>
      </c>
      <c r="M419" s="8">
        <f>COUNTIFS([2]nominal!$Q$7:$Q$9999,$H419,[2]nominal!$J$7:$J$9999,"&lt;6")</f>
        <v>0</v>
      </c>
      <c r="N419" s="8">
        <f>COUNTIFS([2]nominal!$Q$7:$Q$9999,$H419,[2]nominal!$J$7:$J$9999,"&gt;5",[2]nominal!$J$7:$J$9999,"&lt;12")</f>
        <v>0</v>
      </c>
      <c r="O419" s="8">
        <f>COUNTIFS([2]nominal!$Q$7:$Q$9999,$H419,[2]nominal!$J$7:$J$9999,"&gt;11",[2]nominal!$J$7:$J$9999,"&lt;18")</f>
        <v>0</v>
      </c>
      <c r="P419" s="8">
        <f>COUNTIFS([2]nominal!$Q$7:$Q$9999,$H419,[2]nominal!$J$7:$J$9999,"&gt;17",[2]nominal!$J$7:$J$9999,"&lt;30")</f>
        <v>0</v>
      </c>
      <c r="Q419" s="8">
        <f>COUNTIFS([2]nominal!$Q$7:$Q$9999,$H419,[2]nominal!$J$7:$J$9999,"&gt;29",[2]nominal!$J$7:$J$9999,"&lt;60")</f>
        <v>0</v>
      </c>
      <c r="R419" s="8">
        <f>COUNTIFS([2]nominal!$Q$7:$Q$9999,$H419,[2]nominal!$J$7:$J$9999,"&gt;59")</f>
        <v>0</v>
      </c>
      <c r="S419" s="8">
        <f>COUNTIFS([2]nominal!$Q$7:$Q$9999,$H419,[2]nominal!$AH$7:$AH$9999,$S$4)</f>
        <v>0</v>
      </c>
      <c r="T419" s="21">
        <f>COUNTIFS([2]nominal!$Q$7:$Q$9999,$H419,[2]nominal!$AH$7:$AH$9999,$T$4)</f>
        <v>0</v>
      </c>
      <c r="U419" s="21">
        <f>COUNTIFS([2]nominal!$Q$7:$Q$9999,$H419,[2]nominal!$AH$7:$AH$9999,$U$4)</f>
        <v>0</v>
      </c>
      <c r="V419" s="21">
        <f>COUNTIFS([2]nominal!$Q$7:$Q$9999,$H419,[2]nominal!$AH$7:$AH$9999,$V$4)</f>
        <v>0</v>
      </c>
      <c r="W419" s="21">
        <f>COUNTIFS([2]nominal!$Q$7:$Q$9999,$H419,[2]nominal!$AH$7:$AH$9999,$W$4)</f>
        <v>0</v>
      </c>
      <c r="X419" s="8">
        <f>COUNTIFS([2]nominal!$Q$7:$Q$9999,$H419,[2]nominal!$AF$7:$AF$9999,$X$4)</f>
        <v>0</v>
      </c>
      <c r="Y419" s="21">
        <f>COUNTIFS([2]nominal!$Q$7:$Q$9999,$H419,[2]nominal!$AF$7:$AF$9999,$Y$4)</f>
        <v>0</v>
      </c>
      <c r="Z419" s="21">
        <f>COUNTIFS([2]nominal!$Q$7:$Q$9999,$H419,[2]nominal!$AK$7:$AK$9999,$Z$4)</f>
        <v>0</v>
      </c>
      <c r="AA419" s="21">
        <f>COUNTIFS([2]nominal!$Q$7:$Q$9999,$H419,[2]nominal!$AK$7:$AK$9999,$AA$4)</f>
        <v>0</v>
      </c>
      <c r="AB419" s="21">
        <f>COUNTIFS([2]nominal!$Q$7:$Q$9999,$H419,[2]nominal!$AK$7:$AK$9999,$AB$4)</f>
        <v>0</v>
      </c>
      <c r="AC419" s="21">
        <f>COUNTIFS([2]nominal!$Q$7:$Q$9999,$H419,[2]nominal!$AW$7:$AW$9999,$AC$4)</f>
        <v>0</v>
      </c>
      <c r="AD419" s="21">
        <f>COUNTIFS([2]nominal!$Q$7:$Q$9999,$H419,[2]nominal!$AZ$7:$AZ$9999,$AD$4)</f>
        <v>0</v>
      </c>
      <c r="AE419" s="8">
        <f>COUNTIFS([2]nominal!$Q$7:$Q$9999,$H419,[2]nominal!$AO$7:$AO$9999,$AE$4)</f>
        <v>0</v>
      </c>
      <c r="AF419" s="8">
        <f>COUNTIFS([2]nominal!$Q$7:$Q$9999,$H419,[2]nominal!$AT$7:$AT$9999,$AF$4)</f>
        <v>0</v>
      </c>
      <c r="AG419" s="21">
        <f>COUNTIFS([2]nominal!$Q$7:$Q$9999,$H419,[2]nominal!$DH$7:$DH$9999,$AG$4)</f>
        <v>0</v>
      </c>
      <c r="AH419" s="21">
        <f>COUNTIFS([2]nominal!$Q$7:$Q$9999,$H419,[2]nominal!$CN$7:$CN$9999,$AH$4)</f>
        <v>0</v>
      </c>
      <c r="AI419" s="21">
        <f>COUNTIFS([2]nominal!$Q$7:$Q$9999,$H419,[2]nominal!$CN$7:$CN$9999,$AI$4)</f>
        <v>0</v>
      </c>
      <c r="AJ419" s="21">
        <f>COUNTIFS([2]nominal!$Q$7:$Q$9999,$H419,[2]nominal!$CN$7:$CN$9999,$AJ$4)</f>
        <v>0</v>
      </c>
      <c r="AK419" s="21">
        <f>COUNTIFS([2]nominal!$Q$7:$Q$9999,$H419,[2]nominal!$CN$7:$CN$9999,$AK$4)</f>
        <v>0</v>
      </c>
      <c r="AL419" s="21">
        <f>COUNTIFS([2]nominal!$Q$7:$Q$9999,$H419,[2]nominal!$CO$7:$CO$9999,$AL$4)</f>
        <v>0</v>
      </c>
      <c r="AM419" s="21">
        <f>COUNTIFS([2]nominal!$Q$7:$Q$9999,$H419,[2]nominal!$CO$7:$CO$9999,$AM$4)</f>
        <v>0</v>
      </c>
      <c r="AN419" s="21">
        <f>COUNTIFS([2]nominal!$Q$7:$Q$9999,$H419,[2]nominal!$CO$7:$CO$9999,$AN$4)</f>
        <v>0</v>
      </c>
      <c r="AO419" s="21">
        <f>COUNTIFS([2]nominal!$Q$7:$Q$9999,$H419,[2]nominal!$DE$7:$DE$9999,$AO$4)</f>
        <v>0</v>
      </c>
      <c r="AP419" s="21">
        <f>COUNTIFS([2]nominal!$Q$7:$Q$9999,$H419,[2]nominal!$DE$7:$DE$9999,$AP$4)</f>
        <v>0</v>
      </c>
      <c r="AQ419" s="21">
        <f>COUNTIFS([2]nominal!$Q$7:$Q$9999,$H419,[2]nominal!$DE$7:$DE$9999,$AQ$4)</f>
        <v>0</v>
      </c>
      <c r="AR419" s="21">
        <f>COUNTIFS([2]nominal!$Q$7:$Q$9999,$H419,[2]nominal!$DQ$7:$DQ$9999,$AR$4)</f>
        <v>0</v>
      </c>
      <c r="AS419" s="21">
        <f>COUNTIFS([2]nominal!$Q$7:$Q$9999,$H419,[2]nominal!$DQ$7:$DQ$9999,$AS$4)</f>
        <v>0</v>
      </c>
      <c r="AT419" s="21">
        <f>COUNTIFS([2]nominal!$Q$7:$Q$9999,$H419,[2]nominal!$DQ$7:$DQ$9999,$AT$4)</f>
        <v>0</v>
      </c>
      <c r="AU419" s="21">
        <f>COUNTIFS([2]nominal!$Q$7:$Q$9999,$H419,[2]nominal!$DL$7:$DL$9999,$AU$4)</f>
        <v>0</v>
      </c>
      <c r="AV419" s="21">
        <f>COUNTIFS([2]nominal!$Q$7:$Q$9999,$H419,[2]nominal!$DL$7:$DL$9999,$AV$4)</f>
        <v>0</v>
      </c>
      <c r="AW419" s="21">
        <f>COUNTIFS([2]nominal!$Q$7:$Q$9999,$H419,[2]nominal!$DL$7:$DL$9999,$AW$4)</f>
        <v>0</v>
      </c>
      <c r="AX419" s="21">
        <f>COUNTIFS([2]nominal!$Q$7:$Q$9999,$H419,[2]nominal!$DL$7:$DL$9999,$AX$4)</f>
        <v>0</v>
      </c>
      <c r="AY419" s="21">
        <f>COUNTIFS([2]nominal!$Q$7:$Q$9999,$H419,[2]nominal!$DL$7:$DL$9999,$AY$4)</f>
        <v>0</v>
      </c>
      <c r="AZ419" s="21">
        <f>COUNTIFS([2]nominal!$Q$7:$Q$9999,$H419,[2]nominal!$DL$7:$DL$9999,$AZ$4)</f>
        <v>0</v>
      </c>
      <c r="BA419" s="21">
        <f>COUNTIFS([2]nominal!$Q$7:$Q$9999,$H419,[2]nominal!$DO$7:$DO$9999,$BA$4)</f>
        <v>0</v>
      </c>
      <c r="BB419" s="21">
        <f>COUNTIFS([2]nominal!$Q$7:$Q$9999,$H419,[2]nominal!$ES$7:$ES$9999,$BB$4)</f>
        <v>0</v>
      </c>
      <c r="BC419" s="11"/>
    </row>
    <row r="420" spans="1:55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f>IFERROR(VLOOKUP(H420,[1]NroPctesXeess!$E$3:$G$9999,3,FALSE),0)</f>
        <v>0</v>
      </c>
      <c r="K420" s="8">
        <f>COUNTIFS([2]nominal!$Q$7:$Q$9999,H420)</f>
        <v>0</v>
      </c>
      <c r="L420" s="8">
        <f>COUNTIFS([3]nominal!$Q$7:$Q$999,H420)</f>
        <v>0</v>
      </c>
      <c r="M420" s="8">
        <f>COUNTIFS([2]nominal!$Q$7:$Q$9999,$H420,[2]nominal!$J$7:$J$9999,"&lt;6")</f>
        <v>0</v>
      </c>
      <c r="N420" s="8">
        <f>COUNTIFS([2]nominal!$Q$7:$Q$9999,$H420,[2]nominal!$J$7:$J$9999,"&gt;5",[2]nominal!$J$7:$J$9999,"&lt;12")</f>
        <v>0</v>
      </c>
      <c r="O420" s="8">
        <f>COUNTIFS([2]nominal!$Q$7:$Q$9999,$H420,[2]nominal!$J$7:$J$9999,"&gt;11",[2]nominal!$J$7:$J$9999,"&lt;18")</f>
        <v>0</v>
      </c>
      <c r="P420" s="8">
        <f>COUNTIFS([2]nominal!$Q$7:$Q$9999,$H420,[2]nominal!$J$7:$J$9999,"&gt;17",[2]nominal!$J$7:$J$9999,"&lt;30")</f>
        <v>0</v>
      </c>
      <c r="Q420" s="8">
        <f>COUNTIFS([2]nominal!$Q$7:$Q$9999,$H420,[2]nominal!$J$7:$J$9999,"&gt;29",[2]nominal!$J$7:$J$9999,"&lt;60")</f>
        <v>0</v>
      </c>
      <c r="R420" s="8">
        <f>COUNTIFS([2]nominal!$Q$7:$Q$9999,$H420,[2]nominal!$J$7:$J$9999,"&gt;59")</f>
        <v>0</v>
      </c>
      <c r="S420" s="8">
        <f>COUNTIFS([2]nominal!$Q$7:$Q$9999,$H420,[2]nominal!$AH$7:$AH$9999,$S$4)</f>
        <v>0</v>
      </c>
      <c r="T420" s="21">
        <f>COUNTIFS([2]nominal!$Q$7:$Q$9999,$H420,[2]nominal!$AH$7:$AH$9999,$T$4)</f>
        <v>0</v>
      </c>
      <c r="U420" s="21">
        <f>COUNTIFS([2]nominal!$Q$7:$Q$9999,$H420,[2]nominal!$AH$7:$AH$9999,$U$4)</f>
        <v>0</v>
      </c>
      <c r="V420" s="21">
        <f>COUNTIFS([2]nominal!$Q$7:$Q$9999,$H420,[2]nominal!$AH$7:$AH$9999,$V$4)</f>
        <v>0</v>
      </c>
      <c r="W420" s="21">
        <f>COUNTIFS([2]nominal!$Q$7:$Q$9999,$H420,[2]nominal!$AH$7:$AH$9999,$W$4)</f>
        <v>0</v>
      </c>
      <c r="X420" s="8">
        <f>COUNTIFS([2]nominal!$Q$7:$Q$9999,$H420,[2]nominal!$AF$7:$AF$9999,$X$4)</f>
        <v>0</v>
      </c>
      <c r="Y420" s="21">
        <f>COUNTIFS([2]nominal!$Q$7:$Q$9999,$H420,[2]nominal!$AF$7:$AF$9999,$Y$4)</f>
        <v>0</v>
      </c>
      <c r="Z420" s="21">
        <f>COUNTIFS([2]nominal!$Q$7:$Q$9999,$H420,[2]nominal!$AK$7:$AK$9999,$Z$4)</f>
        <v>0</v>
      </c>
      <c r="AA420" s="21">
        <f>COUNTIFS([2]nominal!$Q$7:$Q$9999,$H420,[2]nominal!$AK$7:$AK$9999,$AA$4)</f>
        <v>0</v>
      </c>
      <c r="AB420" s="21">
        <f>COUNTIFS([2]nominal!$Q$7:$Q$9999,$H420,[2]nominal!$AK$7:$AK$9999,$AB$4)</f>
        <v>0</v>
      </c>
      <c r="AC420" s="21">
        <f>COUNTIFS([2]nominal!$Q$7:$Q$9999,$H420,[2]nominal!$AW$7:$AW$9999,$AC$4)</f>
        <v>0</v>
      </c>
      <c r="AD420" s="21">
        <f>COUNTIFS([2]nominal!$Q$7:$Q$9999,$H420,[2]nominal!$AZ$7:$AZ$9999,$AD$4)</f>
        <v>0</v>
      </c>
      <c r="AE420" s="8">
        <f>COUNTIFS([2]nominal!$Q$7:$Q$9999,$H420,[2]nominal!$AO$7:$AO$9999,$AE$4)</f>
        <v>0</v>
      </c>
      <c r="AF420" s="8">
        <f>COUNTIFS([2]nominal!$Q$7:$Q$9999,$H420,[2]nominal!$AT$7:$AT$9999,$AF$4)</f>
        <v>0</v>
      </c>
      <c r="AG420" s="21">
        <f>COUNTIFS([2]nominal!$Q$7:$Q$9999,$H420,[2]nominal!$DH$7:$DH$9999,$AG$4)</f>
        <v>0</v>
      </c>
      <c r="AH420" s="21">
        <f>COUNTIFS([2]nominal!$Q$7:$Q$9999,$H420,[2]nominal!$CN$7:$CN$9999,$AH$4)</f>
        <v>0</v>
      </c>
      <c r="AI420" s="21">
        <f>COUNTIFS([2]nominal!$Q$7:$Q$9999,$H420,[2]nominal!$CN$7:$CN$9999,$AI$4)</f>
        <v>0</v>
      </c>
      <c r="AJ420" s="21">
        <f>COUNTIFS([2]nominal!$Q$7:$Q$9999,$H420,[2]nominal!$CN$7:$CN$9999,$AJ$4)</f>
        <v>0</v>
      </c>
      <c r="AK420" s="21">
        <f>COUNTIFS([2]nominal!$Q$7:$Q$9999,$H420,[2]nominal!$CN$7:$CN$9999,$AK$4)</f>
        <v>0</v>
      </c>
      <c r="AL420" s="21">
        <f>COUNTIFS([2]nominal!$Q$7:$Q$9999,$H420,[2]nominal!$CO$7:$CO$9999,$AL$4)</f>
        <v>0</v>
      </c>
      <c r="AM420" s="21">
        <f>COUNTIFS([2]nominal!$Q$7:$Q$9999,$H420,[2]nominal!$CO$7:$CO$9999,$AM$4)</f>
        <v>0</v>
      </c>
      <c r="AN420" s="21">
        <f>COUNTIFS([2]nominal!$Q$7:$Q$9999,$H420,[2]nominal!$CO$7:$CO$9999,$AN$4)</f>
        <v>0</v>
      </c>
      <c r="AO420" s="21">
        <f>COUNTIFS([2]nominal!$Q$7:$Q$9999,$H420,[2]nominal!$DE$7:$DE$9999,$AO$4)</f>
        <v>0</v>
      </c>
      <c r="AP420" s="21">
        <f>COUNTIFS([2]nominal!$Q$7:$Q$9999,$H420,[2]nominal!$DE$7:$DE$9999,$AP$4)</f>
        <v>0</v>
      </c>
      <c r="AQ420" s="21">
        <f>COUNTIFS([2]nominal!$Q$7:$Q$9999,$H420,[2]nominal!$DE$7:$DE$9999,$AQ$4)</f>
        <v>0</v>
      </c>
      <c r="AR420" s="21">
        <f>COUNTIFS([2]nominal!$Q$7:$Q$9999,$H420,[2]nominal!$DQ$7:$DQ$9999,$AR$4)</f>
        <v>0</v>
      </c>
      <c r="AS420" s="21">
        <f>COUNTIFS([2]nominal!$Q$7:$Q$9999,$H420,[2]nominal!$DQ$7:$DQ$9999,$AS$4)</f>
        <v>0</v>
      </c>
      <c r="AT420" s="21">
        <f>COUNTIFS([2]nominal!$Q$7:$Q$9999,$H420,[2]nominal!$DQ$7:$DQ$9999,$AT$4)</f>
        <v>0</v>
      </c>
      <c r="AU420" s="21">
        <f>COUNTIFS([2]nominal!$Q$7:$Q$9999,$H420,[2]nominal!$DL$7:$DL$9999,$AU$4)</f>
        <v>0</v>
      </c>
      <c r="AV420" s="21">
        <f>COUNTIFS([2]nominal!$Q$7:$Q$9999,$H420,[2]nominal!$DL$7:$DL$9999,$AV$4)</f>
        <v>0</v>
      </c>
      <c r="AW420" s="21">
        <f>COUNTIFS([2]nominal!$Q$7:$Q$9999,$H420,[2]nominal!$DL$7:$DL$9999,$AW$4)</f>
        <v>0</v>
      </c>
      <c r="AX420" s="21">
        <f>COUNTIFS([2]nominal!$Q$7:$Q$9999,$H420,[2]nominal!$DL$7:$DL$9999,$AX$4)</f>
        <v>0</v>
      </c>
      <c r="AY420" s="21">
        <f>COUNTIFS([2]nominal!$Q$7:$Q$9999,$H420,[2]nominal!$DL$7:$DL$9999,$AY$4)</f>
        <v>0</v>
      </c>
      <c r="AZ420" s="21">
        <f>COUNTIFS([2]nominal!$Q$7:$Q$9999,$H420,[2]nominal!$DL$7:$DL$9999,$AZ$4)</f>
        <v>0</v>
      </c>
      <c r="BA420" s="21">
        <f>COUNTIFS([2]nominal!$Q$7:$Q$9999,$H420,[2]nominal!$DO$7:$DO$9999,$BA$4)</f>
        <v>0</v>
      </c>
      <c r="BB420" s="21">
        <f>COUNTIFS([2]nominal!$Q$7:$Q$9999,$H420,[2]nominal!$ES$7:$ES$9999,$BB$4)</f>
        <v>0</v>
      </c>
      <c r="BC420" s="11"/>
    </row>
    <row r="421" spans="1:55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f>IFERROR(VLOOKUP(H421,[1]NroPctesXeess!$E$3:$G$9999,3,FALSE),0)</f>
        <v>0</v>
      </c>
      <c r="K421" s="8">
        <f>COUNTIFS([2]nominal!$Q$7:$Q$9999,H421)</f>
        <v>0</v>
      </c>
      <c r="L421" s="8">
        <f>COUNTIFS([3]nominal!$Q$7:$Q$999,H421)</f>
        <v>0</v>
      </c>
      <c r="M421" s="8">
        <f>COUNTIFS([2]nominal!$Q$7:$Q$9999,$H421,[2]nominal!$J$7:$J$9999,"&lt;6")</f>
        <v>0</v>
      </c>
      <c r="N421" s="8">
        <f>COUNTIFS([2]nominal!$Q$7:$Q$9999,$H421,[2]nominal!$J$7:$J$9999,"&gt;5",[2]nominal!$J$7:$J$9999,"&lt;12")</f>
        <v>0</v>
      </c>
      <c r="O421" s="8">
        <f>COUNTIFS([2]nominal!$Q$7:$Q$9999,$H421,[2]nominal!$J$7:$J$9999,"&gt;11",[2]nominal!$J$7:$J$9999,"&lt;18")</f>
        <v>0</v>
      </c>
      <c r="P421" s="8">
        <f>COUNTIFS([2]nominal!$Q$7:$Q$9999,$H421,[2]nominal!$J$7:$J$9999,"&gt;17",[2]nominal!$J$7:$J$9999,"&lt;30")</f>
        <v>0</v>
      </c>
      <c r="Q421" s="8">
        <f>COUNTIFS([2]nominal!$Q$7:$Q$9999,$H421,[2]nominal!$J$7:$J$9999,"&gt;29",[2]nominal!$J$7:$J$9999,"&lt;60")</f>
        <v>0</v>
      </c>
      <c r="R421" s="8">
        <f>COUNTIFS([2]nominal!$Q$7:$Q$9999,$H421,[2]nominal!$J$7:$J$9999,"&gt;59")</f>
        <v>0</v>
      </c>
      <c r="S421" s="8">
        <f>COUNTIFS([2]nominal!$Q$7:$Q$9999,$H421,[2]nominal!$AH$7:$AH$9999,$S$4)</f>
        <v>0</v>
      </c>
      <c r="T421" s="21">
        <f>COUNTIFS([2]nominal!$Q$7:$Q$9999,$H421,[2]nominal!$AH$7:$AH$9999,$T$4)</f>
        <v>0</v>
      </c>
      <c r="U421" s="21">
        <f>COUNTIFS([2]nominal!$Q$7:$Q$9999,$H421,[2]nominal!$AH$7:$AH$9999,$U$4)</f>
        <v>0</v>
      </c>
      <c r="V421" s="21">
        <f>COUNTIFS([2]nominal!$Q$7:$Q$9999,$H421,[2]nominal!$AH$7:$AH$9999,$V$4)</f>
        <v>0</v>
      </c>
      <c r="W421" s="21">
        <f>COUNTIFS([2]nominal!$Q$7:$Q$9999,$H421,[2]nominal!$AH$7:$AH$9999,$W$4)</f>
        <v>0</v>
      </c>
      <c r="X421" s="8">
        <f>COUNTIFS([2]nominal!$Q$7:$Q$9999,$H421,[2]nominal!$AF$7:$AF$9999,$X$4)</f>
        <v>0</v>
      </c>
      <c r="Y421" s="21">
        <f>COUNTIFS([2]nominal!$Q$7:$Q$9999,$H421,[2]nominal!$AF$7:$AF$9999,$Y$4)</f>
        <v>0</v>
      </c>
      <c r="Z421" s="21">
        <f>COUNTIFS([2]nominal!$Q$7:$Q$9999,$H421,[2]nominal!$AK$7:$AK$9999,$Z$4)</f>
        <v>0</v>
      </c>
      <c r="AA421" s="21">
        <f>COUNTIFS([2]nominal!$Q$7:$Q$9999,$H421,[2]nominal!$AK$7:$AK$9999,$AA$4)</f>
        <v>0</v>
      </c>
      <c r="AB421" s="21">
        <f>COUNTIFS([2]nominal!$Q$7:$Q$9999,$H421,[2]nominal!$AK$7:$AK$9999,$AB$4)</f>
        <v>0</v>
      </c>
      <c r="AC421" s="21">
        <f>COUNTIFS([2]nominal!$Q$7:$Q$9999,$H421,[2]nominal!$AW$7:$AW$9999,$AC$4)</f>
        <v>0</v>
      </c>
      <c r="AD421" s="21">
        <f>COUNTIFS([2]nominal!$Q$7:$Q$9999,$H421,[2]nominal!$AZ$7:$AZ$9999,$AD$4)</f>
        <v>0</v>
      </c>
      <c r="AE421" s="8">
        <f>COUNTIFS([2]nominal!$Q$7:$Q$9999,$H421,[2]nominal!$AO$7:$AO$9999,$AE$4)</f>
        <v>0</v>
      </c>
      <c r="AF421" s="8">
        <f>COUNTIFS([2]nominal!$Q$7:$Q$9999,$H421,[2]nominal!$AT$7:$AT$9999,$AF$4)</f>
        <v>0</v>
      </c>
      <c r="AG421" s="21">
        <f>COUNTIFS([2]nominal!$Q$7:$Q$9999,$H421,[2]nominal!$DH$7:$DH$9999,$AG$4)</f>
        <v>0</v>
      </c>
      <c r="AH421" s="21">
        <f>COUNTIFS([2]nominal!$Q$7:$Q$9999,$H421,[2]nominal!$CN$7:$CN$9999,$AH$4)</f>
        <v>0</v>
      </c>
      <c r="AI421" s="21">
        <f>COUNTIFS([2]nominal!$Q$7:$Q$9999,$H421,[2]nominal!$CN$7:$CN$9999,$AI$4)</f>
        <v>0</v>
      </c>
      <c r="AJ421" s="21">
        <f>COUNTIFS([2]nominal!$Q$7:$Q$9999,$H421,[2]nominal!$CN$7:$CN$9999,$AJ$4)</f>
        <v>0</v>
      </c>
      <c r="AK421" s="21">
        <f>COUNTIFS([2]nominal!$Q$7:$Q$9999,$H421,[2]nominal!$CN$7:$CN$9999,$AK$4)</f>
        <v>0</v>
      </c>
      <c r="AL421" s="21">
        <f>COUNTIFS([2]nominal!$Q$7:$Q$9999,$H421,[2]nominal!$CO$7:$CO$9999,$AL$4)</f>
        <v>0</v>
      </c>
      <c r="AM421" s="21">
        <f>COUNTIFS([2]nominal!$Q$7:$Q$9999,$H421,[2]nominal!$CO$7:$CO$9999,$AM$4)</f>
        <v>0</v>
      </c>
      <c r="AN421" s="21">
        <f>COUNTIFS([2]nominal!$Q$7:$Q$9999,$H421,[2]nominal!$CO$7:$CO$9999,$AN$4)</f>
        <v>0</v>
      </c>
      <c r="AO421" s="21">
        <f>COUNTIFS([2]nominal!$Q$7:$Q$9999,$H421,[2]nominal!$DE$7:$DE$9999,$AO$4)</f>
        <v>0</v>
      </c>
      <c r="AP421" s="21">
        <f>COUNTIFS([2]nominal!$Q$7:$Q$9999,$H421,[2]nominal!$DE$7:$DE$9999,$AP$4)</f>
        <v>0</v>
      </c>
      <c r="AQ421" s="21">
        <f>COUNTIFS([2]nominal!$Q$7:$Q$9999,$H421,[2]nominal!$DE$7:$DE$9999,$AQ$4)</f>
        <v>0</v>
      </c>
      <c r="AR421" s="21">
        <f>COUNTIFS([2]nominal!$Q$7:$Q$9999,$H421,[2]nominal!$DQ$7:$DQ$9999,$AR$4)</f>
        <v>0</v>
      </c>
      <c r="AS421" s="21">
        <f>COUNTIFS([2]nominal!$Q$7:$Q$9999,$H421,[2]nominal!$DQ$7:$DQ$9999,$AS$4)</f>
        <v>0</v>
      </c>
      <c r="AT421" s="21">
        <f>COUNTIFS([2]nominal!$Q$7:$Q$9999,$H421,[2]nominal!$DQ$7:$DQ$9999,$AT$4)</f>
        <v>0</v>
      </c>
      <c r="AU421" s="21">
        <f>COUNTIFS([2]nominal!$Q$7:$Q$9999,$H421,[2]nominal!$DL$7:$DL$9999,$AU$4)</f>
        <v>0</v>
      </c>
      <c r="AV421" s="21">
        <f>COUNTIFS([2]nominal!$Q$7:$Q$9999,$H421,[2]nominal!$DL$7:$DL$9999,$AV$4)</f>
        <v>0</v>
      </c>
      <c r="AW421" s="21">
        <f>COUNTIFS([2]nominal!$Q$7:$Q$9999,$H421,[2]nominal!$DL$7:$DL$9999,$AW$4)</f>
        <v>0</v>
      </c>
      <c r="AX421" s="21">
        <f>COUNTIFS([2]nominal!$Q$7:$Q$9999,$H421,[2]nominal!$DL$7:$DL$9999,$AX$4)</f>
        <v>0</v>
      </c>
      <c r="AY421" s="21">
        <f>COUNTIFS([2]nominal!$Q$7:$Q$9999,$H421,[2]nominal!$DL$7:$DL$9999,$AY$4)</f>
        <v>0</v>
      </c>
      <c r="AZ421" s="21">
        <f>COUNTIFS([2]nominal!$Q$7:$Q$9999,$H421,[2]nominal!$DL$7:$DL$9999,$AZ$4)</f>
        <v>0</v>
      </c>
      <c r="BA421" s="21">
        <f>COUNTIFS([2]nominal!$Q$7:$Q$9999,$H421,[2]nominal!$DO$7:$DO$9999,$BA$4)</f>
        <v>0</v>
      </c>
      <c r="BB421" s="21">
        <f>COUNTIFS([2]nominal!$Q$7:$Q$9999,$H421,[2]nominal!$ES$7:$ES$9999,$BB$4)</f>
        <v>0</v>
      </c>
      <c r="BC421" s="11"/>
    </row>
    <row r="422" spans="1:55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f>IFERROR(VLOOKUP(H422,[1]NroPctesXeess!$E$3:$G$9999,3,FALSE),0)</f>
        <v>1</v>
      </c>
      <c r="K422" s="8">
        <f>COUNTIFS([2]nominal!$Q$7:$Q$9999,H422)</f>
        <v>1</v>
      </c>
      <c r="L422" s="8">
        <f>COUNTIFS([3]nominal!$Q$7:$Q$999,H422)</f>
        <v>0</v>
      </c>
      <c r="M422" s="8">
        <f>COUNTIFS([2]nominal!$Q$7:$Q$9999,$H422,[2]nominal!$J$7:$J$9999,"&lt;6")</f>
        <v>0</v>
      </c>
      <c r="N422" s="8">
        <f>COUNTIFS([2]nominal!$Q$7:$Q$9999,$H422,[2]nominal!$J$7:$J$9999,"&gt;5",[2]nominal!$J$7:$J$9999,"&lt;12")</f>
        <v>0</v>
      </c>
      <c r="O422" s="8">
        <f>COUNTIFS([2]nominal!$Q$7:$Q$9999,$H422,[2]nominal!$J$7:$J$9999,"&gt;11",[2]nominal!$J$7:$J$9999,"&lt;18")</f>
        <v>0</v>
      </c>
      <c r="P422" s="8">
        <f>COUNTIFS([2]nominal!$Q$7:$Q$9999,$H422,[2]nominal!$J$7:$J$9999,"&gt;17",[2]nominal!$J$7:$J$9999,"&lt;30")</f>
        <v>0</v>
      </c>
      <c r="Q422" s="8">
        <f>COUNTIFS([2]nominal!$Q$7:$Q$9999,$H422,[2]nominal!$J$7:$J$9999,"&gt;29",[2]nominal!$J$7:$J$9999,"&lt;60")</f>
        <v>1</v>
      </c>
      <c r="R422" s="8">
        <f>COUNTIFS([2]nominal!$Q$7:$Q$9999,$H422,[2]nominal!$J$7:$J$9999,"&gt;59")</f>
        <v>0</v>
      </c>
      <c r="S422" s="8">
        <f>COUNTIFS([2]nominal!$Q$7:$Q$9999,$H422,[2]nominal!$AH$7:$AH$9999,$S$4)</f>
        <v>1</v>
      </c>
      <c r="T422" s="21">
        <f>COUNTIFS([2]nominal!$Q$7:$Q$9999,$H422,[2]nominal!$AH$7:$AH$9999,$T$4)</f>
        <v>0</v>
      </c>
      <c r="U422" s="21">
        <f>COUNTIFS([2]nominal!$Q$7:$Q$9999,$H422,[2]nominal!$AH$7:$AH$9999,$U$4)</f>
        <v>0</v>
      </c>
      <c r="V422" s="21">
        <f>COUNTIFS([2]nominal!$Q$7:$Q$9999,$H422,[2]nominal!$AH$7:$AH$9999,$V$4)</f>
        <v>0</v>
      </c>
      <c r="W422" s="21">
        <f>COUNTIFS([2]nominal!$Q$7:$Q$9999,$H422,[2]nominal!$AH$7:$AH$9999,$W$4)</f>
        <v>0</v>
      </c>
      <c r="X422" s="8">
        <f>COUNTIFS([2]nominal!$Q$7:$Q$9999,$H422,[2]nominal!$AF$7:$AF$9999,$X$4)</f>
        <v>1</v>
      </c>
      <c r="Y422" s="21">
        <f>COUNTIFS([2]nominal!$Q$7:$Q$9999,$H422,[2]nominal!$AF$7:$AF$9999,$Y$4)</f>
        <v>0</v>
      </c>
      <c r="Z422" s="21">
        <f>COUNTIFS([2]nominal!$Q$7:$Q$9999,$H422,[2]nominal!$AK$7:$AK$9999,$Z$4)</f>
        <v>1</v>
      </c>
      <c r="AA422" s="21">
        <f>COUNTIFS([2]nominal!$Q$7:$Q$9999,$H422,[2]nominal!$AK$7:$AK$9999,$AA$4)</f>
        <v>0</v>
      </c>
      <c r="AB422" s="21">
        <f>COUNTIFS([2]nominal!$Q$7:$Q$9999,$H422,[2]nominal!$AK$7:$AK$9999,$AB$4)</f>
        <v>0</v>
      </c>
      <c r="AC422" s="21">
        <f>COUNTIFS([2]nominal!$Q$7:$Q$9999,$H422,[2]nominal!$AW$7:$AW$9999,$AC$4)</f>
        <v>0</v>
      </c>
      <c r="AD422" s="21">
        <f>COUNTIFS([2]nominal!$Q$7:$Q$9999,$H422,[2]nominal!$AZ$7:$AZ$9999,$AD$4)</f>
        <v>0</v>
      </c>
      <c r="AE422" s="8">
        <f>COUNTIFS([2]nominal!$Q$7:$Q$9999,$H422,[2]nominal!$AO$7:$AO$9999,$AE$4)</f>
        <v>0</v>
      </c>
      <c r="AF422" s="8">
        <f>COUNTIFS([2]nominal!$Q$7:$Q$9999,$H422,[2]nominal!$AT$7:$AT$9999,$AF$4)</f>
        <v>0</v>
      </c>
      <c r="AG422" s="21">
        <f>COUNTIFS([2]nominal!$Q$7:$Q$9999,$H422,[2]nominal!$DH$7:$DH$9999,$AG$4)</f>
        <v>1</v>
      </c>
      <c r="AH422" s="21">
        <f>COUNTIFS([2]nominal!$Q$7:$Q$9999,$H422,[2]nominal!$CN$7:$CN$9999,$AH$4)</f>
        <v>1</v>
      </c>
      <c r="AI422" s="21">
        <f>COUNTIFS([2]nominal!$Q$7:$Q$9999,$H422,[2]nominal!$CN$7:$CN$9999,$AI$4)</f>
        <v>0</v>
      </c>
      <c r="AJ422" s="21">
        <f>COUNTIFS([2]nominal!$Q$7:$Q$9999,$H422,[2]nominal!$CN$7:$CN$9999,$AJ$4)</f>
        <v>0</v>
      </c>
      <c r="AK422" s="21">
        <f>COUNTIFS([2]nominal!$Q$7:$Q$9999,$H422,[2]nominal!$CN$7:$CN$9999,$AK$4)</f>
        <v>0</v>
      </c>
      <c r="AL422" s="21">
        <f>COUNTIFS([2]nominal!$Q$7:$Q$9999,$H422,[2]nominal!$CO$7:$CO$9999,$AL$4)</f>
        <v>0</v>
      </c>
      <c r="AM422" s="21">
        <f>COUNTIFS([2]nominal!$Q$7:$Q$9999,$H422,[2]nominal!$CO$7:$CO$9999,$AM$4)</f>
        <v>0</v>
      </c>
      <c r="AN422" s="21">
        <f>COUNTIFS([2]nominal!$Q$7:$Q$9999,$H422,[2]nominal!$CO$7:$CO$9999,$AN$4)</f>
        <v>1</v>
      </c>
      <c r="AO422" s="21">
        <f>COUNTIFS([2]nominal!$Q$7:$Q$9999,$H422,[2]nominal!$DE$7:$DE$9999,$AO$4)</f>
        <v>0</v>
      </c>
      <c r="AP422" s="21">
        <f>COUNTIFS([2]nominal!$Q$7:$Q$9999,$H422,[2]nominal!$DE$7:$DE$9999,$AP$4)</f>
        <v>0</v>
      </c>
      <c r="AQ422" s="21">
        <f>COUNTIFS([2]nominal!$Q$7:$Q$9999,$H422,[2]nominal!$DE$7:$DE$9999,$AQ$4)</f>
        <v>1</v>
      </c>
      <c r="AR422" s="21">
        <f>COUNTIFS([2]nominal!$Q$7:$Q$9999,$H422,[2]nominal!$DQ$7:$DQ$9999,$AR$4)</f>
        <v>0</v>
      </c>
      <c r="AS422" s="21">
        <f>COUNTIFS([2]nominal!$Q$7:$Q$9999,$H422,[2]nominal!$DQ$7:$DQ$9999,$AS$4)</f>
        <v>1</v>
      </c>
      <c r="AT422" s="21">
        <f>COUNTIFS([2]nominal!$Q$7:$Q$9999,$H422,[2]nominal!$DQ$7:$DQ$9999,$AT$4)</f>
        <v>0</v>
      </c>
      <c r="AU422" s="21">
        <f>COUNTIFS([2]nominal!$Q$7:$Q$9999,$H422,[2]nominal!$DL$7:$DL$9999,$AU$4)</f>
        <v>0</v>
      </c>
      <c r="AV422" s="21">
        <f>COUNTIFS([2]nominal!$Q$7:$Q$9999,$H422,[2]nominal!$DL$7:$DL$9999,$AV$4)</f>
        <v>0</v>
      </c>
      <c r="AW422" s="21">
        <f>COUNTIFS([2]nominal!$Q$7:$Q$9999,$H422,[2]nominal!$DL$7:$DL$9999,$AW$4)</f>
        <v>0</v>
      </c>
      <c r="AX422" s="21">
        <f>COUNTIFS([2]nominal!$Q$7:$Q$9999,$H422,[2]nominal!$DL$7:$DL$9999,$AX$4)</f>
        <v>1</v>
      </c>
      <c r="AY422" s="21">
        <f>COUNTIFS([2]nominal!$Q$7:$Q$9999,$H422,[2]nominal!$DL$7:$DL$9999,$AY$4)</f>
        <v>0</v>
      </c>
      <c r="AZ422" s="21">
        <f>COUNTIFS([2]nominal!$Q$7:$Q$9999,$H422,[2]nominal!$DL$7:$DL$9999,$AZ$4)</f>
        <v>0</v>
      </c>
      <c r="BA422" s="21">
        <f>COUNTIFS([2]nominal!$Q$7:$Q$9999,$H422,[2]nominal!$DO$7:$DO$9999,$BA$4)</f>
        <v>0</v>
      </c>
      <c r="BB422" s="21">
        <f>COUNTIFS([2]nominal!$Q$7:$Q$9999,$H422,[2]nominal!$ES$7:$ES$9999,$BB$4)</f>
        <v>0</v>
      </c>
      <c r="BC422" s="11"/>
    </row>
    <row r="423" spans="1:55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f>IFERROR(VLOOKUP(H423,[1]NroPctesXeess!$E$3:$G$9999,3,FALSE),0)</f>
        <v>0</v>
      </c>
      <c r="K423" s="8">
        <f>COUNTIFS([2]nominal!$Q$7:$Q$9999,H423)</f>
        <v>0</v>
      </c>
      <c r="L423" s="8">
        <f>COUNTIFS([3]nominal!$Q$7:$Q$999,H423)</f>
        <v>0</v>
      </c>
      <c r="M423" s="8">
        <f>COUNTIFS([2]nominal!$Q$7:$Q$9999,$H423,[2]nominal!$J$7:$J$9999,"&lt;6")</f>
        <v>0</v>
      </c>
      <c r="N423" s="8">
        <f>COUNTIFS([2]nominal!$Q$7:$Q$9999,$H423,[2]nominal!$J$7:$J$9999,"&gt;5",[2]nominal!$J$7:$J$9999,"&lt;12")</f>
        <v>0</v>
      </c>
      <c r="O423" s="8">
        <f>COUNTIFS([2]nominal!$Q$7:$Q$9999,$H423,[2]nominal!$J$7:$J$9999,"&gt;11",[2]nominal!$J$7:$J$9999,"&lt;18")</f>
        <v>0</v>
      </c>
      <c r="P423" s="8">
        <f>COUNTIFS([2]nominal!$Q$7:$Q$9999,$H423,[2]nominal!$J$7:$J$9999,"&gt;17",[2]nominal!$J$7:$J$9999,"&lt;30")</f>
        <v>0</v>
      </c>
      <c r="Q423" s="8">
        <f>COUNTIFS([2]nominal!$Q$7:$Q$9999,$H423,[2]nominal!$J$7:$J$9999,"&gt;29",[2]nominal!$J$7:$J$9999,"&lt;60")</f>
        <v>0</v>
      </c>
      <c r="R423" s="8">
        <f>COUNTIFS([2]nominal!$Q$7:$Q$9999,$H423,[2]nominal!$J$7:$J$9999,"&gt;59")</f>
        <v>0</v>
      </c>
      <c r="S423" s="8">
        <f>COUNTIFS([2]nominal!$Q$7:$Q$9999,$H423,[2]nominal!$AH$7:$AH$9999,$S$4)</f>
        <v>0</v>
      </c>
      <c r="T423" s="21">
        <f>COUNTIFS([2]nominal!$Q$7:$Q$9999,$H423,[2]nominal!$AH$7:$AH$9999,$T$4)</f>
        <v>0</v>
      </c>
      <c r="U423" s="21">
        <f>COUNTIFS([2]nominal!$Q$7:$Q$9999,$H423,[2]nominal!$AH$7:$AH$9999,$U$4)</f>
        <v>0</v>
      </c>
      <c r="V423" s="21">
        <f>COUNTIFS([2]nominal!$Q$7:$Q$9999,$H423,[2]nominal!$AH$7:$AH$9999,$V$4)</f>
        <v>0</v>
      </c>
      <c r="W423" s="21">
        <f>COUNTIFS([2]nominal!$Q$7:$Q$9999,$H423,[2]nominal!$AH$7:$AH$9999,$W$4)</f>
        <v>0</v>
      </c>
      <c r="X423" s="8">
        <f>COUNTIFS([2]nominal!$Q$7:$Q$9999,$H423,[2]nominal!$AF$7:$AF$9999,$X$4)</f>
        <v>0</v>
      </c>
      <c r="Y423" s="21">
        <f>COUNTIFS([2]nominal!$Q$7:$Q$9999,$H423,[2]nominal!$AF$7:$AF$9999,$Y$4)</f>
        <v>0</v>
      </c>
      <c r="Z423" s="21">
        <f>COUNTIFS([2]nominal!$Q$7:$Q$9999,$H423,[2]nominal!$AK$7:$AK$9999,$Z$4)</f>
        <v>0</v>
      </c>
      <c r="AA423" s="21">
        <f>COUNTIFS([2]nominal!$Q$7:$Q$9999,$H423,[2]nominal!$AK$7:$AK$9999,$AA$4)</f>
        <v>0</v>
      </c>
      <c r="AB423" s="21">
        <f>COUNTIFS([2]nominal!$Q$7:$Q$9999,$H423,[2]nominal!$AK$7:$AK$9999,$AB$4)</f>
        <v>0</v>
      </c>
      <c r="AC423" s="21">
        <f>COUNTIFS([2]nominal!$Q$7:$Q$9999,$H423,[2]nominal!$AW$7:$AW$9999,$AC$4)</f>
        <v>0</v>
      </c>
      <c r="AD423" s="21">
        <f>COUNTIFS([2]nominal!$Q$7:$Q$9999,$H423,[2]nominal!$AZ$7:$AZ$9999,$AD$4)</f>
        <v>0</v>
      </c>
      <c r="AE423" s="8">
        <f>COUNTIFS([2]nominal!$Q$7:$Q$9999,$H423,[2]nominal!$AO$7:$AO$9999,$AE$4)</f>
        <v>0</v>
      </c>
      <c r="AF423" s="8">
        <f>COUNTIFS([2]nominal!$Q$7:$Q$9999,$H423,[2]nominal!$AT$7:$AT$9999,$AF$4)</f>
        <v>0</v>
      </c>
      <c r="AG423" s="21">
        <f>COUNTIFS([2]nominal!$Q$7:$Q$9999,$H423,[2]nominal!$DH$7:$DH$9999,$AG$4)</f>
        <v>0</v>
      </c>
      <c r="AH423" s="21">
        <f>COUNTIFS([2]nominal!$Q$7:$Q$9999,$H423,[2]nominal!$CN$7:$CN$9999,$AH$4)</f>
        <v>0</v>
      </c>
      <c r="AI423" s="21">
        <f>COUNTIFS([2]nominal!$Q$7:$Q$9999,$H423,[2]nominal!$CN$7:$CN$9999,$AI$4)</f>
        <v>0</v>
      </c>
      <c r="AJ423" s="21">
        <f>COUNTIFS([2]nominal!$Q$7:$Q$9999,$H423,[2]nominal!$CN$7:$CN$9999,$AJ$4)</f>
        <v>0</v>
      </c>
      <c r="AK423" s="21">
        <f>COUNTIFS([2]nominal!$Q$7:$Q$9999,$H423,[2]nominal!$CN$7:$CN$9999,$AK$4)</f>
        <v>0</v>
      </c>
      <c r="AL423" s="21">
        <f>COUNTIFS([2]nominal!$Q$7:$Q$9999,$H423,[2]nominal!$CO$7:$CO$9999,$AL$4)</f>
        <v>0</v>
      </c>
      <c r="AM423" s="21">
        <f>COUNTIFS([2]nominal!$Q$7:$Q$9999,$H423,[2]nominal!$CO$7:$CO$9999,$AM$4)</f>
        <v>0</v>
      </c>
      <c r="AN423" s="21">
        <f>COUNTIFS([2]nominal!$Q$7:$Q$9999,$H423,[2]nominal!$CO$7:$CO$9999,$AN$4)</f>
        <v>0</v>
      </c>
      <c r="AO423" s="21">
        <f>COUNTIFS([2]nominal!$Q$7:$Q$9999,$H423,[2]nominal!$DE$7:$DE$9999,$AO$4)</f>
        <v>0</v>
      </c>
      <c r="AP423" s="21">
        <f>COUNTIFS([2]nominal!$Q$7:$Q$9999,$H423,[2]nominal!$DE$7:$DE$9999,$AP$4)</f>
        <v>0</v>
      </c>
      <c r="AQ423" s="21">
        <f>COUNTIFS([2]nominal!$Q$7:$Q$9999,$H423,[2]nominal!$DE$7:$DE$9999,$AQ$4)</f>
        <v>0</v>
      </c>
      <c r="AR423" s="21">
        <f>COUNTIFS([2]nominal!$Q$7:$Q$9999,$H423,[2]nominal!$DQ$7:$DQ$9999,$AR$4)</f>
        <v>0</v>
      </c>
      <c r="AS423" s="21">
        <f>COUNTIFS([2]nominal!$Q$7:$Q$9999,$H423,[2]nominal!$DQ$7:$DQ$9999,$AS$4)</f>
        <v>0</v>
      </c>
      <c r="AT423" s="21">
        <f>COUNTIFS([2]nominal!$Q$7:$Q$9999,$H423,[2]nominal!$DQ$7:$DQ$9999,$AT$4)</f>
        <v>0</v>
      </c>
      <c r="AU423" s="21">
        <f>COUNTIFS([2]nominal!$Q$7:$Q$9999,$H423,[2]nominal!$DL$7:$DL$9999,$AU$4)</f>
        <v>0</v>
      </c>
      <c r="AV423" s="21">
        <f>COUNTIFS([2]nominal!$Q$7:$Q$9999,$H423,[2]nominal!$DL$7:$DL$9999,$AV$4)</f>
        <v>0</v>
      </c>
      <c r="AW423" s="21">
        <f>COUNTIFS([2]nominal!$Q$7:$Q$9999,$H423,[2]nominal!$DL$7:$DL$9999,$AW$4)</f>
        <v>0</v>
      </c>
      <c r="AX423" s="21">
        <f>COUNTIFS([2]nominal!$Q$7:$Q$9999,$H423,[2]nominal!$DL$7:$DL$9999,$AX$4)</f>
        <v>0</v>
      </c>
      <c r="AY423" s="21">
        <f>COUNTIFS([2]nominal!$Q$7:$Q$9999,$H423,[2]nominal!$DL$7:$DL$9999,$AY$4)</f>
        <v>0</v>
      </c>
      <c r="AZ423" s="21">
        <f>COUNTIFS([2]nominal!$Q$7:$Q$9999,$H423,[2]nominal!$DL$7:$DL$9999,$AZ$4)</f>
        <v>0</v>
      </c>
      <c r="BA423" s="21">
        <f>COUNTIFS([2]nominal!$Q$7:$Q$9999,$H423,[2]nominal!$DO$7:$DO$9999,$BA$4)</f>
        <v>0</v>
      </c>
      <c r="BB423" s="21">
        <f>COUNTIFS([2]nominal!$Q$7:$Q$9999,$H423,[2]nominal!$ES$7:$ES$9999,$BB$4)</f>
        <v>0</v>
      </c>
      <c r="BC423" s="11"/>
    </row>
    <row r="424" spans="1:55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f>IFERROR(VLOOKUP(H424,[1]NroPctesXeess!$E$3:$G$9999,3,FALSE),0)</f>
        <v>0</v>
      </c>
      <c r="K424" s="8">
        <f>COUNTIFS([2]nominal!$Q$7:$Q$9999,H424)</f>
        <v>0</v>
      </c>
      <c r="L424" s="8">
        <f>COUNTIFS([3]nominal!$Q$7:$Q$999,H424)</f>
        <v>0</v>
      </c>
      <c r="M424" s="8">
        <f>COUNTIFS([2]nominal!$Q$7:$Q$9999,$H424,[2]nominal!$J$7:$J$9999,"&lt;6")</f>
        <v>0</v>
      </c>
      <c r="N424" s="8">
        <f>COUNTIFS([2]nominal!$Q$7:$Q$9999,$H424,[2]nominal!$J$7:$J$9999,"&gt;5",[2]nominal!$J$7:$J$9999,"&lt;12")</f>
        <v>0</v>
      </c>
      <c r="O424" s="8">
        <f>COUNTIFS([2]nominal!$Q$7:$Q$9999,$H424,[2]nominal!$J$7:$J$9999,"&gt;11",[2]nominal!$J$7:$J$9999,"&lt;18")</f>
        <v>0</v>
      </c>
      <c r="P424" s="8">
        <f>COUNTIFS([2]nominal!$Q$7:$Q$9999,$H424,[2]nominal!$J$7:$J$9999,"&gt;17",[2]nominal!$J$7:$J$9999,"&lt;30")</f>
        <v>0</v>
      </c>
      <c r="Q424" s="8">
        <f>COUNTIFS([2]nominal!$Q$7:$Q$9999,$H424,[2]nominal!$J$7:$J$9999,"&gt;29",[2]nominal!$J$7:$J$9999,"&lt;60")</f>
        <v>0</v>
      </c>
      <c r="R424" s="8">
        <f>COUNTIFS([2]nominal!$Q$7:$Q$9999,$H424,[2]nominal!$J$7:$J$9999,"&gt;59")</f>
        <v>0</v>
      </c>
      <c r="S424" s="8">
        <f>COUNTIFS([2]nominal!$Q$7:$Q$9999,$H424,[2]nominal!$AH$7:$AH$9999,$S$4)</f>
        <v>0</v>
      </c>
      <c r="T424" s="21">
        <f>COUNTIFS([2]nominal!$Q$7:$Q$9999,$H424,[2]nominal!$AH$7:$AH$9999,$T$4)</f>
        <v>0</v>
      </c>
      <c r="U424" s="21">
        <f>COUNTIFS([2]nominal!$Q$7:$Q$9999,$H424,[2]nominal!$AH$7:$AH$9999,$U$4)</f>
        <v>0</v>
      </c>
      <c r="V424" s="21">
        <f>COUNTIFS([2]nominal!$Q$7:$Q$9999,$H424,[2]nominal!$AH$7:$AH$9999,$V$4)</f>
        <v>0</v>
      </c>
      <c r="W424" s="21">
        <f>COUNTIFS([2]nominal!$Q$7:$Q$9999,$H424,[2]nominal!$AH$7:$AH$9999,$W$4)</f>
        <v>0</v>
      </c>
      <c r="X424" s="8">
        <f>COUNTIFS([2]nominal!$Q$7:$Q$9999,$H424,[2]nominal!$AF$7:$AF$9999,$X$4)</f>
        <v>0</v>
      </c>
      <c r="Y424" s="21">
        <f>COUNTIFS([2]nominal!$Q$7:$Q$9999,$H424,[2]nominal!$AF$7:$AF$9999,$Y$4)</f>
        <v>0</v>
      </c>
      <c r="Z424" s="21">
        <f>COUNTIFS([2]nominal!$Q$7:$Q$9999,$H424,[2]nominal!$AK$7:$AK$9999,$Z$4)</f>
        <v>0</v>
      </c>
      <c r="AA424" s="21">
        <f>COUNTIFS([2]nominal!$Q$7:$Q$9999,$H424,[2]nominal!$AK$7:$AK$9999,$AA$4)</f>
        <v>0</v>
      </c>
      <c r="AB424" s="21">
        <f>COUNTIFS([2]nominal!$Q$7:$Q$9999,$H424,[2]nominal!$AK$7:$AK$9999,$AB$4)</f>
        <v>0</v>
      </c>
      <c r="AC424" s="21">
        <f>COUNTIFS([2]nominal!$Q$7:$Q$9999,$H424,[2]nominal!$AW$7:$AW$9999,$AC$4)</f>
        <v>0</v>
      </c>
      <c r="AD424" s="21">
        <f>COUNTIFS([2]nominal!$Q$7:$Q$9999,$H424,[2]nominal!$AZ$7:$AZ$9999,$AD$4)</f>
        <v>0</v>
      </c>
      <c r="AE424" s="8">
        <f>COUNTIFS([2]nominal!$Q$7:$Q$9999,$H424,[2]nominal!$AO$7:$AO$9999,$AE$4)</f>
        <v>0</v>
      </c>
      <c r="AF424" s="8">
        <f>COUNTIFS([2]nominal!$Q$7:$Q$9999,$H424,[2]nominal!$AT$7:$AT$9999,$AF$4)</f>
        <v>0</v>
      </c>
      <c r="AG424" s="21">
        <f>COUNTIFS([2]nominal!$Q$7:$Q$9999,$H424,[2]nominal!$DH$7:$DH$9999,$AG$4)</f>
        <v>0</v>
      </c>
      <c r="AH424" s="21">
        <f>COUNTIFS([2]nominal!$Q$7:$Q$9999,$H424,[2]nominal!$CN$7:$CN$9999,$AH$4)</f>
        <v>0</v>
      </c>
      <c r="AI424" s="21">
        <f>COUNTIFS([2]nominal!$Q$7:$Q$9999,$H424,[2]nominal!$CN$7:$CN$9999,$AI$4)</f>
        <v>0</v>
      </c>
      <c r="AJ424" s="21">
        <f>COUNTIFS([2]nominal!$Q$7:$Q$9999,$H424,[2]nominal!$CN$7:$CN$9999,$AJ$4)</f>
        <v>0</v>
      </c>
      <c r="AK424" s="21">
        <f>COUNTIFS([2]nominal!$Q$7:$Q$9999,$H424,[2]nominal!$CN$7:$CN$9999,$AK$4)</f>
        <v>0</v>
      </c>
      <c r="AL424" s="21">
        <f>COUNTIFS([2]nominal!$Q$7:$Q$9999,$H424,[2]nominal!$CO$7:$CO$9999,$AL$4)</f>
        <v>0</v>
      </c>
      <c r="AM424" s="21">
        <f>COUNTIFS([2]nominal!$Q$7:$Q$9999,$H424,[2]nominal!$CO$7:$CO$9999,$AM$4)</f>
        <v>0</v>
      </c>
      <c r="AN424" s="21">
        <f>COUNTIFS([2]nominal!$Q$7:$Q$9999,$H424,[2]nominal!$CO$7:$CO$9999,$AN$4)</f>
        <v>0</v>
      </c>
      <c r="AO424" s="21">
        <f>COUNTIFS([2]nominal!$Q$7:$Q$9999,$H424,[2]nominal!$DE$7:$DE$9999,$AO$4)</f>
        <v>0</v>
      </c>
      <c r="AP424" s="21">
        <f>COUNTIFS([2]nominal!$Q$7:$Q$9999,$H424,[2]nominal!$DE$7:$DE$9999,$AP$4)</f>
        <v>0</v>
      </c>
      <c r="AQ424" s="21">
        <f>COUNTIFS([2]nominal!$Q$7:$Q$9999,$H424,[2]nominal!$DE$7:$DE$9999,$AQ$4)</f>
        <v>0</v>
      </c>
      <c r="AR424" s="21">
        <f>COUNTIFS([2]nominal!$Q$7:$Q$9999,$H424,[2]nominal!$DQ$7:$DQ$9999,$AR$4)</f>
        <v>0</v>
      </c>
      <c r="AS424" s="21">
        <f>COUNTIFS([2]nominal!$Q$7:$Q$9999,$H424,[2]nominal!$DQ$7:$DQ$9999,$AS$4)</f>
        <v>0</v>
      </c>
      <c r="AT424" s="21">
        <f>COUNTIFS([2]nominal!$Q$7:$Q$9999,$H424,[2]nominal!$DQ$7:$DQ$9999,$AT$4)</f>
        <v>0</v>
      </c>
      <c r="AU424" s="21">
        <f>COUNTIFS([2]nominal!$Q$7:$Q$9999,$H424,[2]nominal!$DL$7:$DL$9999,$AU$4)</f>
        <v>0</v>
      </c>
      <c r="AV424" s="21">
        <f>COUNTIFS([2]nominal!$Q$7:$Q$9999,$H424,[2]nominal!$DL$7:$DL$9999,$AV$4)</f>
        <v>0</v>
      </c>
      <c r="AW424" s="21">
        <f>COUNTIFS([2]nominal!$Q$7:$Q$9999,$H424,[2]nominal!$DL$7:$DL$9999,$AW$4)</f>
        <v>0</v>
      </c>
      <c r="AX424" s="21">
        <f>COUNTIFS([2]nominal!$Q$7:$Q$9999,$H424,[2]nominal!$DL$7:$DL$9999,$AX$4)</f>
        <v>0</v>
      </c>
      <c r="AY424" s="21">
        <f>COUNTIFS([2]nominal!$Q$7:$Q$9999,$H424,[2]nominal!$DL$7:$DL$9999,$AY$4)</f>
        <v>0</v>
      </c>
      <c r="AZ424" s="21">
        <f>COUNTIFS([2]nominal!$Q$7:$Q$9999,$H424,[2]nominal!$DL$7:$DL$9999,$AZ$4)</f>
        <v>0</v>
      </c>
      <c r="BA424" s="21">
        <f>COUNTIFS([2]nominal!$Q$7:$Q$9999,$H424,[2]nominal!$DO$7:$DO$9999,$BA$4)</f>
        <v>0</v>
      </c>
      <c r="BB424" s="21">
        <f>COUNTIFS([2]nominal!$Q$7:$Q$9999,$H424,[2]nominal!$ES$7:$ES$9999,$BB$4)</f>
        <v>0</v>
      </c>
      <c r="BC424" s="11"/>
    </row>
    <row r="425" spans="1:55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f>IFERROR(VLOOKUP(H425,[1]NroPctesXeess!$E$3:$G$9999,3,FALSE),0)</f>
        <v>0</v>
      </c>
      <c r="K425" s="8">
        <f>COUNTIFS([2]nominal!$Q$7:$Q$9999,H425)</f>
        <v>0</v>
      </c>
      <c r="L425" s="8">
        <f>COUNTIFS([3]nominal!$Q$7:$Q$999,H425)</f>
        <v>0</v>
      </c>
      <c r="M425" s="8">
        <f>COUNTIFS([2]nominal!$Q$7:$Q$9999,$H425,[2]nominal!$J$7:$J$9999,"&lt;6")</f>
        <v>0</v>
      </c>
      <c r="N425" s="8">
        <f>COUNTIFS([2]nominal!$Q$7:$Q$9999,$H425,[2]nominal!$J$7:$J$9999,"&gt;5",[2]nominal!$J$7:$J$9999,"&lt;12")</f>
        <v>0</v>
      </c>
      <c r="O425" s="8">
        <f>COUNTIFS([2]nominal!$Q$7:$Q$9999,$H425,[2]nominal!$J$7:$J$9999,"&gt;11",[2]nominal!$J$7:$J$9999,"&lt;18")</f>
        <v>0</v>
      </c>
      <c r="P425" s="8">
        <f>COUNTIFS([2]nominal!$Q$7:$Q$9999,$H425,[2]nominal!$J$7:$J$9999,"&gt;17",[2]nominal!$J$7:$J$9999,"&lt;30")</f>
        <v>0</v>
      </c>
      <c r="Q425" s="8">
        <f>COUNTIFS([2]nominal!$Q$7:$Q$9999,$H425,[2]nominal!$J$7:$J$9999,"&gt;29",[2]nominal!$J$7:$J$9999,"&lt;60")</f>
        <v>0</v>
      </c>
      <c r="R425" s="8">
        <f>COUNTIFS([2]nominal!$Q$7:$Q$9999,$H425,[2]nominal!$J$7:$J$9999,"&gt;59")</f>
        <v>0</v>
      </c>
      <c r="S425" s="8">
        <f>COUNTIFS([2]nominal!$Q$7:$Q$9999,$H425,[2]nominal!$AH$7:$AH$9999,$S$4)</f>
        <v>0</v>
      </c>
      <c r="T425" s="21">
        <f>COUNTIFS([2]nominal!$Q$7:$Q$9999,$H425,[2]nominal!$AH$7:$AH$9999,$T$4)</f>
        <v>0</v>
      </c>
      <c r="U425" s="21">
        <f>COUNTIFS([2]nominal!$Q$7:$Q$9999,$H425,[2]nominal!$AH$7:$AH$9999,$U$4)</f>
        <v>0</v>
      </c>
      <c r="V425" s="21">
        <f>COUNTIFS([2]nominal!$Q$7:$Q$9999,$H425,[2]nominal!$AH$7:$AH$9999,$V$4)</f>
        <v>0</v>
      </c>
      <c r="W425" s="21">
        <f>COUNTIFS([2]nominal!$Q$7:$Q$9999,$H425,[2]nominal!$AH$7:$AH$9999,$W$4)</f>
        <v>0</v>
      </c>
      <c r="X425" s="8">
        <f>COUNTIFS([2]nominal!$Q$7:$Q$9999,$H425,[2]nominal!$AF$7:$AF$9999,$X$4)</f>
        <v>0</v>
      </c>
      <c r="Y425" s="21">
        <f>COUNTIFS([2]nominal!$Q$7:$Q$9999,$H425,[2]nominal!$AF$7:$AF$9999,$Y$4)</f>
        <v>0</v>
      </c>
      <c r="Z425" s="21">
        <f>COUNTIFS([2]nominal!$Q$7:$Q$9999,$H425,[2]nominal!$AK$7:$AK$9999,$Z$4)</f>
        <v>0</v>
      </c>
      <c r="AA425" s="21">
        <f>COUNTIFS([2]nominal!$Q$7:$Q$9999,$H425,[2]nominal!$AK$7:$AK$9999,$AA$4)</f>
        <v>0</v>
      </c>
      <c r="AB425" s="21">
        <f>COUNTIFS([2]nominal!$Q$7:$Q$9999,$H425,[2]nominal!$AK$7:$AK$9999,$AB$4)</f>
        <v>0</v>
      </c>
      <c r="AC425" s="21">
        <f>COUNTIFS([2]nominal!$Q$7:$Q$9999,$H425,[2]nominal!$AW$7:$AW$9999,$AC$4)</f>
        <v>0</v>
      </c>
      <c r="AD425" s="21">
        <f>COUNTIFS([2]nominal!$Q$7:$Q$9999,$H425,[2]nominal!$AZ$7:$AZ$9999,$AD$4)</f>
        <v>0</v>
      </c>
      <c r="AE425" s="8">
        <f>COUNTIFS([2]nominal!$Q$7:$Q$9999,$H425,[2]nominal!$AO$7:$AO$9999,$AE$4)</f>
        <v>0</v>
      </c>
      <c r="AF425" s="8">
        <f>COUNTIFS([2]nominal!$Q$7:$Q$9999,$H425,[2]nominal!$AT$7:$AT$9999,$AF$4)</f>
        <v>0</v>
      </c>
      <c r="AG425" s="21">
        <f>COUNTIFS([2]nominal!$Q$7:$Q$9999,$H425,[2]nominal!$DH$7:$DH$9999,$AG$4)</f>
        <v>0</v>
      </c>
      <c r="AH425" s="21">
        <f>COUNTIFS([2]nominal!$Q$7:$Q$9999,$H425,[2]nominal!$CN$7:$CN$9999,$AH$4)</f>
        <v>0</v>
      </c>
      <c r="AI425" s="21">
        <f>COUNTIFS([2]nominal!$Q$7:$Q$9999,$H425,[2]nominal!$CN$7:$CN$9999,$AI$4)</f>
        <v>0</v>
      </c>
      <c r="AJ425" s="21">
        <f>COUNTIFS([2]nominal!$Q$7:$Q$9999,$H425,[2]nominal!$CN$7:$CN$9999,$AJ$4)</f>
        <v>0</v>
      </c>
      <c r="AK425" s="21">
        <f>COUNTIFS([2]nominal!$Q$7:$Q$9999,$H425,[2]nominal!$CN$7:$CN$9999,$AK$4)</f>
        <v>0</v>
      </c>
      <c r="AL425" s="21">
        <f>COUNTIFS([2]nominal!$Q$7:$Q$9999,$H425,[2]nominal!$CO$7:$CO$9999,$AL$4)</f>
        <v>0</v>
      </c>
      <c r="AM425" s="21">
        <f>COUNTIFS([2]nominal!$Q$7:$Q$9999,$H425,[2]nominal!$CO$7:$CO$9999,$AM$4)</f>
        <v>0</v>
      </c>
      <c r="AN425" s="21">
        <f>COUNTIFS([2]nominal!$Q$7:$Q$9999,$H425,[2]nominal!$CO$7:$CO$9999,$AN$4)</f>
        <v>0</v>
      </c>
      <c r="AO425" s="21">
        <f>COUNTIFS([2]nominal!$Q$7:$Q$9999,$H425,[2]nominal!$DE$7:$DE$9999,$AO$4)</f>
        <v>0</v>
      </c>
      <c r="AP425" s="21">
        <f>COUNTIFS([2]nominal!$Q$7:$Q$9999,$H425,[2]nominal!$DE$7:$DE$9999,$AP$4)</f>
        <v>0</v>
      </c>
      <c r="AQ425" s="21">
        <f>COUNTIFS([2]nominal!$Q$7:$Q$9999,$H425,[2]nominal!$DE$7:$DE$9999,$AQ$4)</f>
        <v>0</v>
      </c>
      <c r="AR425" s="21">
        <f>COUNTIFS([2]nominal!$Q$7:$Q$9999,$H425,[2]nominal!$DQ$7:$DQ$9999,$AR$4)</f>
        <v>0</v>
      </c>
      <c r="AS425" s="21">
        <f>COUNTIFS([2]nominal!$Q$7:$Q$9999,$H425,[2]nominal!$DQ$7:$DQ$9999,$AS$4)</f>
        <v>0</v>
      </c>
      <c r="AT425" s="21">
        <f>COUNTIFS([2]nominal!$Q$7:$Q$9999,$H425,[2]nominal!$DQ$7:$DQ$9999,$AT$4)</f>
        <v>0</v>
      </c>
      <c r="AU425" s="21">
        <f>COUNTIFS([2]nominal!$Q$7:$Q$9999,$H425,[2]nominal!$DL$7:$DL$9999,$AU$4)</f>
        <v>0</v>
      </c>
      <c r="AV425" s="21">
        <f>COUNTIFS([2]nominal!$Q$7:$Q$9999,$H425,[2]nominal!$DL$7:$DL$9999,$AV$4)</f>
        <v>0</v>
      </c>
      <c r="AW425" s="21">
        <f>COUNTIFS([2]nominal!$Q$7:$Q$9999,$H425,[2]nominal!$DL$7:$DL$9999,$AW$4)</f>
        <v>0</v>
      </c>
      <c r="AX425" s="21">
        <f>COUNTIFS([2]nominal!$Q$7:$Q$9999,$H425,[2]nominal!$DL$7:$DL$9999,$AX$4)</f>
        <v>0</v>
      </c>
      <c r="AY425" s="21">
        <f>COUNTIFS([2]nominal!$Q$7:$Q$9999,$H425,[2]nominal!$DL$7:$DL$9999,$AY$4)</f>
        <v>0</v>
      </c>
      <c r="AZ425" s="21">
        <f>COUNTIFS([2]nominal!$Q$7:$Q$9999,$H425,[2]nominal!$DL$7:$DL$9999,$AZ$4)</f>
        <v>0</v>
      </c>
      <c r="BA425" s="21">
        <f>COUNTIFS([2]nominal!$Q$7:$Q$9999,$H425,[2]nominal!$DO$7:$DO$9999,$BA$4)</f>
        <v>0</v>
      </c>
      <c r="BB425" s="21">
        <f>COUNTIFS([2]nominal!$Q$7:$Q$9999,$H425,[2]nominal!$ES$7:$ES$9999,$BB$4)</f>
        <v>0</v>
      </c>
      <c r="BC425" s="11"/>
    </row>
    <row r="426" spans="1:55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f>IFERROR(VLOOKUP(H426,[1]NroPctesXeess!$E$3:$G$9999,3,FALSE),0)</f>
        <v>0</v>
      </c>
      <c r="K426" s="8">
        <f>COUNTIFS([2]nominal!$Q$7:$Q$9999,H426)</f>
        <v>0</v>
      </c>
      <c r="L426" s="8">
        <f>COUNTIFS([3]nominal!$Q$7:$Q$999,H426)</f>
        <v>0</v>
      </c>
      <c r="M426" s="8">
        <f>COUNTIFS([2]nominal!$Q$7:$Q$9999,$H426,[2]nominal!$J$7:$J$9999,"&lt;6")</f>
        <v>0</v>
      </c>
      <c r="N426" s="8">
        <f>COUNTIFS([2]nominal!$Q$7:$Q$9999,$H426,[2]nominal!$J$7:$J$9999,"&gt;5",[2]nominal!$J$7:$J$9999,"&lt;12")</f>
        <v>0</v>
      </c>
      <c r="O426" s="8">
        <f>COUNTIFS([2]nominal!$Q$7:$Q$9999,$H426,[2]nominal!$J$7:$J$9999,"&gt;11",[2]nominal!$J$7:$J$9999,"&lt;18")</f>
        <v>0</v>
      </c>
      <c r="P426" s="8">
        <f>COUNTIFS([2]nominal!$Q$7:$Q$9999,$H426,[2]nominal!$J$7:$J$9999,"&gt;17",[2]nominal!$J$7:$J$9999,"&lt;30")</f>
        <v>0</v>
      </c>
      <c r="Q426" s="8">
        <f>COUNTIFS([2]nominal!$Q$7:$Q$9999,$H426,[2]nominal!$J$7:$J$9999,"&gt;29",[2]nominal!$J$7:$J$9999,"&lt;60")</f>
        <v>0</v>
      </c>
      <c r="R426" s="8">
        <f>COUNTIFS([2]nominal!$Q$7:$Q$9999,$H426,[2]nominal!$J$7:$J$9999,"&gt;59")</f>
        <v>0</v>
      </c>
      <c r="S426" s="8">
        <f>COUNTIFS([2]nominal!$Q$7:$Q$9999,$H426,[2]nominal!$AH$7:$AH$9999,$S$4)</f>
        <v>0</v>
      </c>
      <c r="T426" s="21">
        <f>COUNTIFS([2]nominal!$Q$7:$Q$9999,$H426,[2]nominal!$AH$7:$AH$9999,$T$4)</f>
        <v>0</v>
      </c>
      <c r="U426" s="21">
        <f>COUNTIFS([2]nominal!$Q$7:$Q$9999,$H426,[2]nominal!$AH$7:$AH$9999,$U$4)</f>
        <v>0</v>
      </c>
      <c r="V426" s="21">
        <f>COUNTIFS([2]nominal!$Q$7:$Q$9999,$H426,[2]nominal!$AH$7:$AH$9999,$V$4)</f>
        <v>0</v>
      </c>
      <c r="W426" s="21">
        <f>COUNTIFS([2]nominal!$Q$7:$Q$9999,$H426,[2]nominal!$AH$7:$AH$9999,$W$4)</f>
        <v>0</v>
      </c>
      <c r="X426" s="8">
        <f>COUNTIFS([2]nominal!$Q$7:$Q$9999,$H426,[2]nominal!$AF$7:$AF$9999,$X$4)</f>
        <v>0</v>
      </c>
      <c r="Y426" s="21">
        <f>COUNTIFS([2]nominal!$Q$7:$Q$9999,$H426,[2]nominal!$AF$7:$AF$9999,$Y$4)</f>
        <v>0</v>
      </c>
      <c r="Z426" s="21">
        <f>COUNTIFS([2]nominal!$Q$7:$Q$9999,$H426,[2]nominal!$AK$7:$AK$9999,$Z$4)</f>
        <v>0</v>
      </c>
      <c r="AA426" s="21">
        <f>COUNTIFS([2]nominal!$Q$7:$Q$9999,$H426,[2]nominal!$AK$7:$AK$9999,$AA$4)</f>
        <v>0</v>
      </c>
      <c r="AB426" s="21">
        <f>COUNTIFS([2]nominal!$Q$7:$Q$9999,$H426,[2]nominal!$AK$7:$AK$9999,$AB$4)</f>
        <v>0</v>
      </c>
      <c r="AC426" s="21">
        <f>COUNTIFS([2]nominal!$Q$7:$Q$9999,$H426,[2]nominal!$AW$7:$AW$9999,$AC$4)</f>
        <v>0</v>
      </c>
      <c r="AD426" s="21">
        <f>COUNTIFS([2]nominal!$Q$7:$Q$9999,$H426,[2]nominal!$AZ$7:$AZ$9999,$AD$4)</f>
        <v>0</v>
      </c>
      <c r="AE426" s="8">
        <f>COUNTIFS([2]nominal!$Q$7:$Q$9999,$H426,[2]nominal!$AO$7:$AO$9999,$AE$4)</f>
        <v>0</v>
      </c>
      <c r="AF426" s="8">
        <f>COUNTIFS([2]nominal!$Q$7:$Q$9999,$H426,[2]nominal!$AT$7:$AT$9999,$AF$4)</f>
        <v>0</v>
      </c>
      <c r="AG426" s="21">
        <f>COUNTIFS([2]nominal!$Q$7:$Q$9999,$H426,[2]nominal!$DH$7:$DH$9999,$AG$4)</f>
        <v>0</v>
      </c>
      <c r="AH426" s="21">
        <f>COUNTIFS([2]nominal!$Q$7:$Q$9999,$H426,[2]nominal!$CN$7:$CN$9999,$AH$4)</f>
        <v>0</v>
      </c>
      <c r="AI426" s="21">
        <f>COUNTIFS([2]nominal!$Q$7:$Q$9999,$H426,[2]nominal!$CN$7:$CN$9999,$AI$4)</f>
        <v>0</v>
      </c>
      <c r="AJ426" s="21">
        <f>COUNTIFS([2]nominal!$Q$7:$Q$9999,$H426,[2]nominal!$CN$7:$CN$9999,$AJ$4)</f>
        <v>0</v>
      </c>
      <c r="AK426" s="21">
        <f>COUNTIFS([2]nominal!$Q$7:$Q$9999,$H426,[2]nominal!$CN$7:$CN$9999,$AK$4)</f>
        <v>0</v>
      </c>
      <c r="AL426" s="21">
        <f>COUNTIFS([2]nominal!$Q$7:$Q$9999,$H426,[2]nominal!$CO$7:$CO$9999,$AL$4)</f>
        <v>0</v>
      </c>
      <c r="AM426" s="21">
        <f>COUNTIFS([2]nominal!$Q$7:$Q$9999,$H426,[2]nominal!$CO$7:$CO$9999,$AM$4)</f>
        <v>0</v>
      </c>
      <c r="AN426" s="21">
        <f>COUNTIFS([2]nominal!$Q$7:$Q$9999,$H426,[2]nominal!$CO$7:$CO$9999,$AN$4)</f>
        <v>0</v>
      </c>
      <c r="AO426" s="21">
        <f>COUNTIFS([2]nominal!$Q$7:$Q$9999,$H426,[2]nominal!$DE$7:$DE$9999,$AO$4)</f>
        <v>0</v>
      </c>
      <c r="AP426" s="21">
        <f>COUNTIFS([2]nominal!$Q$7:$Q$9999,$H426,[2]nominal!$DE$7:$DE$9999,$AP$4)</f>
        <v>0</v>
      </c>
      <c r="AQ426" s="21">
        <f>COUNTIFS([2]nominal!$Q$7:$Q$9999,$H426,[2]nominal!$DE$7:$DE$9999,$AQ$4)</f>
        <v>0</v>
      </c>
      <c r="AR426" s="21">
        <f>COUNTIFS([2]nominal!$Q$7:$Q$9999,$H426,[2]nominal!$DQ$7:$DQ$9999,$AR$4)</f>
        <v>0</v>
      </c>
      <c r="AS426" s="21">
        <f>COUNTIFS([2]nominal!$Q$7:$Q$9999,$H426,[2]nominal!$DQ$7:$DQ$9999,$AS$4)</f>
        <v>0</v>
      </c>
      <c r="AT426" s="21">
        <f>COUNTIFS([2]nominal!$Q$7:$Q$9999,$H426,[2]nominal!$DQ$7:$DQ$9999,$AT$4)</f>
        <v>0</v>
      </c>
      <c r="AU426" s="21">
        <f>COUNTIFS([2]nominal!$Q$7:$Q$9999,$H426,[2]nominal!$DL$7:$DL$9999,$AU$4)</f>
        <v>0</v>
      </c>
      <c r="AV426" s="21">
        <f>COUNTIFS([2]nominal!$Q$7:$Q$9999,$H426,[2]nominal!$DL$7:$DL$9999,$AV$4)</f>
        <v>0</v>
      </c>
      <c r="AW426" s="21">
        <f>COUNTIFS([2]nominal!$Q$7:$Q$9999,$H426,[2]nominal!$DL$7:$DL$9999,$AW$4)</f>
        <v>0</v>
      </c>
      <c r="AX426" s="21">
        <f>COUNTIFS([2]nominal!$Q$7:$Q$9999,$H426,[2]nominal!$DL$7:$DL$9999,$AX$4)</f>
        <v>0</v>
      </c>
      <c r="AY426" s="21">
        <f>COUNTIFS([2]nominal!$Q$7:$Q$9999,$H426,[2]nominal!$DL$7:$DL$9999,$AY$4)</f>
        <v>0</v>
      </c>
      <c r="AZ426" s="21">
        <f>COUNTIFS([2]nominal!$Q$7:$Q$9999,$H426,[2]nominal!$DL$7:$DL$9999,$AZ$4)</f>
        <v>0</v>
      </c>
      <c r="BA426" s="21">
        <f>COUNTIFS([2]nominal!$Q$7:$Q$9999,$H426,[2]nominal!$DO$7:$DO$9999,$BA$4)</f>
        <v>0</v>
      </c>
      <c r="BB426" s="21">
        <f>COUNTIFS([2]nominal!$Q$7:$Q$9999,$H426,[2]nominal!$ES$7:$ES$9999,$BB$4)</f>
        <v>0</v>
      </c>
      <c r="BC426" s="11"/>
    </row>
    <row r="427" spans="1:55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f>IFERROR(VLOOKUP(H427,[1]NroPctesXeess!$E$3:$G$9999,3,FALSE),0)</f>
        <v>0</v>
      </c>
      <c r="K427" s="8">
        <f>COUNTIFS([2]nominal!$Q$7:$Q$9999,H427)</f>
        <v>0</v>
      </c>
      <c r="L427" s="8">
        <f>COUNTIFS([3]nominal!$Q$7:$Q$999,H427)</f>
        <v>0</v>
      </c>
      <c r="M427" s="8">
        <f>COUNTIFS([2]nominal!$Q$7:$Q$9999,$H427,[2]nominal!$J$7:$J$9999,"&lt;6")</f>
        <v>0</v>
      </c>
      <c r="N427" s="8">
        <f>COUNTIFS([2]nominal!$Q$7:$Q$9999,$H427,[2]nominal!$J$7:$J$9999,"&gt;5",[2]nominal!$J$7:$J$9999,"&lt;12")</f>
        <v>0</v>
      </c>
      <c r="O427" s="8">
        <f>COUNTIFS([2]nominal!$Q$7:$Q$9999,$H427,[2]nominal!$J$7:$J$9999,"&gt;11",[2]nominal!$J$7:$J$9999,"&lt;18")</f>
        <v>0</v>
      </c>
      <c r="P427" s="8">
        <f>COUNTIFS([2]nominal!$Q$7:$Q$9999,$H427,[2]nominal!$J$7:$J$9999,"&gt;17",[2]nominal!$J$7:$J$9999,"&lt;30")</f>
        <v>0</v>
      </c>
      <c r="Q427" s="8">
        <f>COUNTIFS([2]nominal!$Q$7:$Q$9999,$H427,[2]nominal!$J$7:$J$9999,"&gt;29",[2]nominal!$J$7:$J$9999,"&lt;60")</f>
        <v>0</v>
      </c>
      <c r="R427" s="8">
        <f>COUNTIFS([2]nominal!$Q$7:$Q$9999,$H427,[2]nominal!$J$7:$J$9999,"&gt;59")</f>
        <v>0</v>
      </c>
      <c r="S427" s="8">
        <f>COUNTIFS([2]nominal!$Q$7:$Q$9999,$H427,[2]nominal!$AH$7:$AH$9999,$S$4)</f>
        <v>0</v>
      </c>
      <c r="T427" s="21">
        <f>COUNTIFS([2]nominal!$Q$7:$Q$9999,$H427,[2]nominal!$AH$7:$AH$9999,$T$4)</f>
        <v>0</v>
      </c>
      <c r="U427" s="21">
        <f>COUNTIFS([2]nominal!$Q$7:$Q$9999,$H427,[2]nominal!$AH$7:$AH$9999,$U$4)</f>
        <v>0</v>
      </c>
      <c r="V427" s="21">
        <f>COUNTIFS([2]nominal!$Q$7:$Q$9999,$H427,[2]nominal!$AH$7:$AH$9999,$V$4)</f>
        <v>0</v>
      </c>
      <c r="W427" s="21">
        <f>COUNTIFS([2]nominal!$Q$7:$Q$9999,$H427,[2]nominal!$AH$7:$AH$9999,$W$4)</f>
        <v>0</v>
      </c>
      <c r="X427" s="8">
        <f>COUNTIFS([2]nominal!$Q$7:$Q$9999,$H427,[2]nominal!$AF$7:$AF$9999,$X$4)</f>
        <v>0</v>
      </c>
      <c r="Y427" s="21">
        <f>COUNTIFS([2]nominal!$Q$7:$Q$9999,$H427,[2]nominal!$AF$7:$AF$9999,$Y$4)</f>
        <v>0</v>
      </c>
      <c r="Z427" s="21">
        <f>COUNTIFS([2]nominal!$Q$7:$Q$9999,$H427,[2]nominal!$AK$7:$AK$9999,$Z$4)</f>
        <v>0</v>
      </c>
      <c r="AA427" s="21">
        <f>COUNTIFS([2]nominal!$Q$7:$Q$9999,$H427,[2]nominal!$AK$7:$AK$9999,$AA$4)</f>
        <v>0</v>
      </c>
      <c r="AB427" s="21">
        <f>COUNTIFS([2]nominal!$Q$7:$Q$9999,$H427,[2]nominal!$AK$7:$AK$9999,$AB$4)</f>
        <v>0</v>
      </c>
      <c r="AC427" s="21">
        <f>COUNTIFS([2]nominal!$Q$7:$Q$9999,$H427,[2]nominal!$AW$7:$AW$9999,$AC$4)</f>
        <v>0</v>
      </c>
      <c r="AD427" s="21">
        <f>COUNTIFS([2]nominal!$Q$7:$Q$9999,$H427,[2]nominal!$AZ$7:$AZ$9999,$AD$4)</f>
        <v>0</v>
      </c>
      <c r="AE427" s="8">
        <f>COUNTIFS([2]nominal!$Q$7:$Q$9999,$H427,[2]nominal!$AO$7:$AO$9999,$AE$4)</f>
        <v>0</v>
      </c>
      <c r="AF427" s="8">
        <f>COUNTIFS([2]nominal!$Q$7:$Q$9999,$H427,[2]nominal!$AT$7:$AT$9999,$AF$4)</f>
        <v>0</v>
      </c>
      <c r="AG427" s="21">
        <f>COUNTIFS([2]nominal!$Q$7:$Q$9999,$H427,[2]nominal!$DH$7:$DH$9999,$AG$4)</f>
        <v>0</v>
      </c>
      <c r="AH427" s="21">
        <f>COUNTIFS([2]nominal!$Q$7:$Q$9999,$H427,[2]nominal!$CN$7:$CN$9999,$AH$4)</f>
        <v>0</v>
      </c>
      <c r="AI427" s="21">
        <f>COUNTIFS([2]nominal!$Q$7:$Q$9999,$H427,[2]nominal!$CN$7:$CN$9999,$AI$4)</f>
        <v>0</v>
      </c>
      <c r="AJ427" s="21">
        <f>COUNTIFS([2]nominal!$Q$7:$Q$9999,$H427,[2]nominal!$CN$7:$CN$9999,$AJ$4)</f>
        <v>0</v>
      </c>
      <c r="AK427" s="21">
        <f>COUNTIFS([2]nominal!$Q$7:$Q$9999,$H427,[2]nominal!$CN$7:$CN$9999,$AK$4)</f>
        <v>0</v>
      </c>
      <c r="AL427" s="21">
        <f>COUNTIFS([2]nominal!$Q$7:$Q$9999,$H427,[2]nominal!$CO$7:$CO$9999,$AL$4)</f>
        <v>0</v>
      </c>
      <c r="AM427" s="21">
        <f>COUNTIFS([2]nominal!$Q$7:$Q$9999,$H427,[2]nominal!$CO$7:$CO$9999,$AM$4)</f>
        <v>0</v>
      </c>
      <c r="AN427" s="21">
        <f>COUNTIFS([2]nominal!$Q$7:$Q$9999,$H427,[2]nominal!$CO$7:$CO$9999,$AN$4)</f>
        <v>0</v>
      </c>
      <c r="AO427" s="21">
        <f>COUNTIFS([2]nominal!$Q$7:$Q$9999,$H427,[2]nominal!$DE$7:$DE$9999,$AO$4)</f>
        <v>0</v>
      </c>
      <c r="AP427" s="21">
        <f>COUNTIFS([2]nominal!$Q$7:$Q$9999,$H427,[2]nominal!$DE$7:$DE$9999,$AP$4)</f>
        <v>0</v>
      </c>
      <c r="AQ427" s="21">
        <f>COUNTIFS([2]nominal!$Q$7:$Q$9999,$H427,[2]nominal!$DE$7:$DE$9999,$AQ$4)</f>
        <v>0</v>
      </c>
      <c r="AR427" s="21">
        <f>COUNTIFS([2]nominal!$Q$7:$Q$9999,$H427,[2]nominal!$DQ$7:$DQ$9999,$AR$4)</f>
        <v>0</v>
      </c>
      <c r="AS427" s="21">
        <f>COUNTIFS([2]nominal!$Q$7:$Q$9999,$H427,[2]nominal!$DQ$7:$DQ$9999,$AS$4)</f>
        <v>0</v>
      </c>
      <c r="AT427" s="21">
        <f>COUNTIFS([2]nominal!$Q$7:$Q$9999,$H427,[2]nominal!$DQ$7:$DQ$9999,$AT$4)</f>
        <v>0</v>
      </c>
      <c r="AU427" s="21">
        <f>COUNTIFS([2]nominal!$Q$7:$Q$9999,$H427,[2]nominal!$DL$7:$DL$9999,$AU$4)</f>
        <v>0</v>
      </c>
      <c r="AV427" s="21">
        <f>COUNTIFS([2]nominal!$Q$7:$Q$9999,$H427,[2]nominal!$DL$7:$DL$9999,$AV$4)</f>
        <v>0</v>
      </c>
      <c r="AW427" s="21">
        <f>COUNTIFS([2]nominal!$Q$7:$Q$9999,$H427,[2]nominal!$DL$7:$DL$9999,$AW$4)</f>
        <v>0</v>
      </c>
      <c r="AX427" s="21">
        <f>COUNTIFS([2]nominal!$Q$7:$Q$9999,$H427,[2]nominal!$DL$7:$DL$9999,$AX$4)</f>
        <v>0</v>
      </c>
      <c r="AY427" s="21">
        <f>COUNTIFS([2]nominal!$Q$7:$Q$9999,$H427,[2]nominal!$DL$7:$DL$9999,$AY$4)</f>
        <v>0</v>
      </c>
      <c r="AZ427" s="21">
        <f>COUNTIFS([2]nominal!$Q$7:$Q$9999,$H427,[2]nominal!$DL$7:$DL$9999,$AZ$4)</f>
        <v>0</v>
      </c>
      <c r="BA427" s="21">
        <f>COUNTIFS([2]nominal!$Q$7:$Q$9999,$H427,[2]nominal!$DO$7:$DO$9999,$BA$4)</f>
        <v>0</v>
      </c>
      <c r="BB427" s="21">
        <f>COUNTIFS([2]nominal!$Q$7:$Q$9999,$H427,[2]nominal!$ES$7:$ES$9999,$BB$4)</f>
        <v>0</v>
      </c>
      <c r="BC427" s="11"/>
    </row>
    <row r="428" spans="1:55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f>IFERROR(VLOOKUP(H428,[1]NroPctesXeess!$E$3:$G$9999,3,FALSE),0)</f>
        <v>0</v>
      </c>
      <c r="K428" s="8">
        <f>COUNTIFS([2]nominal!$Q$7:$Q$9999,H428)</f>
        <v>0</v>
      </c>
      <c r="L428" s="8">
        <f>COUNTIFS([3]nominal!$Q$7:$Q$999,H428)</f>
        <v>0</v>
      </c>
      <c r="M428" s="8">
        <f>COUNTIFS([2]nominal!$Q$7:$Q$9999,$H428,[2]nominal!$J$7:$J$9999,"&lt;6")</f>
        <v>0</v>
      </c>
      <c r="N428" s="8">
        <f>COUNTIFS([2]nominal!$Q$7:$Q$9999,$H428,[2]nominal!$J$7:$J$9999,"&gt;5",[2]nominal!$J$7:$J$9999,"&lt;12")</f>
        <v>0</v>
      </c>
      <c r="O428" s="8">
        <f>COUNTIFS([2]nominal!$Q$7:$Q$9999,$H428,[2]nominal!$J$7:$J$9999,"&gt;11",[2]nominal!$J$7:$J$9999,"&lt;18")</f>
        <v>0</v>
      </c>
      <c r="P428" s="8">
        <f>COUNTIFS([2]nominal!$Q$7:$Q$9999,$H428,[2]nominal!$J$7:$J$9999,"&gt;17",[2]nominal!$J$7:$J$9999,"&lt;30")</f>
        <v>0</v>
      </c>
      <c r="Q428" s="8">
        <f>COUNTIFS([2]nominal!$Q$7:$Q$9999,$H428,[2]nominal!$J$7:$J$9999,"&gt;29",[2]nominal!$J$7:$J$9999,"&lt;60")</f>
        <v>0</v>
      </c>
      <c r="R428" s="8">
        <f>COUNTIFS([2]nominal!$Q$7:$Q$9999,$H428,[2]nominal!$J$7:$J$9999,"&gt;59")</f>
        <v>0</v>
      </c>
      <c r="S428" s="8">
        <f>COUNTIFS([2]nominal!$Q$7:$Q$9999,$H428,[2]nominal!$AH$7:$AH$9999,$S$4)</f>
        <v>0</v>
      </c>
      <c r="T428" s="21">
        <f>COUNTIFS([2]nominal!$Q$7:$Q$9999,$H428,[2]nominal!$AH$7:$AH$9999,$T$4)</f>
        <v>0</v>
      </c>
      <c r="U428" s="21">
        <f>COUNTIFS([2]nominal!$Q$7:$Q$9999,$H428,[2]nominal!$AH$7:$AH$9999,$U$4)</f>
        <v>0</v>
      </c>
      <c r="V428" s="21">
        <f>COUNTIFS([2]nominal!$Q$7:$Q$9999,$H428,[2]nominal!$AH$7:$AH$9999,$V$4)</f>
        <v>0</v>
      </c>
      <c r="W428" s="21">
        <f>COUNTIFS([2]nominal!$Q$7:$Q$9999,$H428,[2]nominal!$AH$7:$AH$9999,$W$4)</f>
        <v>0</v>
      </c>
      <c r="X428" s="8">
        <f>COUNTIFS([2]nominal!$Q$7:$Q$9999,$H428,[2]nominal!$AF$7:$AF$9999,$X$4)</f>
        <v>0</v>
      </c>
      <c r="Y428" s="21">
        <f>COUNTIFS([2]nominal!$Q$7:$Q$9999,$H428,[2]nominal!$AF$7:$AF$9999,$Y$4)</f>
        <v>0</v>
      </c>
      <c r="Z428" s="21">
        <f>COUNTIFS([2]nominal!$Q$7:$Q$9999,$H428,[2]nominal!$AK$7:$AK$9999,$Z$4)</f>
        <v>0</v>
      </c>
      <c r="AA428" s="21">
        <f>COUNTIFS([2]nominal!$Q$7:$Q$9999,$H428,[2]nominal!$AK$7:$AK$9999,$AA$4)</f>
        <v>0</v>
      </c>
      <c r="AB428" s="21">
        <f>COUNTIFS([2]nominal!$Q$7:$Q$9999,$H428,[2]nominal!$AK$7:$AK$9999,$AB$4)</f>
        <v>0</v>
      </c>
      <c r="AC428" s="21">
        <f>COUNTIFS([2]nominal!$Q$7:$Q$9999,$H428,[2]nominal!$AW$7:$AW$9999,$AC$4)</f>
        <v>0</v>
      </c>
      <c r="AD428" s="21">
        <f>COUNTIFS([2]nominal!$Q$7:$Q$9999,$H428,[2]nominal!$AZ$7:$AZ$9999,$AD$4)</f>
        <v>0</v>
      </c>
      <c r="AE428" s="8">
        <f>COUNTIFS([2]nominal!$Q$7:$Q$9999,$H428,[2]nominal!$AO$7:$AO$9999,$AE$4)</f>
        <v>0</v>
      </c>
      <c r="AF428" s="8">
        <f>COUNTIFS([2]nominal!$Q$7:$Q$9999,$H428,[2]nominal!$AT$7:$AT$9999,$AF$4)</f>
        <v>0</v>
      </c>
      <c r="AG428" s="21">
        <f>COUNTIFS([2]nominal!$Q$7:$Q$9999,$H428,[2]nominal!$DH$7:$DH$9999,$AG$4)</f>
        <v>0</v>
      </c>
      <c r="AH428" s="21">
        <f>COUNTIFS([2]nominal!$Q$7:$Q$9999,$H428,[2]nominal!$CN$7:$CN$9999,$AH$4)</f>
        <v>0</v>
      </c>
      <c r="AI428" s="21">
        <f>COUNTIFS([2]nominal!$Q$7:$Q$9999,$H428,[2]nominal!$CN$7:$CN$9999,$AI$4)</f>
        <v>0</v>
      </c>
      <c r="AJ428" s="21">
        <f>COUNTIFS([2]nominal!$Q$7:$Q$9999,$H428,[2]nominal!$CN$7:$CN$9999,$AJ$4)</f>
        <v>0</v>
      </c>
      <c r="AK428" s="21">
        <f>COUNTIFS([2]nominal!$Q$7:$Q$9999,$H428,[2]nominal!$CN$7:$CN$9999,$AK$4)</f>
        <v>0</v>
      </c>
      <c r="AL428" s="21">
        <f>COUNTIFS([2]nominal!$Q$7:$Q$9999,$H428,[2]nominal!$CO$7:$CO$9999,$AL$4)</f>
        <v>0</v>
      </c>
      <c r="AM428" s="21">
        <f>COUNTIFS([2]nominal!$Q$7:$Q$9999,$H428,[2]nominal!$CO$7:$CO$9999,$AM$4)</f>
        <v>0</v>
      </c>
      <c r="AN428" s="21">
        <f>COUNTIFS([2]nominal!$Q$7:$Q$9999,$H428,[2]nominal!$CO$7:$CO$9999,$AN$4)</f>
        <v>0</v>
      </c>
      <c r="AO428" s="21">
        <f>COUNTIFS([2]nominal!$Q$7:$Q$9999,$H428,[2]nominal!$DE$7:$DE$9999,$AO$4)</f>
        <v>0</v>
      </c>
      <c r="AP428" s="21">
        <f>COUNTIFS([2]nominal!$Q$7:$Q$9999,$H428,[2]nominal!$DE$7:$DE$9999,$AP$4)</f>
        <v>0</v>
      </c>
      <c r="AQ428" s="21">
        <f>COUNTIFS([2]nominal!$Q$7:$Q$9999,$H428,[2]nominal!$DE$7:$DE$9999,$AQ$4)</f>
        <v>0</v>
      </c>
      <c r="AR428" s="21">
        <f>COUNTIFS([2]nominal!$Q$7:$Q$9999,$H428,[2]nominal!$DQ$7:$DQ$9999,$AR$4)</f>
        <v>0</v>
      </c>
      <c r="AS428" s="21">
        <f>COUNTIFS([2]nominal!$Q$7:$Q$9999,$H428,[2]nominal!$DQ$7:$DQ$9999,$AS$4)</f>
        <v>0</v>
      </c>
      <c r="AT428" s="21">
        <f>COUNTIFS([2]nominal!$Q$7:$Q$9999,$H428,[2]nominal!$DQ$7:$DQ$9999,$AT$4)</f>
        <v>0</v>
      </c>
      <c r="AU428" s="21">
        <f>COUNTIFS([2]nominal!$Q$7:$Q$9999,$H428,[2]nominal!$DL$7:$DL$9999,$AU$4)</f>
        <v>0</v>
      </c>
      <c r="AV428" s="21">
        <f>COUNTIFS([2]nominal!$Q$7:$Q$9999,$H428,[2]nominal!$DL$7:$DL$9999,$AV$4)</f>
        <v>0</v>
      </c>
      <c r="AW428" s="21">
        <f>COUNTIFS([2]nominal!$Q$7:$Q$9999,$H428,[2]nominal!$DL$7:$DL$9999,$AW$4)</f>
        <v>0</v>
      </c>
      <c r="AX428" s="21">
        <f>COUNTIFS([2]nominal!$Q$7:$Q$9999,$H428,[2]nominal!$DL$7:$DL$9999,$AX$4)</f>
        <v>0</v>
      </c>
      <c r="AY428" s="21">
        <f>COUNTIFS([2]nominal!$Q$7:$Q$9999,$H428,[2]nominal!$DL$7:$DL$9999,$AY$4)</f>
        <v>0</v>
      </c>
      <c r="AZ428" s="21">
        <f>COUNTIFS([2]nominal!$Q$7:$Q$9999,$H428,[2]nominal!$DL$7:$DL$9999,$AZ$4)</f>
        <v>0</v>
      </c>
      <c r="BA428" s="21">
        <f>COUNTIFS([2]nominal!$Q$7:$Q$9999,$H428,[2]nominal!$DO$7:$DO$9999,$BA$4)</f>
        <v>0</v>
      </c>
      <c r="BB428" s="21">
        <f>COUNTIFS([2]nominal!$Q$7:$Q$9999,$H428,[2]nominal!$ES$7:$ES$9999,$BB$4)</f>
        <v>0</v>
      </c>
      <c r="BC428" s="11"/>
    </row>
    <row r="429" spans="1:55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f>IFERROR(VLOOKUP(H429,[1]NroPctesXeess!$E$3:$G$9999,3,FALSE),0)</f>
        <v>0</v>
      </c>
      <c r="K429" s="8">
        <f>COUNTIFS([2]nominal!$Q$7:$Q$9999,H429)</f>
        <v>0</v>
      </c>
      <c r="L429" s="8">
        <f>COUNTIFS([3]nominal!$Q$7:$Q$999,H429)</f>
        <v>0</v>
      </c>
      <c r="M429" s="8">
        <f>COUNTIFS([2]nominal!$Q$7:$Q$9999,$H429,[2]nominal!$J$7:$J$9999,"&lt;6")</f>
        <v>0</v>
      </c>
      <c r="N429" s="8">
        <f>COUNTIFS([2]nominal!$Q$7:$Q$9999,$H429,[2]nominal!$J$7:$J$9999,"&gt;5",[2]nominal!$J$7:$J$9999,"&lt;12")</f>
        <v>0</v>
      </c>
      <c r="O429" s="8">
        <f>COUNTIFS([2]nominal!$Q$7:$Q$9999,$H429,[2]nominal!$J$7:$J$9999,"&gt;11",[2]nominal!$J$7:$J$9999,"&lt;18")</f>
        <v>0</v>
      </c>
      <c r="P429" s="8">
        <f>COUNTIFS([2]nominal!$Q$7:$Q$9999,$H429,[2]nominal!$J$7:$J$9999,"&gt;17",[2]nominal!$J$7:$J$9999,"&lt;30")</f>
        <v>0</v>
      </c>
      <c r="Q429" s="8">
        <f>COUNTIFS([2]nominal!$Q$7:$Q$9999,$H429,[2]nominal!$J$7:$J$9999,"&gt;29",[2]nominal!$J$7:$J$9999,"&lt;60")</f>
        <v>0</v>
      </c>
      <c r="R429" s="8">
        <f>COUNTIFS([2]nominal!$Q$7:$Q$9999,$H429,[2]nominal!$J$7:$J$9999,"&gt;59")</f>
        <v>0</v>
      </c>
      <c r="S429" s="8">
        <f>COUNTIFS([2]nominal!$Q$7:$Q$9999,$H429,[2]nominal!$AH$7:$AH$9999,$S$4)</f>
        <v>0</v>
      </c>
      <c r="T429" s="21">
        <f>COUNTIFS([2]nominal!$Q$7:$Q$9999,$H429,[2]nominal!$AH$7:$AH$9999,$T$4)</f>
        <v>0</v>
      </c>
      <c r="U429" s="21">
        <f>COUNTIFS([2]nominal!$Q$7:$Q$9999,$H429,[2]nominal!$AH$7:$AH$9999,$U$4)</f>
        <v>0</v>
      </c>
      <c r="V429" s="21">
        <f>COUNTIFS([2]nominal!$Q$7:$Q$9999,$H429,[2]nominal!$AH$7:$AH$9999,$V$4)</f>
        <v>0</v>
      </c>
      <c r="W429" s="21">
        <f>COUNTIFS([2]nominal!$Q$7:$Q$9999,$H429,[2]nominal!$AH$7:$AH$9999,$W$4)</f>
        <v>0</v>
      </c>
      <c r="X429" s="8">
        <f>COUNTIFS([2]nominal!$Q$7:$Q$9999,$H429,[2]nominal!$AF$7:$AF$9999,$X$4)</f>
        <v>0</v>
      </c>
      <c r="Y429" s="21">
        <f>COUNTIFS([2]nominal!$Q$7:$Q$9999,$H429,[2]nominal!$AF$7:$AF$9999,$Y$4)</f>
        <v>0</v>
      </c>
      <c r="Z429" s="21">
        <f>COUNTIFS([2]nominal!$Q$7:$Q$9999,$H429,[2]nominal!$AK$7:$AK$9999,$Z$4)</f>
        <v>0</v>
      </c>
      <c r="AA429" s="21">
        <f>COUNTIFS([2]nominal!$Q$7:$Q$9999,$H429,[2]nominal!$AK$7:$AK$9999,$AA$4)</f>
        <v>0</v>
      </c>
      <c r="AB429" s="21">
        <f>COUNTIFS([2]nominal!$Q$7:$Q$9999,$H429,[2]nominal!$AK$7:$AK$9999,$AB$4)</f>
        <v>0</v>
      </c>
      <c r="AC429" s="21">
        <f>COUNTIFS([2]nominal!$Q$7:$Q$9999,$H429,[2]nominal!$AW$7:$AW$9999,$AC$4)</f>
        <v>0</v>
      </c>
      <c r="AD429" s="21">
        <f>COUNTIFS([2]nominal!$Q$7:$Q$9999,$H429,[2]nominal!$AZ$7:$AZ$9999,$AD$4)</f>
        <v>0</v>
      </c>
      <c r="AE429" s="8">
        <f>COUNTIFS([2]nominal!$Q$7:$Q$9999,$H429,[2]nominal!$AO$7:$AO$9999,$AE$4)</f>
        <v>0</v>
      </c>
      <c r="AF429" s="8">
        <f>COUNTIFS([2]nominal!$Q$7:$Q$9999,$H429,[2]nominal!$AT$7:$AT$9999,$AF$4)</f>
        <v>0</v>
      </c>
      <c r="AG429" s="21">
        <f>COUNTIFS([2]nominal!$Q$7:$Q$9999,$H429,[2]nominal!$DH$7:$DH$9999,$AG$4)</f>
        <v>0</v>
      </c>
      <c r="AH429" s="21">
        <f>COUNTIFS([2]nominal!$Q$7:$Q$9999,$H429,[2]nominal!$CN$7:$CN$9999,$AH$4)</f>
        <v>0</v>
      </c>
      <c r="AI429" s="21">
        <f>COUNTIFS([2]nominal!$Q$7:$Q$9999,$H429,[2]nominal!$CN$7:$CN$9999,$AI$4)</f>
        <v>0</v>
      </c>
      <c r="AJ429" s="21">
        <f>COUNTIFS([2]nominal!$Q$7:$Q$9999,$H429,[2]nominal!$CN$7:$CN$9999,$AJ$4)</f>
        <v>0</v>
      </c>
      <c r="AK429" s="21">
        <f>COUNTIFS([2]nominal!$Q$7:$Q$9999,$H429,[2]nominal!$CN$7:$CN$9999,$AK$4)</f>
        <v>0</v>
      </c>
      <c r="AL429" s="21">
        <f>COUNTIFS([2]nominal!$Q$7:$Q$9999,$H429,[2]nominal!$CO$7:$CO$9999,$AL$4)</f>
        <v>0</v>
      </c>
      <c r="AM429" s="21">
        <f>COUNTIFS([2]nominal!$Q$7:$Q$9999,$H429,[2]nominal!$CO$7:$CO$9999,$AM$4)</f>
        <v>0</v>
      </c>
      <c r="AN429" s="21">
        <f>COUNTIFS([2]nominal!$Q$7:$Q$9999,$H429,[2]nominal!$CO$7:$CO$9999,$AN$4)</f>
        <v>0</v>
      </c>
      <c r="AO429" s="21">
        <f>COUNTIFS([2]nominal!$Q$7:$Q$9999,$H429,[2]nominal!$DE$7:$DE$9999,$AO$4)</f>
        <v>0</v>
      </c>
      <c r="AP429" s="21">
        <f>COUNTIFS([2]nominal!$Q$7:$Q$9999,$H429,[2]nominal!$DE$7:$DE$9999,$AP$4)</f>
        <v>0</v>
      </c>
      <c r="AQ429" s="21">
        <f>COUNTIFS([2]nominal!$Q$7:$Q$9999,$H429,[2]nominal!$DE$7:$DE$9999,$AQ$4)</f>
        <v>0</v>
      </c>
      <c r="AR429" s="21">
        <f>COUNTIFS([2]nominal!$Q$7:$Q$9999,$H429,[2]nominal!$DQ$7:$DQ$9999,$AR$4)</f>
        <v>0</v>
      </c>
      <c r="AS429" s="21">
        <f>COUNTIFS([2]nominal!$Q$7:$Q$9999,$H429,[2]nominal!$DQ$7:$DQ$9999,$AS$4)</f>
        <v>0</v>
      </c>
      <c r="AT429" s="21">
        <f>COUNTIFS([2]nominal!$Q$7:$Q$9999,$H429,[2]nominal!$DQ$7:$DQ$9999,$AT$4)</f>
        <v>0</v>
      </c>
      <c r="AU429" s="21">
        <f>COUNTIFS([2]nominal!$Q$7:$Q$9999,$H429,[2]nominal!$DL$7:$DL$9999,$AU$4)</f>
        <v>0</v>
      </c>
      <c r="AV429" s="21">
        <f>COUNTIFS([2]nominal!$Q$7:$Q$9999,$H429,[2]nominal!$DL$7:$DL$9999,$AV$4)</f>
        <v>0</v>
      </c>
      <c r="AW429" s="21">
        <f>COUNTIFS([2]nominal!$Q$7:$Q$9999,$H429,[2]nominal!$DL$7:$DL$9999,$AW$4)</f>
        <v>0</v>
      </c>
      <c r="AX429" s="21">
        <f>COUNTIFS([2]nominal!$Q$7:$Q$9999,$H429,[2]nominal!$DL$7:$DL$9999,$AX$4)</f>
        <v>0</v>
      </c>
      <c r="AY429" s="21">
        <f>COUNTIFS([2]nominal!$Q$7:$Q$9999,$H429,[2]nominal!$DL$7:$DL$9999,$AY$4)</f>
        <v>0</v>
      </c>
      <c r="AZ429" s="21">
        <f>COUNTIFS([2]nominal!$Q$7:$Q$9999,$H429,[2]nominal!$DL$7:$DL$9999,$AZ$4)</f>
        <v>0</v>
      </c>
      <c r="BA429" s="21">
        <f>COUNTIFS([2]nominal!$Q$7:$Q$9999,$H429,[2]nominal!$DO$7:$DO$9999,$BA$4)</f>
        <v>0</v>
      </c>
      <c r="BB429" s="21">
        <f>COUNTIFS([2]nominal!$Q$7:$Q$9999,$H429,[2]nominal!$ES$7:$ES$9999,$BB$4)</f>
        <v>0</v>
      </c>
      <c r="BC429" s="11"/>
    </row>
    <row r="430" spans="1:55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f>IFERROR(VLOOKUP(H430,[1]NroPctesXeess!$E$3:$G$9999,3,FALSE),0)</f>
        <v>0</v>
      </c>
      <c r="K430" s="8">
        <f>COUNTIFS([2]nominal!$Q$7:$Q$9999,H430)</f>
        <v>0</v>
      </c>
      <c r="L430" s="8">
        <f>COUNTIFS([3]nominal!$Q$7:$Q$999,H430)</f>
        <v>0</v>
      </c>
      <c r="M430" s="8">
        <f>COUNTIFS([2]nominal!$Q$7:$Q$9999,$H430,[2]nominal!$J$7:$J$9999,"&lt;6")</f>
        <v>0</v>
      </c>
      <c r="N430" s="8">
        <f>COUNTIFS([2]nominal!$Q$7:$Q$9999,$H430,[2]nominal!$J$7:$J$9999,"&gt;5",[2]nominal!$J$7:$J$9999,"&lt;12")</f>
        <v>0</v>
      </c>
      <c r="O430" s="8">
        <f>COUNTIFS([2]nominal!$Q$7:$Q$9999,$H430,[2]nominal!$J$7:$J$9999,"&gt;11",[2]nominal!$J$7:$J$9999,"&lt;18")</f>
        <v>0</v>
      </c>
      <c r="P430" s="8">
        <f>COUNTIFS([2]nominal!$Q$7:$Q$9999,$H430,[2]nominal!$J$7:$J$9999,"&gt;17",[2]nominal!$J$7:$J$9999,"&lt;30")</f>
        <v>0</v>
      </c>
      <c r="Q430" s="8">
        <f>COUNTIFS([2]nominal!$Q$7:$Q$9999,$H430,[2]nominal!$J$7:$J$9999,"&gt;29",[2]nominal!$J$7:$J$9999,"&lt;60")</f>
        <v>0</v>
      </c>
      <c r="R430" s="8">
        <f>COUNTIFS([2]nominal!$Q$7:$Q$9999,$H430,[2]nominal!$J$7:$J$9999,"&gt;59")</f>
        <v>0</v>
      </c>
      <c r="S430" s="8">
        <f>COUNTIFS([2]nominal!$Q$7:$Q$9999,$H430,[2]nominal!$AH$7:$AH$9999,$S$4)</f>
        <v>0</v>
      </c>
      <c r="T430" s="21">
        <f>COUNTIFS([2]nominal!$Q$7:$Q$9999,$H430,[2]nominal!$AH$7:$AH$9999,$T$4)</f>
        <v>0</v>
      </c>
      <c r="U430" s="21">
        <f>COUNTIFS([2]nominal!$Q$7:$Q$9999,$H430,[2]nominal!$AH$7:$AH$9999,$U$4)</f>
        <v>0</v>
      </c>
      <c r="V430" s="21">
        <f>COUNTIFS([2]nominal!$Q$7:$Q$9999,$H430,[2]nominal!$AH$7:$AH$9999,$V$4)</f>
        <v>0</v>
      </c>
      <c r="W430" s="21">
        <f>COUNTIFS([2]nominal!$Q$7:$Q$9999,$H430,[2]nominal!$AH$7:$AH$9999,$W$4)</f>
        <v>0</v>
      </c>
      <c r="X430" s="8">
        <f>COUNTIFS([2]nominal!$Q$7:$Q$9999,$H430,[2]nominal!$AF$7:$AF$9999,$X$4)</f>
        <v>0</v>
      </c>
      <c r="Y430" s="21">
        <f>COUNTIFS([2]nominal!$Q$7:$Q$9999,$H430,[2]nominal!$AF$7:$AF$9999,$Y$4)</f>
        <v>0</v>
      </c>
      <c r="Z430" s="21">
        <f>COUNTIFS([2]nominal!$Q$7:$Q$9999,$H430,[2]nominal!$AK$7:$AK$9999,$Z$4)</f>
        <v>0</v>
      </c>
      <c r="AA430" s="21">
        <f>COUNTIFS([2]nominal!$Q$7:$Q$9999,$H430,[2]nominal!$AK$7:$AK$9999,$AA$4)</f>
        <v>0</v>
      </c>
      <c r="AB430" s="21">
        <f>COUNTIFS([2]nominal!$Q$7:$Q$9999,$H430,[2]nominal!$AK$7:$AK$9999,$AB$4)</f>
        <v>0</v>
      </c>
      <c r="AC430" s="21">
        <f>COUNTIFS([2]nominal!$Q$7:$Q$9999,$H430,[2]nominal!$AW$7:$AW$9999,$AC$4)</f>
        <v>0</v>
      </c>
      <c r="AD430" s="21">
        <f>COUNTIFS([2]nominal!$Q$7:$Q$9999,$H430,[2]nominal!$AZ$7:$AZ$9999,$AD$4)</f>
        <v>0</v>
      </c>
      <c r="AE430" s="8">
        <f>COUNTIFS([2]nominal!$Q$7:$Q$9999,$H430,[2]nominal!$AO$7:$AO$9999,$AE$4)</f>
        <v>0</v>
      </c>
      <c r="AF430" s="8">
        <f>COUNTIFS([2]nominal!$Q$7:$Q$9999,$H430,[2]nominal!$AT$7:$AT$9999,$AF$4)</f>
        <v>0</v>
      </c>
      <c r="AG430" s="21">
        <f>COUNTIFS([2]nominal!$Q$7:$Q$9999,$H430,[2]nominal!$DH$7:$DH$9999,$AG$4)</f>
        <v>0</v>
      </c>
      <c r="AH430" s="21">
        <f>COUNTIFS([2]nominal!$Q$7:$Q$9999,$H430,[2]nominal!$CN$7:$CN$9999,$AH$4)</f>
        <v>0</v>
      </c>
      <c r="AI430" s="21">
        <f>COUNTIFS([2]nominal!$Q$7:$Q$9999,$H430,[2]nominal!$CN$7:$CN$9999,$AI$4)</f>
        <v>0</v>
      </c>
      <c r="AJ430" s="21">
        <f>COUNTIFS([2]nominal!$Q$7:$Q$9999,$H430,[2]nominal!$CN$7:$CN$9999,$AJ$4)</f>
        <v>0</v>
      </c>
      <c r="AK430" s="21">
        <f>COUNTIFS([2]nominal!$Q$7:$Q$9999,$H430,[2]nominal!$CN$7:$CN$9999,$AK$4)</f>
        <v>0</v>
      </c>
      <c r="AL430" s="21">
        <f>COUNTIFS([2]nominal!$Q$7:$Q$9999,$H430,[2]nominal!$CO$7:$CO$9999,$AL$4)</f>
        <v>0</v>
      </c>
      <c r="AM430" s="21">
        <f>COUNTIFS([2]nominal!$Q$7:$Q$9999,$H430,[2]nominal!$CO$7:$CO$9999,$AM$4)</f>
        <v>0</v>
      </c>
      <c r="AN430" s="21">
        <f>COUNTIFS([2]nominal!$Q$7:$Q$9999,$H430,[2]nominal!$CO$7:$CO$9999,$AN$4)</f>
        <v>0</v>
      </c>
      <c r="AO430" s="21">
        <f>COUNTIFS([2]nominal!$Q$7:$Q$9999,$H430,[2]nominal!$DE$7:$DE$9999,$AO$4)</f>
        <v>0</v>
      </c>
      <c r="AP430" s="21">
        <f>COUNTIFS([2]nominal!$Q$7:$Q$9999,$H430,[2]nominal!$DE$7:$DE$9999,$AP$4)</f>
        <v>0</v>
      </c>
      <c r="AQ430" s="21">
        <f>COUNTIFS([2]nominal!$Q$7:$Q$9999,$H430,[2]nominal!$DE$7:$DE$9999,$AQ$4)</f>
        <v>0</v>
      </c>
      <c r="AR430" s="21">
        <f>COUNTIFS([2]nominal!$Q$7:$Q$9999,$H430,[2]nominal!$DQ$7:$DQ$9999,$AR$4)</f>
        <v>0</v>
      </c>
      <c r="AS430" s="21">
        <f>COUNTIFS([2]nominal!$Q$7:$Q$9999,$H430,[2]nominal!$DQ$7:$DQ$9999,$AS$4)</f>
        <v>0</v>
      </c>
      <c r="AT430" s="21">
        <f>COUNTIFS([2]nominal!$Q$7:$Q$9999,$H430,[2]nominal!$DQ$7:$DQ$9999,$AT$4)</f>
        <v>0</v>
      </c>
      <c r="AU430" s="21">
        <f>COUNTIFS([2]nominal!$Q$7:$Q$9999,$H430,[2]nominal!$DL$7:$DL$9999,$AU$4)</f>
        <v>0</v>
      </c>
      <c r="AV430" s="21">
        <f>COUNTIFS([2]nominal!$Q$7:$Q$9999,$H430,[2]nominal!$DL$7:$DL$9999,$AV$4)</f>
        <v>0</v>
      </c>
      <c r="AW430" s="21">
        <f>COUNTIFS([2]nominal!$Q$7:$Q$9999,$H430,[2]nominal!$DL$7:$DL$9999,$AW$4)</f>
        <v>0</v>
      </c>
      <c r="AX430" s="21">
        <f>COUNTIFS([2]nominal!$Q$7:$Q$9999,$H430,[2]nominal!$DL$7:$DL$9999,$AX$4)</f>
        <v>0</v>
      </c>
      <c r="AY430" s="21">
        <f>COUNTIFS([2]nominal!$Q$7:$Q$9999,$H430,[2]nominal!$DL$7:$DL$9999,$AY$4)</f>
        <v>0</v>
      </c>
      <c r="AZ430" s="21">
        <f>COUNTIFS([2]nominal!$Q$7:$Q$9999,$H430,[2]nominal!$DL$7:$DL$9999,$AZ$4)</f>
        <v>0</v>
      </c>
      <c r="BA430" s="21">
        <f>COUNTIFS([2]nominal!$Q$7:$Q$9999,$H430,[2]nominal!$DO$7:$DO$9999,$BA$4)</f>
        <v>0</v>
      </c>
      <c r="BB430" s="21">
        <f>COUNTIFS([2]nominal!$Q$7:$Q$9999,$H430,[2]nominal!$ES$7:$ES$9999,$BB$4)</f>
        <v>0</v>
      </c>
      <c r="BC430" s="11"/>
    </row>
    <row r="431" spans="1:55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f>IFERROR(VLOOKUP(H431,[1]NroPctesXeess!$E$3:$G$9999,3,FALSE),0)</f>
        <v>0</v>
      </c>
      <c r="K431" s="8">
        <f>COUNTIFS([2]nominal!$Q$7:$Q$9999,H431)</f>
        <v>0</v>
      </c>
      <c r="L431" s="8">
        <f>COUNTIFS([3]nominal!$Q$7:$Q$999,H431)</f>
        <v>0</v>
      </c>
      <c r="M431" s="8">
        <f>COUNTIFS([2]nominal!$Q$7:$Q$9999,$H431,[2]nominal!$J$7:$J$9999,"&lt;6")</f>
        <v>0</v>
      </c>
      <c r="N431" s="8">
        <f>COUNTIFS([2]nominal!$Q$7:$Q$9999,$H431,[2]nominal!$J$7:$J$9999,"&gt;5",[2]nominal!$J$7:$J$9999,"&lt;12")</f>
        <v>0</v>
      </c>
      <c r="O431" s="8">
        <f>COUNTIFS([2]nominal!$Q$7:$Q$9999,$H431,[2]nominal!$J$7:$J$9999,"&gt;11",[2]nominal!$J$7:$J$9999,"&lt;18")</f>
        <v>0</v>
      </c>
      <c r="P431" s="8">
        <f>COUNTIFS([2]nominal!$Q$7:$Q$9999,$H431,[2]nominal!$J$7:$J$9999,"&gt;17",[2]nominal!$J$7:$J$9999,"&lt;30")</f>
        <v>0</v>
      </c>
      <c r="Q431" s="8">
        <f>COUNTIFS([2]nominal!$Q$7:$Q$9999,$H431,[2]nominal!$J$7:$J$9999,"&gt;29",[2]nominal!$J$7:$J$9999,"&lt;60")</f>
        <v>0</v>
      </c>
      <c r="R431" s="8">
        <f>COUNTIFS([2]nominal!$Q$7:$Q$9999,$H431,[2]nominal!$J$7:$J$9999,"&gt;59")</f>
        <v>0</v>
      </c>
      <c r="S431" s="8">
        <f>COUNTIFS([2]nominal!$Q$7:$Q$9999,$H431,[2]nominal!$AH$7:$AH$9999,$S$4)</f>
        <v>0</v>
      </c>
      <c r="T431" s="21">
        <f>COUNTIFS([2]nominal!$Q$7:$Q$9999,$H431,[2]nominal!$AH$7:$AH$9999,$T$4)</f>
        <v>0</v>
      </c>
      <c r="U431" s="21">
        <f>COUNTIFS([2]nominal!$Q$7:$Q$9999,$H431,[2]nominal!$AH$7:$AH$9999,$U$4)</f>
        <v>0</v>
      </c>
      <c r="V431" s="21">
        <f>COUNTIFS([2]nominal!$Q$7:$Q$9999,$H431,[2]nominal!$AH$7:$AH$9999,$V$4)</f>
        <v>0</v>
      </c>
      <c r="W431" s="21">
        <f>COUNTIFS([2]nominal!$Q$7:$Q$9999,$H431,[2]nominal!$AH$7:$AH$9999,$W$4)</f>
        <v>0</v>
      </c>
      <c r="X431" s="8">
        <f>COUNTIFS([2]nominal!$Q$7:$Q$9999,$H431,[2]nominal!$AF$7:$AF$9999,$X$4)</f>
        <v>0</v>
      </c>
      <c r="Y431" s="21">
        <f>COUNTIFS([2]nominal!$Q$7:$Q$9999,$H431,[2]nominal!$AF$7:$AF$9999,$Y$4)</f>
        <v>0</v>
      </c>
      <c r="Z431" s="21">
        <f>COUNTIFS([2]nominal!$Q$7:$Q$9999,$H431,[2]nominal!$AK$7:$AK$9999,$Z$4)</f>
        <v>0</v>
      </c>
      <c r="AA431" s="21">
        <f>COUNTIFS([2]nominal!$Q$7:$Q$9999,$H431,[2]nominal!$AK$7:$AK$9999,$AA$4)</f>
        <v>0</v>
      </c>
      <c r="AB431" s="21">
        <f>COUNTIFS([2]nominal!$Q$7:$Q$9999,$H431,[2]nominal!$AK$7:$AK$9999,$AB$4)</f>
        <v>0</v>
      </c>
      <c r="AC431" s="21">
        <f>COUNTIFS([2]nominal!$Q$7:$Q$9999,$H431,[2]nominal!$AW$7:$AW$9999,$AC$4)</f>
        <v>0</v>
      </c>
      <c r="AD431" s="21">
        <f>COUNTIFS([2]nominal!$Q$7:$Q$9999,$H431,[2]nominal!$AZ$7:$AZ$9999,$AD$4)</f>
        <v>0</v>
      </c>
      <c r="AE431" s="8">
        <f>COUNTIFS([2]nominal!$Q$7:$Q$9999,$H431,[2]nominal!$AO$7:$AO$9999,$AE$4)</f>
        <v>0</v>
      </c>
      <c r="AF431" s="8">
        <f>COUNTIFS([2]nominal!$Q$7:$Q$9999,$H431,[2]nominal!$AT$7:$AT$9999,$AF$4)</f>
        <v>0</v>
      </c>
      <c r="AG431" s="21">
        <f>COUNTIFS([2]nominal!$Q$7:$Q$9999,$H431,[2]nominal!$DH$7:$DH$9999,$AG$4)</f>
        <v>0</v>
      </c>
      <c r="AH431" s="21">
        <f>COUNTIFS([2]nominal!$Q$7:$Q$9999,$H431,[2]nominal!$CN$7:$CN$9999,$AH$4)</f>
        <v>0</v>
      </c>
      <c r="AI431" s="21">
        <f>COUNTIFS([2]nominal!$Q$7:$Q$9999,$H431,[2]nominal!$CN$7:$CN$9999,$AI$4)</f>
        <v>0</v>
      </c>
      <c r="AJ431" s="21">
        <f>COUNTIFS([2]nominal!$Q$7:$Q$9999,$H431,[2]nominal!$CN$7:$CN$9999,$AJ$4)</f>
        <v>0</v>
      </c>
      <c r="AK431" s="21">
        <f>COUNTIFS([2]nominal!$Q$7:$Q$9999,$H431,[2]nominal!$CN$7:$CN$9999,$AK$4)</f>
        <v>0</v>
      </c>
      <c r="AL431" s="21">
        <f>COUNTIFS([2]nominal!$Q$7:$Q$9999,$H431,[2]nominal!$CO$7:$CO$9999,$AL$4)</f>
        <v>0</v>
      </c>
      <c r="AM431" s="21">
        <f>COUNTIFS([2]nominal!$Q$7:$Q$9999,$H431,[2]nominal!$CO$7:$CO$9999,$AM$4)</f>
        <v>0</v>
      </c>
      <c r="AN431" s="21">
        <f>COUNTIFS([2]nominal!$Q$7:$Q$9999,$H431,[2]nominal!$CO$7:$CO$9999,$AN$4)</f>
        <v>0</v>
      </c>
      <c r="AO431" s="21">
        <f>COUNTIFS([2]nominal!$Q$7:$Q$9999,$H431,[2]nominal!$DE$7:$DE$9999,$AO$4)</f>
        <v>0</v>
      </c>
      <c r="AP431" s="21">
        <f>COUNTIFS([2]nominal!$Q$7:$Q$9999,$H431,[2]nominal!$DE$7:$DE$9999,$AP$4)</f>
        <v>0</v>
      </c>
      <c r="AQ431" s="21">
        <f>COUNTIFS([2]nominal!$Q$7:$Q$9999,$H431,[2]nominal!$DE$7:$DE$9999,$AQ$4)</f>
        <v>0</v>
      </c>
      <c r="AR431" s="21">
        <f>COUNTIFS([2]nominal!$Q$7:$Q$9999,$H431,[2]nominal!$DQ$7:$DQ$9999,$AR$4)</f>
        <v>0</v>
      </c>
      <c r="AS431" s="21">
        <f>COUNTIFS([2]nominal!$Q$7:$Q$9999,$H431,[2]nominal!$DQ$7:$DQ$9999,$AS$4)</f>
        <v>0</v>
      </c>
      <c r="AT431" s="21">
        <f>COUNTIFS([2]nominal!$Q$7:$Q$9999,$H431,[2]nominal!$DQ$7:$DQ$9999,$AT$4)</f>
        <v>0</v>
      </c>
      <c r="AU431" s="21">
        <f>COUNTIFS([2]nominal!$Q$7:$Q$9999,$H431,[2]nominal!$DL$7:$DL$9999,$AU$4)</f>
        <v>0</v>
      </c>
      <c r="AV431" s="21">
        <f>COUNTIFS([2]nominal!$Q$7:$Q$9999,$H431,[2]nominal!$DL$7:$DL$9999,$AV$4)</f>
        <v>0</v>
      </c>
      <c r="AW431" s="21">
        <f>COUNTIFS([2]nominal!$Q$7:$Q$9999,$H431,[2]nominal!$DL$7:$DL$9999,$AW$4)</f>
        <v>0</v>
      </c>
      <c r="AX431" s="21">
        <f>COUNTIFS([2]nominal!$Q$7:$Q$9999,$H431,[2]nominal!$DL$7:$DL$9999,$AX$4)</f>
        <v>0</v>
      </c>
      <c r="AY431" s="21">
        <f>COUNTIFS([2]nominal!$Q$7:$Q$9999,$H431,[2]nominal!$DL$7:$DL$9999,$AY$4)</f>
        <v>0</v>
      </c>
      <c r="AZ431" s="21">
        <f>COUNTIFS([2]nominal!$Q$7:$Q$9999,$H431,[2]nominal!$DL$7:$DL$9999,$AZ$4)</f>
        <v>0</v>
      </c>
      <c r="BA431" s="21">
        <f>COUNTIFS([2]nominal!$Q$7:$Q$9999,$H431,[2]nominal!$DO$7:$DO$9999,$BA$4)</f>
        <v>0</v>
      </c>
      <c r="BB431" s="21">
        <f>COUNTIFS([2]nominal!$Q$7:$Q$9999,$H431,[2]nominal!$ES$7:$ES$9999,$BB$4)</f>
        <v>0</v>
      </c>
      <c r="BC431" s="11"/>
    </row>
    <row r="432" spans="1:55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f>IFERROR(VLOOKUP(H432,[1]NroPctesXeess!$E$3:$G$9999,3,FALSE),0)</f>
        <v>0</v>
      </c>
      <c r="K432" s="8">
        <f>COUNTIFS([2]nominal!$Q$7:$Q$9999,H432)</f>
        <v>0</v>
      </c>
      <c r="L432" s="8">
        <f>COUNTIFS([3]nominal!$Q$7:$Q$999,H432)</f>
        <v>0</v>
      </c>
      <c r="M432" s="8">
        <f>COUNTIFS([2]nominal!$Q$7:$Q$9999,$H432,[2]nominal!$J$7:$J$9999,"&lt;6")</f>
        <v>0</v>
      </c>
      <c r="N432" s="8">
        <f>COUNTIFS([2]nominal!$Q$7:$Q$9999,$H432,[2]nominal!$J$7:$J$9999,"&gt;5",[2]nominal!$J$7:$J$9999,"&lt;12")</f>
        <v>0</v>
      </c>
      <c r="O432" s="8">
        <f>COUNTIFS([2]nominal!$Q$7:$Q$9999,$H432,[2]nominal!$J$7:$J$9999,"&gt;11",[2]nominal!$J$7:$J$9999,"&lt;18")</f>
        <v>0</v>
      </c>
      <c r="P432" s="8">
        <f>COUNTIFS([2]nominal!$Q$7:$Q$9999,$H432,[2]nominal!$J$7:$J$9999,"&gt;17",[2]nominal!$J$7:$J$9999,"&lt;30")</f>
        <v>0</v>
      </c>
      <c r="Q432" s="8">
        <f>COUNTIFS([2]nominal!$Q$7:$Q$9999,$H432,[2]nominal!$J$7:$J$9999,"&gt;29",[2]nominal!$J$7:$J$9999,"&lt;60")</f>
        <v>0</v>
      </c>
      <c r="R432" s="8">
        <f>COUNTIFS([2]nominal!$Q$7:$Q$9999,$H432,[2]nominal!$J$7:$J$9999,"&gt;59")</f>
        <v>0</v>
      </c>
      <c r="S432" s="8">
        <f>COUNTIFS([2]nominal!$Q$7:$Q$9999,$H432,[2]nominal!$AH$7:$AH$9999,$S$4)</f>
        <v>0</v>
      </c>
      <c r="T432" s="21">
        <f>COUNTIFS([2]nominal!$Q$7:$Q$9999,$H432,[2]nominal!$AH$7:$AH$9999,$T$4)</f>
        <v>0</v>
      </c>
      <c r="U432" s="21">
        <f>COUNTIFS([2]nominal!$Q$7:$Q$9999,$H432,[2]nominal!$AH$7:$AH$9999,$U$4)</f>
        <v>0</v>
      </c>
      <c r="V432" s="21">
        <f>COUNTIFS([2]nominal!$Q$7:$Q$9999,$H432,[2]nominal!$AH$7:$AH$9999,$V$4)</f>
        <v>0</v>
      </c>
      <c r="W432" s="21">
        <f>COUNTIFS([2]nominal!$Q$7:$Q$9999,$H432,[2]nominal!$AH$7:$AH$9999,$W$4)</f>
        <v>0</v>
      </c>
      <c r="X432" s="8">
        <f>COUNTIFS([2]nominal!$Q$7:$Q$9999,$H432,[2]nominal!$AF$7:$AF$9999,$X$4)</f>
        <v>0</v>
      </c>
      <c r="Y432" s="21">
        <f>COUNTIFS([2]nominal!$Q$7:$Q$9999,$H432,[2]nominal!$AF$7:$AF$9999,$Y$4)</f>
        <v>0</v>
      </c>
      <c r="Z432" s="21">
        <f>COUNTIFS([2]nominal!$Q$7:$Q$9999,$H432,[2]nominal!$AK$7:$AK$9999,$Z$4)</f>
        <v>0</v>
      </c>
      <c r="AA432" s="21">
        <f>COUNTIFS([2]nominal!$Q$7:$Q$9999,$H432,[2]nominal!$AK$7:$AK$9999,$AA$4)</f>
        <v>0</v>
      </c>
      <c r="AB432" s="21">
        <f>COUNTIFS([2]nominal!$Q$7:$Q$9999,$H432,[2]nominal!$AK$7:$AK$9999,$AB$4)</f>
        <v>0</v>
      </c>
      <c r="AC432" s="21">
        <f>COUNTIFS([2]nominal!$Q$7:$Q$9999,$H432,[2]nominal!$AW$7:$AW$9999,$AC$4)</f>
        <v>0</v>
      </c>
      <c r="AD432" s="21">
        <f>COUNTIFS([2]nominal!$Q$7:$Q$9999,$H432,[2]nominal!$AZ$7:$AZ$9999,$AD$4)</f>
        <v>0</v>
      </c>
      <c r="AE432" s="8">
        <f>COUNTIFS([2]nominal!$Q$7:$Q$9999,$H432,[2]nominal!$AO$7:$AO$9999,$AE$4)</f>
        <v>0</v>
      </c>
      <c r="AF432" s="8">
        <f>COUNTIFS([2]nominal!$Q$7:$Q$9999,$H432,[2]nominal!$AT$7:$AT$9999,$AF$4)</f>
        <v>0</v>
      </c>
      <c r="AG432" s="21">
        <f>COUNTIFS([2]nominal!$Q$7:$Q$9999,$H432,[2]nominal!$DH$7:$DH$9999,$AG$4)</f>
        <v>0</v>
      </c>
      <c r="AH432" s="21">
        <f>COUNTIFS([2]nominal!$Q$7:$Q$9999,$H432,[2]nominal!$CN$7:$CN$9999,$AH$4)</f>
        <v>0</v>
      </c>
      <c r="AI432" s="21">
        <f>COUNTIFS([2]nominal!$Q$7:$Q$9999,$H432,[2]nominal!$CN$7:$CN$9999,$AI$4)</f>
        <v>0</v>
      </c>
      <c r="AJ432" s="21">
        <f>COUNTIFS([2]nominal!$Q$7:$Q$9999,$H432,[2]nominal!$CN$7:$CN$9999,$AJ$4)</f>
        <v>0</v>
      </c>
      <c r="AK432" s="21">
        <f>COUNTIFS([2]nominal!$Q$7:$Q$9999,$H432,[2]nominal!$CN$7:$CN$9999,$AK$4)</f>
        <v>0</v>
      </c>
      <c r="AL432" s="21">
        <f>COUNTIFS([2]nominal!$Q$7:$Q$9999,$H432,[2]nominal!$CO$7:$CO$9999,$AL$4)</f>
        <v>0</v>
      </c>
      <c r="AM432" s="21">
        <f>COUNTIFS([2]nominal!$Q$7:$Q$9999,$H432,[2]nominal!$CO$7:$CO$9999,$AM$4)</f>
        <v>0</v>
      </c>
      <c r="AN432" s="21">
        <f>COUNTIFS([2]nominal!$Q$7:$Q$9999,$H432,[2]nominal!$CO$7:$CO$9999,$AN$4)</f>
        <v>0</v>
      </c>
      <c r="AO432" s="21">
        <f>COUNTIFS([2]nominal!$Q$7:$Q$9999,$H432,[2]nominal!$DE$7:$DE$9999,$AO$4)</f>
        <v>0</v>
      </c>
      <c r="AP432" s="21">
        <f>COUNTIFS([2]nominal!$Q$7:$Q$9999,$H432,[2]nominal!$DE$7:$DE$9999,$AP$4)</f>
        <v>0</v>
      </c>
      <c r="AQ432" s="21">
        <f>COUNTIFS([2]nominal!$Q$7:$Q$9999,$H432,[2]nominal!$DE$7:$DE$9999,$AQ$4)</f>
        <v>0</v>
      </c>
      <c r="AR432" s="21">
        <f>COUNTIFS([2]nominal!$Q$7:$Q$9999,$H432,[2]nominal!$DQ$7:$DQ$9999,$AR$4)</f>
        <v>0</v>
      </c>
      <c r="AS432" s="21">
        <f>COUNTIFS([2]nominal!$Q$7:$Q$9999,$H432,[2]nominal!$DQ$7:$DQ$9999,$AS$4)</f>
        <v>0</v>
      </c>
      <c r="AT432" s="21">
        <f>COUNTIFS([2]nominal!$Q$7:$Q$9999,$H432,[2]nominal!$DQ$7:$DQ$9999,$AT$4)</f>
        <v>0</v>
      </c>
      <c r="AU432" s="21">
        <f>COUNTIFS([2]nominal!$Q$7:$Q$9999,$H432,[2]nominal!$DL$7:$DL$9999,$AU$4)</f>
        <v>0</v>
      </c>
      <c r="AV432" s="21">
        <f>COUNTIFS([2]nominal!$Q$7:$Q$9999,$H432,[2]nominal!$DL$7:$DL$9999,$AV$4)</f>
        <v>0</v>
      </c>
      <c r="AW432" s="21">
        <f>COUNTIFS([2]nominal!$Q$7:$Q$9999,$H432,[2]nominal!$DL$7:$DL$9999,$AW$4)</f>
        <v>0</v>
      </c>
      <c r="AX432" s="21">
        <f>COUNTIFS([2]nominal!$Q$7:$Q$9999,$H432,[2]nominal!$DL$7:$DL$9999,$AX$4)</f>
        <v>0</v>
      </c>
      <c r="AY432" s="21">
        <f>COUNTIFS([2]nominal!$Q$7:$Q$9999,$H432,[2]nominal!$DL$7:$DL$9999,$AY$4)</f>
        <v>0</v>
      </c>
      <c r="AZ432" s="21">
        <f>COUNTIFS([2]nominal!$Q$7:$Q$9999,$H432,[2]nominal!$DL$7:$DL$9999,$AZ$4)</f>
        <v>0</v>
      </c>
      <c r="BA432" s="21">
        <f>COUNTIFS([2]nominal!$Q$7:$Q$9999,$H432,[2]nominal!$DO$7:$DO$9999,$BA$4)</f>
        <v>0</v>
      </c>
      <c r="BB432" s="21">
        <f>COUNTIFS([2]nominal!$Q$7:$Q$9999,$H432,[2]nominal!$ES$7:$ES$9999,$BB$4)</f>
        <v>0</v>
      </c>
      <c r="BC432" s="11"/>
    </row>
    <row r="433" spans="1:55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f>IFERROR(VLOOKUP(H433,[1]NroPctesXeess!$E$3:$G$9999,3,FALSE),0)</f>
        <v>0</v>
      </c>
      <c r="K433" s="8">
        <f>COUNTIFS([2]nominal!$Q$7:$Q$9999,H433)</f>
        <v>0</v>
      </c>
      <c r="L433" s="8">
        <f>COUNTIFS([3]nominal!$Q$7:$Q$999,H433)</f>
        <v>0</v>
      </c>
      <c r="M433" s="8">
        <f>COUNTIFS([2]nominal!$Q$7:$Q$9999,$H433,[2]nominal!$J$7:$J$9999,"&lt;6")</f>
        <v>0</v>
      </c>
      <c r="N433" s="8">
        <f>COUNTIFS([2]nominal!$Q$7:$Q$9999,$H433,[2]nominal!$J$7:$J$9999,"&gt;5",[2]nominal!$J$7:$J$9999,"&lt;12")</f>
        <v>0</v>
      </c>
      <c r="O433" s="8">
        <f>COUNTIFS([2]nominal!$Q$7:$Q$9999,$H433,[2]nominal!$J$7:$J$9999,"&gt;11",[2]nominal!$J$7:$J$9999,"&lt;18")</f>
        <v>0</v>
      </c>
      <c r="P433" s="8">
        <f>COUNTIFS([2]nominal!$Q$7:$Q$9999,$H433,[2]nominal!$J$7:$J$9999,"&gt;17",[2]nominal!$J$7:$J$9999,"&lt;30")</f>
        <v>0</v>
      </c>
      <c r="Q433" s="8">
        <f>COUNTIFS([2]nominal!$Q$7:$Q$9999,$H433,[2]nominal!$J$7:$J$9999,"&gt;29",[2]nominal!$J$7:$J$9999,"&lt;60")</f>
        <v>0</v>
      </c>
      <c r="R433" s="8">
        <f>COUNTIFS([2]nominal!$Q$7:$Q$9999,$H433,[2]nominal!$J$7:$J$9999,"&gt;59")</f>
        <v>0</v>
      </c>
      <c r="S433" s="8">
        <f>COUNTIFS([2]nominal!$Q$7:$Q$9999,$H433,[2]nominal!$AH$7:$AH$9999,$S$4)</f>
        <v>0</v>
      </c>
      <c r="T433" s="21">
        <f>COUNTIFS([2]nominal!$Q$7:$Q$9999,$H433,[2]nominal!$AH$7:$AH$9999,$T$4)</f>
        <v>0</v>
      </c>
      <c r="U433" s="21">
        <f>COUNTIFS([2]nominal!$Q$7:$Q$9999,$H433,[2]nominal!$AH$7:$AH$9999,$U$4)</f>
        <v>0</v>
      </c>
      <c r="V433" s="21">
        <f>COUNTIFS([2]nominal!$Q$7:$Q$9999,$H433,[2]nominal!$AH$7:$AH$9999,$V$4)</f>
        <v>0</v>
      </c>
      <c r="W433" s="21">
        <f>COUNTIFS([2]nominal!$Q$7:$Q$9999,$H433,[2]nominal!$AH$7:$AH$9999,$W$4)</f>
        <v>0</v>
      </c>
      <c r="X433" s="8">
        <f>COUNTIFS([2]nominal!$Q$7:$Q$9999,$H433,[2]nominal!$AF$7:$AF$9999,$X$4)</f>
        <v>0</v>
      </c>
      <c r="Y433" s="21">
        <f>COUNTIFS([2]nominal!$Q$7:$Q$9999,$H433,[2]nominal!$AF$7:$AF$9999,$Y$4)</f>
        <v>0</v>
      </c>
      <c r="Z433" s="21">
        <f>COUNTIFS([2]nominal!$Q$7:$Q$9999,$H433,[2]nominal!$AK$7:$AK$9999,$Z$4)</f>
        <v>0</v>
      </c>
      <c r="AA433" s="21">
        <f>COUNTIFS([2]nominal!$Q$7:$Q$9999,$H433,[2]nominal!$AK$7:$AK$9999,$AA$4)</f>
        <v>0</v>
      </c>
      <c r="AB433" s="21">
        <f>COUNTIFS([2]nominal!$Q$7:$Q$9999,$H433,[2]nominal!$AK$7:$AK$9999,$AB$4)</f>
        <v>0</v>
      </c>
      <c r="AC433" s="21">
        <f>COUNTIFS([2]nominal!$Q$7:$Q$9999,$H433,[2]nominal!$AW$7:$AW$9999,$AC$4)</f>
        <v>0</v>
      </c>
      <c r="AD433" s="21">
        <f>COUNTIFS([2]nominal!$Q$7:$Q$9999,$H433,[2]nominal!$AZ$7:$AZ$9999,$AD$4)</f>
        <v>0</v>
      </c>
      <c r="AE433" s="8">
        <f>COUNTIFS([2]nominal!$Q$7:$Q$9999,$H433,[2]nominal!$AO$7:$AO$9999,$AE$4)</f>
        <v>0</v>
      </c>
      <c r="AF433" s="8">
        <f>COUNTIFS([2]nominal!$Q$7:$Q$9999,$H433,[2]nominal!$AT$7:$AT$9999,$AF$4)</f>
        <v>0</v>
      </c>
      <c r="AG433" s="21">
        <f>COUNTIFS([2]nominal!$Q$7:$Q$9999,$H433,[2]nominal!$DH$7:$DH$9999,$AG$4)</f>
        <v>0</v>
      </c>
      <c r="AH433" s="21">
        <f>COUNTIFS([2]nominal!$Q$7:$Q$9999,$H433,[2]nominal!$CN$7:$CN$9999,$AH$4)</f>
        <v>0</v>
      </c>
      <c r="AI433" s="21">
        <f>COUNTIFS([2]nominal!$Q$7:$Q$9999,$H433,[2]nominal!$CN$7:$CN$9999,$AI$4)</f>
        <v>0</v>
      </c>
      <c r="AJ433" s="21">
        <f>COUNTIFS([2]nominal!$Q$7:$Q$9999,$H433,[2]nominal!$CN$7:$CN$9999,$AJ$4)</f>
        <v>0</v>
      </c>
      <c r="AK433" s="21">
        <f>COUNTIFS([2]nominal!$Q$7:$Q$9999,$H433,[2]nominal!$CN$7:$CN$9999,$AK$4)</f>
        <v>0</v>
      </c>
      <c r="AL433" s="21">
        <f>COUNTIFS([2]nominal!$Q$7:$Q$9999,$H433,[2]nominal!$CO$7:$CO$9999,$AL$4)</f>
        <v>0</v>
      </c>
      <c r="AM433" s="21">
        <f>COUNTIFS([2]nominal!$Q$7:$Q$9999,$H433,[2]nominal!$CO$7:$CO$9999,$AM$4)</f>
        <v>0</v>
      </c>
      <c r="AN433" s="21">
        <f>COUNTIFS([2]nominal!$Q$7:$Q$9999,$H433,[2]nominal!$CO$7:$CO$9999,$AN$4)</f>
        <v>0</v>
      </c>
      <c r="AO433" s="21">
        <f>COUNTIFS([2]nominal!$Q$7:$Q$9999,$H433,[2]nominal!$DE$7:$DE$9999,$AO$4)</f>
        <v>0</v>
      </c>
      <c r="AP433" s="21">
        <f>COUNTIFS([2]nominal!$Q$7:$Q$9999,$H433,[2]nominal!$DE$7:$DE$9999,$AP$4)</f>
        <v>0</v>
      </c>
      <c r="AQ433" s="21">
        <f>COUNTIFS([2]nominal!$Q$7:$Q$9999,$H433,[2]nominal!$DE$7:$DE$9999,$AQ$4)</f>
        <v>0</v>
      </c>
      <c r="AR433" s="21">
        <f>COUNTIFS([2]nominal!$Q$7:$Q$9999,$H433,[2]nominal!$DQ$7:$DQ$9999,$AR$4)</f>
        <v>0</v>
      </c>
      <c r="AS433" s="21">
        <f>COUNTIFS([2]nominal!$Q$7:$Q$9999,$H433,[2]nominal!$DQ$7:$DQ$9999,$AS$4)</f>
        <v>0</v>
      </c>
      <c r="AT433" s="21">
        <f>COUNTIFS([2]nominal!$Q$7:$Q$9999,$H433,[2]nominal!$DQ$7:$DQ$9999,$AT$4)</f>
        <v>0</v>
      </c>
      <c r="AU433" s="21">
        <f>COUNTIFS([2]nominal!$Q$7:$Q$9999,$H433,[2]nominal!$DL$7:$DL$9999,$AU$4)</f>
        <v>0</v>
      </c>
      <c r="AV433" s="21">
        <f>COUNTIFS([2]nominal!$Q$7:$Q$9999,$H433,[2]nominal!$DL$7:$DL$9999,$AV$4)</f>
        <v>0</v>
      </c>
      <c r="AW433" s="21">
        <f>COUNTIFS([2]nominal!$Q$7:$Q$9999,$H433,[2]nominal!$DL$7:$DL$9999,$AW$4)</f>
        <v>0</v>
      </c>
      <c r="AX433" s="21">
        <f>COUNTIFS([2]nominal!$Q$7:$Q$9999,$H433,[2]nominal!$DL$7:$DL$9999,$AX$4)</f>
        <v>0</v>
      </c>
      <c r="AY433" s="21">
        <f>COUNTIFS([2]nominal!$Q$7:$Q$9999,$H433,[2]nominal!$DL$7:$DL$9999,$AY$4)</f>
        <v>0</v>
      </c>
      <c r="AZ433" s="21">
        <f>COUNTIFS([2]nominal!$Q$7:$Q$9999,$H433,[2]nominal!$DL$7:$DL$9999,$AZ$4)</f>
        <v>0</v>
      </c>
      <c r="BA433" s="21">
        <f>COUNTIFS([2]nominal!$Q$7:$Q$9999,$H433,[2]nominal!$DO$7:$DO$9999,$BA$4)</f>
        <v>0</v>
      </c>
      <c r="BB433" s="21">
        <f>COUNTIFS([2]nominal!$Q$7:$Q$9999,$H433,[2]nominal!$ES$7:$ES$9999,$BB$4)</f>
        <v>0</v>
      </c>
      <c r="BC433" s="11"/>
    </row>
    <row r="434" spans="1:55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f>IFERROR(VLOOKUP(H434,[1]NroPctesXeess!$E$3:$G$9999,3,FALSE),0)</f>
        <v>0</v>
      </c>
      <c r="K434" s="8">
        <f>COUNTIFS([2]nominal!$Q$7:$Q$9999,H434)</f>
        <v>0</v>
      </c>
      <c r="L434" s="8">
        <f>COUNTIFS([3]nominal!$Q$7:$Q$999,H434)</f>
        <v>0</v>
      </c>
      <c r="M434" s="8">
        <f>COUNTIFS([2]nominal!$Q$7:$Q$9999,$H434,[2]nominal!$J$7:$J$9999,"&lt;6")</f>
        <v>0</v>
      </c>
      <c r="N434" s="8">
        <f>COUNTIFS([2]nominal!$Q$7:$Q$9999,$H434,[2]nominal!$J$7:$J$9999,"&gt;5",[2]nominal!$J$7:$J$9999,"&lt;12")</f>
        <v>0</v>
      </c>
      <c r="O434" s="8">
        <f>COUNTIFS([2]nominal!$Q$7:$Q$9999,$H434,[2]nominal!$J$7:$J$9999,"&gt;11",[2]nominal!$J$7:$J$9999,"&lt;18")</f>
        <v>0</v>
      </c>
      <c r="P434" s="8">
        <f>COUNTIFS([2]nominal!$Q$7:$Q$9999,$H434,[2]nominal!$J$7:$J$9999,"&gt;17",[2]nominal!$J$7:$J$9999,"&lt;30")</f>
        <v>0</v>
      </c>
      <c r="Q434" s="8">
        <f>COUNTIFS([2]nominal!$Q$7:$Q$9999,$H434,[2]nominal!$J$7:$J$9999,"&gt;29",[2]nominal!$J$7:$J$9999,"&lt;60")</f>
        <v>0</v>
      </c>
      <c r="R434" s="8">
        <f>COUNTIFS([2]nominal!$Q$7:$Q$9999,$H434,[2]nominal!$J$7:$J$9999,"&gt;59")</f>
        <v>0</v>
      </c>
      <c r="S434" s="8">
        <f>COUNTIFS([2]nominal!$Q$7:$Q$9999,$H434,[2]nominal!$AH$7:$AH$9999,$S$4)</f>
        <v>0</v>
      </c>
      <c r="T434" s="21">
        <f>COUNTIFS([2]nominal!$Q$7:$Q$9999,$H434,[2]nominal!$AH$7:$AH$9999,$T$4)</f>
        <v>0</v>
      </c>
      <c r="U434" s="21">
        <f>COUNTIFS([2]nominal!$Q$7:$Q$9999,$H434,[2]nominal!$AH$7:$AH$9999,$U$4)</f>
        <v>0</v>
      </c>
      <c r="V434" s="21">
        <f>COUNTIFS([2]nominal!$Q$7:$Q$9999,$H434,[2]nominal!$AH$7:$AH$9999,$V$4)</f>
        <v>0</v>
      </c>
      <c r="W434" s="21">
        <f>COUNTIFS([2]nominal!$Q$7:$Q$9999,$H434,[2]nominal!$AH$7:$AH$9999,$W$4)</f>
        <v>0</v>
      </c>
      <c r="X434" s="8">
        <f>COUNTIFS([2]nominal!$Q$7:$Q$9999,$H434,[2]nominal!$AF$7:$AF$9999,$X$4)</f>
        <v>0</v>
      </c>
      <c r="Y434" s="21">
        <f>COUNTIFS([2]nominal!$Q$7:$Q$9999,$H434,[2]nominal!$AF$7:$AF$9999,$Y$4)</f>
        <v>0</v>
      </c>
      <c r="Z434" s="21">
        <f>COUNTIFS([2]nominal!$Q$7:$Q$9999,$H434,[2]nominal!$AK$7:$AK$9999,$Z$4)</f>
        <v>0</v>
      </c>
      <c r="AA434" s="21">
        <f>COUNTIFS([2]nominal!$Q$7:$Q$9999,$H434,[2]nominal!$AK$7:$AK$9999,$AA$4)</f>
        <v>0</v>
      </c>
      <c r="AB434" s="21">
        <f>COUNTIFS([2]nominal!$Q$7:$Q$9999,$H434,[2]nominal!$AK$7:$AK$9999,$AB$4)</f>
        <v>0</v>
      </c>
      <c r="AC434" s="21">
        <f>COUNTIFS([2]nominal!$Q$7:$Q$9999,$H434,[2]nominal!$AW$7:$AW$9999,$AC$4)</f>
        <v>0</v>
      </c>
      <c r="AD434" s="21">
        <f>COUNTIFS([2]nominal!$Q$7:$Q$9999,$H434,[2]nominal!$AZ$7:$AZ$9999,$AD$4)</f>
        <v>0</v>
      </c>
      <c r="AE434" s="8">
        <f>COUNTIFS([2]nominal!$Q$7:$Q$9999,$H434,[2]nominal!$AO$7:$AO$9999,$AE$4)</f>
        <v>0</v>
      </c>
      <c r="AF434" s="8">
        <f>COUNTIFS([2]nominal!$Q$7:$Q$9999,$H434,[2]nominal!$AT$7:$AT$9999,$AF$4)</f>
        <v>0</v>
      </c>
      <c r="AG434" s="21">
        <f>COUNTIFS([2]nominal!$Q$7:$Q$9999,$H434,[2]nominal!$DH$7:$DH$9999,$AG$4)</f>
        <v>0</v>
      </c>
      <c r="AH434" s="21">
        <f>COUNTIFS([2]nominal!$Q$7:$Q$9999,$H434,[2]nominal!$CN$7:$CN$9999,$AH$4)</f>
        <v>0</v>
      </c>
      <c r="AI434" s="21">
        <f>COUNTIFS([2]nominal!$Q$7:$Q$9999,$H434,[2]nominal!$CN$7:$CN$9999,$AI$4)</f>
        <v>0</v>
      </c>
      <c r="AJ434" s="21">
        <f>COUNTIFS([2]nominal!$Q$7:$Q$9999,$H434,[2]nominal!$CN$7:$CN$9999,$AJ$4)</f>
        <v>0</v>
      </c>
      <c r="AK434" s="21">
        <f>COUNTIFS([2]nominal!$Q$7:$Q$9999,$H434,[2]nominal!$CN$7:$CN$9999,$AK$4)</f>
        <v>0</v>
      </c>
      <c r="AL434" s="21">
        <f>COUNTIFS([2]nominal!$Q$7:$Q$9999,$H434,[2]nominal!$CO$7:$CO$9999,$AL$4)</f>
        <v>0</v>
      </c>
      <c r="AM434" s="21">
        <f>COUNTIFS([2]nominal!$Q$7:$Q$9999,$H434,[2]nominal!$CO$7:$CO$9999,$AM$4)</f>
        <v>0</v>
      </c>
      <c r="AN434" s="21">
        <f>COUNTIFS([2]nominal!$Q$7:$Q$9999,$H434,[2]nominal!$CO$7:$CO$9999,$AN$4)</f>
        <v>0</v>
      </c>
      <c r="AO434" s="21">
        <f>COUNTIFS([2]nominal!$Q$7:$Q$9999,$H434,[2]nominal!$DE$7:$DE$9999,$AO$4)</f>
        <v>0</v>
      </c>
      <c r="AP434" s="21">
        <f>COUNTIFS([2]nominal!$Q$7:$Q$9999,$H434,[2]nominal!$DE$7:$DE$9999,$AP$4)</f>
        <v>0</v>
      </c>
      <c r="AQ434" s="21">
        <f>COUNTIFS([2]nominal!$Q$7:$Q$9999,$H434,[2]nominal!$DE$7:$DE$9999,$AQ$4)</f>
        <v>0</v>
      </c>
      <c r="AR434" s="21">
        <f>COUNTIFS([2]nominal!$Q$7:$Q$9999,$H434,[2]nominal!$DQ$7:$DQ$9999,$AR$4)</f>
        <v>0</v>
      </c>
      <c r="AS434" s="21">
        <f>COUNTIFS([2]nominal!$Q$7:$Q$9999,$H434,[2]nominal!$DQ$7:$DQ$9999,$AS$4)</f>
        <v>0</v>
      </c>
      <c r="AT434" s="21">
        <f>COUNTIFS([2]nominal!$Q$7:$Q$9999,$H434,[2]nominal!$DQ$7:$DQ$9999,$AT$4)</f>
        <v>0</v>
      </c>
      <c r="AU434" s="21">
        <f>COUNTIFS([2]nominal!$Q$7:$Q$9999,$H434,[2]nominal!$DL$7:$DL$9999,$AU$4)</f>
        <v>0</v>
      </c>
      <c r="AV434" s="21">
        <f>COUNTIFS([2]nominal!$Q$7:$Q$9999,$H434,[2]nominal!$DL$7:$DL$9999,$AV$4)</f>
        <v>0</v>
      </c>
      <c r="AW434" s="21">
        <f>COUNTIFS([2]nominal!$Q$7:$Q$9999,$H434,[2]nominal!$DL$7:$DL$9999,$AW$4)</f>
        <v>0</v>
      </c>
      <c r="AX434" s="21">
        <f>COUNTIFS([2]nominal!$Q$7:$Q$9999,$H434,[2]nominal!$DL$7:$DL$9999,$AX$4)</f>
        <v>0</v>
      </c>
      <c r="AY434" s="21">
        <f>COUNTIFS([2]nominal!$Q$7:$Q$9999,$H434,[2]nominal!$DL$7:$DL$9999,$AY$4)</f>
        <v>0</v>
      </c>
      <c r="AZ434" s="21">
        <f>COUNTIFS([2]nominal!$Q$7:$Q$9999,$H434,[2]nominal!$DL$7:$DL$9999,$AZ$4)</f>
        <v>0</v>
      </c>
      <c r="BA434" s="21">
        <f>COUNTIFS([2]nominal!$Q$7:$Q$9999,$H434,[2]nominal!$DO$7:$DO$9999,$BA$4)</f>
        <v>0</v>
      </c>
      <c r="BB434" s="21">
        <f>COUNTIFS([2]nominal!$Q$7:$Q$9999,$H434,[2]nominal!$ES$7:$ES$9999,$BB$4)</f>
        <v>0</v>
      </c>
      <c r="BC434" s="11"/>
    </row>
    <row r="435" spans="1:55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f>IFERROR(VLOOKUP(H435,[1]NroPctesXeess!$E$3:$G$9999,3,FALSE),0)</f>
        <v>0</v>
      </c>
      <c r="K435" s="8">
        <f>COUNTIFS([2]nominal!$Q$7:$Q$9999,H435)</f>
        <v>0</v>
      </c>
      <c r="L435" s="8">
        <f>COUNTIFS([3]nominal!$Q$7:$Q$999,H435)</f>
        <v>0</v>
      </c>
      <c r="M435" s="8">
        <f>COUNTIFS([2]nominal!$Q$7:$Q$9999,$H435,[2]nominal!$J$7:$J$9999,"&lt;6")</f>
        <v>0</v>
      </c>
      <c r="N435" s="8">
        <f>COUNTIFS([2]nominal!$Q$7:$Q$9999,$H435,[2]nominal!$J$7:$J$9999,"&gt;5",[2]nominal!$J$7:$J$9999,"&lt;12")</f>
        <v>0</v>
      </c>
      <c r="O435" s="8">
        <f>COUNTIFS([2]nominal!$Q$7:$Q$9999,$H435,[2]nominal!$J$7:$J$9999,"&gt;11",[2]nominal!$J$7:$J$9999,"&lt;18")</f>
        <v>0</v>
      </c>
      <c r="P435" s="8">
        <f>COUNTIFS([2]nominal!$Q$7:$Q$9999,$H435,[2]nominal!$J$7:$J$9999,"&gt;17",[2]nominal!$J$7:$J$9999,"&lt;30")</f>
        <v>0</v>
      </c>
      <c r="Q435" s="8">
        <f>COUNTIFS([2]nominal!$Q$7:$Q$9999,$H435,[2]nominal!$J$7:$J$9999,"&gt;29",[2]nominal!$J$7:$J$9999,"&lt;60")</f>
        <v>0</v>
      </c>
      <c r="R435" s="8">
        <f>COUNTIFS([2]nominal!$Q$7:$Q$9999,$H435,[2]nominal!$J$7:$J$9999,"&gt;59")</f>
        <v>0</v>
      </c>
      <c r="S435" s="8">
        <f>COUNTIFS([2]nominal!$Q$7:$Q$9999,$H435,[2]nominal!$AH$7:$AH$9999,$S$4)</f>
        <v>0</v>
      </c>
      <c r="T435" s="21">
        <f>COUNTIFS([2]nominal!$Q$7:$Q$9999,$H435,[2]nominal!$AH$7:$AH$9999,$T$4)</f>
        <v>0</v>
      </c>
      <c r="U435" s="21">
        <f>COUNTIFS([2]nominal!$Q$7:$Q$9999,$H435,[2]nominal!$AH$7:$AH$9999,$U$4)</f>
        <v>0</v>
      </c>
      <c r="V435" s="21">
        <f>COUNTIFS([2]nominal!$Q$7:$Q$9999,$H435,[2]nominal!$AH$7:$AH$9999,$V$4)</f>
        <v>0</v>
      </c>
      <c r="W435" s="21">
        <f>COUNTIFS([2]nominal!$Q$7:$Q$9999,$H435,[2]nominal!$AH$7:$AH$9999,$W$4)</f>
        <v>0</v>
      </c>
      <c r="X435" s="8">
        <f>COUNTIFS([2]nominal!$Q$7:$Q$9999,$H435,[2]nominal!$AF$7:$AF$9999,$X$4)</f>
        <v>0</v>
      </c>
      <c r="Y435" s="21">
        <f>COUNTIFS([2]nominal!$Q$7:$Q$9999,$H435,[2]nominal!$AF$7:$AF$9999,$Y$4)</f>
        <v>0</v>
      </c>
      <c r="Z435" s="21">
        <f>COUNTIFS([2]nominal!$Q$7:$Q$9999,$H435,[2]nominal!$AK$7:$AK$9999,$Z$4)</f>
        <v>0</v>
      </c>
      <c r="AA435" s="21">
        <f>COUNTIFS([2]nominal!$Q$7:$Q$9999,$H435,[2]nominal!$AK$7:$AK$9999,$AA$4)</f>
        <v>0</v>
      </c>
      <c r="AB435" s="21">
        <f>COUNTIFS([2]nominal!$Q$7:$Q$9999,$H435,[2]nominal!$AK$7:$AK$9999,$AB$4)</f>
        <v>0</v>
      </c>
      <c r="AC435" s="21">
        <f>COUNTIFS([2]nominal!$Q$7:$Q$9999,$H435,[2]nominal!$AW$7:$AW$9999,$AC$4)</f>
        <v>0</v>
      </c>
      <c r="AD435" s="21">
        <f>COUNTIFS([2]nominal!$Q$7:$Q$9999,$H435,[2]nominal!$AZ$7:$AZ$9999,$AD$4)</f>
        <v>0</v>
      </c>
      <c r="AE435" s="8">
        <f>COUNTIFS([2]nominal!$Q$7:$Q$9999,$H435,[2]nominal!$AO$7:$AO$9999,$AE$4)</f>
        <v>0</v>
      </c>
      <c r="AF435" s="8">
        <f>COUNTIFS([2]nominal!$Q$7:$Q$9999,$H435,[2]nominal!$AT$7:$AT$9999,$AF$4)</f>
        <v>0</v>
      </c>
      <c r="AG435" s="21">
        <f>COUNTIFS([2]nominal!$Q$7:$Q$9999,$H435,[2]nominal!$DH$7:$DH$9999,$AG$4)</f>
        <v>0</v>
      </c>
      <c r="AH435" s="21">
        <f>COUNTIFS([2]nominal!$Q$7:$Q$9999,$H435,[2]nominal!$CN$7:$CN$9999,$AH$4)</f>
        <v>0</v>
      </c>
      <c r="AI435" s="21">
        <f>COUNTIFS([2]nominal!$Q$7:$Q$9999,$H435,[2]nominal!$CN$7:$CN$9999,$AI$4)</f>
        <v>0</v>
      </c>
      <c r="AJ435" s="21">
        <f>COUNTIFS([2]nominal!$Q$7:$Q$9999,$H435,[2]nominal!$CN$7:$CN$9999,$AJ$4)</f>
        <v>0</v>
      </c>
      <c r="AK435" s="21">
        <f>COUNTIFS([2]nominal!$Q$7:$Q$9999,$H435,[2]nominal!$CN$7:$CN$9999,$AK$4)</f>
        <v>0</v>
      </c>
      <c r="AL435" s="21">
        <f>COUNTIFS([2]nominal!$Q$7:$Q$9999,$H435,[2]nominal!$CO$7:$CO$9999,$AL$4)</f>
        <v>0</v>
      </c>
      <c r="AM435" s="21">
        <f>COUNTIFS([2]nominal!$Q$7:$Q$9999,$H435,[2]nominal!$CO$7:$CO$9999,$AM$4)</f>
        <v>0</v>
      </c>
      <c r="AN435" s="21">
        <f>COUNTIFS([2]nominal!$Q$7:$Q$9999,$H435,[2]nominal!$CO$7:$CO$9999,$AN$4)</f>
        <v>0</v>
      </c>
      <c r="AO435" s="21">
        <f>COUNTIFS([2]nominal!$Q$7:$Q$9999,$H435,[2]nominal!$DE$7:$DE$9999,$AO$4)</f>
        <v>0</v>
      </c>
      <c r="AP435" s="21">
        <f>COUNTIFS([2]nominal!$Q$7:$Q$9999,$H435,[2]nominal!$DE$7:$DE$9999,$AP$4)</f>
        <v>0</v>
      </c>
      <c r="AQ435" s="21">
        <f>COUNTIFS([2]nominal!$Q$7:$Q$9999,$H435,[2]nominal!$DE$7:$DE$9999,$AQ$4)</f>
        <v>0</v>
      </c>
      <c r="AR435" s="21">
        <f>COUNTIFS([2]nominal!$Q$7:$Q$9999,$H435,[2]nominal!$DQ$7:$DQ$9999,$AR$4)</f>
        <v>0</v>
      </c>
      <c r="AS435" s="21">
        <f>COUNTIFS([2]nominal!$Q$7:$Q$9999,$H435,[2]nominal!$DQ$7:$DQ$9999,$AS$4)</f>
        <v>0</v>
      </c>
      <c r="AT435" s="21">
        <f>COUNTIFS([2]nominal!$Q$7:$Q$9999,$H435,[2]nominal!$DQ$7:$DQ$9999,$AT$4)</f>
        <v>0</v>
      </c>
      <c r="AU435" s="21">
        <f>COUNTIFS([2]nominal!$Q$7:$Q$9999,$H435,[2]nominal!$DL$7:$DL$9999,$AU$4)</f>
        <v>0</v>
      </c>
      <c r="AV435" s="21">
        <f>COUNTIFS([2]nominal!$Q$7:$Q$9999,$H435,[2]nominal!$DL$7:$DL$9999,$AV$4)</f>
        <v>0</v>
      </c>
      <c r="AW435" s="21">
        <f>COUNTIFS([2]nominal!$Q$7:$Q$9999,$H435,[2]nominal!$DL$7:$DL$9999,$AW$4)</f>
        <v>0</v>
      </c>
      <c r="AX435" s="21">
        <f>COUNTIFS([2]nominal!$Q$7:$Q$9999,$H435,[2]nominal!$DL$7:$DL$9999,$AX$4)</f>
        <v>0</v>
      </c>
      <c r="AY435" s="21">
        <f>COUNTIFS([2]nominal!$Q$7:$Q$9999,$H435,[2]nominal!$DL$7:$DL$9999,$AY$4)</f>
        <v>0</v>
      </c>
      <c r="AZ435" s="21">
        <f>COUNTIFS([2]nominal!$Q$7:$Q$9999,$H435,[2]nominal!$DL$7:$DL$9999,$AZ$4)</f>
        <v>0</v>
      </c>
      <c r="BA435" s="21">
        <f>COUNTIFS([2]nominal!$Q$7:$Q$9999,$H435,[2]nominal!$DO$7:$DO$9999,$BA$4)</f>
        <v>0</v>
      </c>
      <c r="BB435" s="21">
        <f>COUNTIFS([2]nominal!$Q$7:$Q$9999,$H435,[2]nominal!$ES$7:$ES$9999,$BB$4)</f>
        <v>0</v>
      </c>
      <c r="BC435" s="11"/>
    </row>
    <row r="436" spans="1:55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f>IFERROR(VLOOKUP(H436,[1]NroPctesXeess!$E$3:$G$9999,3,FALSE),0)</f>
        <v>0</v>
      </c>
      <c r="K436" s="8">
        <f>COUNTIFS([2]nominal!$Q$7:$Q$9999,H436)</f>
        <v>0</v>
      </c>
      <c r="L436" s="8">
        <f>COUNTIFS([3]nominal!$Q$7:$Q$999,H436)</f>
        <v>0</v>
      </c>
      <c r="M436" s="8">
        <f>COUNTIFS([2]nominal!$Q$7:$Q$9999,$H436,[2]nominal!$J$7:$J$9999,"&lt;6")</f>
        <v>0</v>
      </c>
      <c r="N436" s="8">
        <f>COUNTIFS([2]nominal!$Q$7:$Q$9999,$H436,[2]nominal!$J$7:$J$9999,"&gt;5",[2]nominal!$J$7:$J$9999,"&lt;12")</f>
        <v>0</v>
      </c>
      <c r="O436" s="8">
        <f>COUNTIFS([2]nominal!$Q$7:$Q$9999,$H436,[2]nominal!$J$7:$J$9999,"&gt;11",[2]nominal!$J$7:$J$9999,"&lt;18")</f>
        <v>0</v>
      </c>
      <c r="P436" s="8">
        <f>COUNTIFS([2]nominal!$Q$7:$Q$9999,$H436,[2]nominal!$J$7:$J$9999,"&gt;17",[2]nominal!$J$7:$J$9999,"&lt;30")</f>
        <v>0</v>
      </c>
      <c r="Q436" s="8">
        <f>COUNTIFS([2]nominal!$Q$7:$Q$9999,$H436,[2]nominal!$J$7:$J$9999,"&gt;29",[2]nominal!$J$7:$J$9999,"&lt;60")</f>
        <v>0</v>
      </c>
      <c r="R436" s="8">
        <f>COUNTIFS([2]nominal!$Q$7:$Q$9999,$H436,[2]nominal!$J$7:$J$9999,"&gt;59")</f>
        <v>0</v>
      </c>
      <c r="S436" s="8">
        <f>COUNTIFS([2]nominal!$Q$7:$Q$9999,$H436,[2]nominal!$AH$7:$AH$9999,$S$4)</f>
        <v>0</v>
      </c>
      <c r="T436" s="21">
        <f>COUNTIFS([2]nominal!$Q$7:$Q$9999,$H436,[2]nominal!$AH$7:$AH$9999,$T$4)</f>
        <v>0</v>
      </c>
      <c r="U436" s="21">
        <f>COUNTIFS([2]nominal!$Q$7:$Q$9999,$H436,[2]nominal!$AH$7:$AH$9999,$U$4)</f>
        <v>0</v>
      </c>
      <c r="V436" s="21">
        <f>COUNTIFS([2]nominal!$Q$7:$Q$9999,$H436,[2]nominal!$AH$7:$AH$9999,$V$4)</f>
        <v>0</v>
      </c>
      <c r="W436" s="21">
        <f>COUNTIFS([2]nominal!$Q$7:$Q$9999,$H436,[2]nominal!$AH$7:$AH$9999,$W$4)</f>
        <v>0</v>
      </c>
      <c r="X436" s="8">
        <f>COUNTIFS([2]nominal!$Q$7:$Q$9999,$H436,[2]nominal!$AF$7:$AF$9999,$X$4)</f>
        <v>0</v>
      </c>
      <c r="Y436" s="21">
        <f>COUNTIFS([2]nominal!$Q$7:$Q$9999,$H436,[2]nominal!$AF$7:$AF$9999,$Y$4)</f>
        <v>0</v>
      </c>
      <c r="Z436" s="21">
        <f>COUNTIFS([2]nominal!$Q$7:$Q$9999,$H436,[2]nominal!$AK$7:$AK$9999,$Z$4)</f>
        <v>0</v>
      </c>
      <c r="AA436" s="21">
        <f>COUNTIFS([2]nominal!$Q$7:$Q$9999,$H436,[2]nominal!$AK$7:$AK$9999,$AA$4)</f>
        <v>0</v>
      </c>
      <c r="AB436" s="21">
        <f>COUNTIFS([2]nominal!$Q$7:$Q$9999,$H436,[2]nominal!$AK$7:$AK$9999,$AB$4)</f>
        <v>0</v>
      </c>
      <c r="AC436" s="21">
        <f>COUNTIFS([2]nominal!$Q$7:$Q$9999,$H436,[2]nominal!$AW$7:$AW$9999,$AC$4)</f>
        <v>0</v>
      </c>
      <c r="AD436" s="21">
        <f>COUNTIFS([2]nominal!$Q$7:$Q$9999,$H436,[2]nominal!$AZ$7:$AZ$9999,$AD$4)</f>
        <v>0</v>
      </c>
      <c r="AE436" s="8">
        <f>COUNTIFS([2]nominal!$Q$7:$Q$9999,$H436,[2]nominal!$AO$7:$AO$9999,$AE$4)</f>
        <v>0</v>
      </c>
      <c r="AF436" s="8">
        <f>COUNTIFS([2]nominal!$Q$7:$Q$9999,$H436,[2]nominal!$AT$7:$AT$9999,$AF$4)</f>
        <v>0</v>
      </c>
      <c r="AG436" s="21">
        <f>COUNTIFS([2]nominal!$Q$7:$Q$9999,$H436,[2]nominal!$DH$7:$DH$9999,$AG$4)</f>
        <v>0</v>
      </c>
      <c r="AH436" s="21">
        <f>COUNTIFS([2]nominal!$Q$7:$Q$9999,$H436,[2]nominal!$CN$7:$CN$9999,$AH$4)</f>
        <v>0</v>
      </c>
      <c r="AI436" s="21">
        <f>COUNTIFS([2]nominal!$Q$7:$Q$9999,$H436,[2]nominal!$CN$7:$CN$9999,$AI$4)</f>
        <v>0</v>
      </c>
      <c r="AJ436" s="21">
        <f>COUNTIFS([2]nominal!$Q$7:$Q$9999,$H436,[2]nominal!$CN$7:$CN$9999,$AJ$4)</f>
        <v>0</v>
      </c>
      <c r="AK436" s="21">
        <f>COUNTIFS([2]nominal!$Q$7:$Q$9999,$H436,[2]nominal!$CN$7:$CN$9999,$AK$4)</f>
        <v>0</v>
      </c>
      <c r="AL436" s="21">
        <f>COUNTIFS([2]nominal!$Q$7:$Q$9999,$H436,[2]nominal!$CO$7:$CO$9999,$AL$4)</f>
        <v>0</v>
      </c>
      <c r="AM436" s="21">
        <f>COUNTIFS([2]nominal!$Q$7:$Q$9999,$H436,[2]nominal!$CO$7:$CO$9999,$AM$4)</f>
        <v>0</v>
      </c>
      <c r="AN436" s="21">
        <f>COUNTIFS([2]nominal!$Q$7:$Q$9999,$H436,[2]nominal!$CO$7:$CO$9999,$AN$4)</f>
        <v>0</v>
      </c>
      <c r="AO436" s="21">
        <f>COUNTIFS([2]nominal!$Q$7:$Q$9999,$H436,[2]nominal!$DE$7:$DE$9999,$AO$4)</f>
        <v>0</v>
      </c>
      <c r="AP436" s="21">
        <f>COUNTIFS([2]nominal!$Q$7:$Q$9999,$H436,[2]nominal!$DE$7:$DE$9999,$AP$4)</f>
        <v>0</v>
      </c>
      <c r="AQ436" s="21">
        <f>COUNTIFS([2]nominal!$Q$7:$Q$9999,$H436,[2]nominal!$DE$7:$DE$9999,$AQ$4)</f>
        <v>0</v>
      </c>
      <c r="AR436" s="21">
        <f>COUNTIFS([2]nominal!$Q$7:$Q$9999,$H436,[2]nominal!$DQ$7:$DQ$9999,$AR$4)</f>
        <v>0</v>
      </c>
      <c r="AS436" s="21">
        <f>COUNTIFS([2]nominal!$Q$7:$Q$9999,$H436,[2]nominal!$DQ$7:$DQ$9999,$AS$4)</f>
        <v>0</v>
      </c>
      <c r="AT436" s="21">
        <f>COUNTIFS([2]nominal!$Q$7:$Q$9999,$H436,[2]nominal!$DQ$7:$DQ$9999,$AT$4)</f>
        <v>0</v>
      </c>
      <c r="AU436" s="21">
        <f>COUNTIFS([2]nominal!$Q$7:$Q$9999,$H436,[2]nominal!$DL$7:$DL$9999,$AU$4)</f>
        <v>0</v>
      </c>
      <c r="AV436" s="21">
        <f>COUNTIFS([2]nominal!$Q$7:$Q$9999,$H436,[2]nominal!$DL$7:$DL$9999,$AV$4)</f>
        <v>0</v>
      </c>
      <c r="AW436" s="21">
        <f>COUNTIFS([2]nominal!$Q$7:$Q$9999,$H436,[2]nominal!$DL$7:$DL$9999,$AW$4)</f>
        <v>0</v>
      </c>
      <c r="AX436" s="21">
        <f>COUNTIFS([2]nominal!$Q$7:$Q$9999,$H436,[2]nominal!$DL$7:$DL$9999,$AX$4)</f>
        <v>0</v>
      </c>
      <c r="AY436" s="21">
        <f>COUNTIFS([2]nominal!$Q$7:$Q$9999,$H436,[2]nominal!$DL$7:$DL$9999,$AY$4)</f>
        <v>0</v>
      </c>
      <c r="AZ436" s="21">
        <f>COUNTIFS([2]nominal!$Q$7:$Q$9999,$H436,[2]nominal!$DL$7:$DL$9999,$AZ$4)</f>
        <v>0</v>
      </c>
      <c r="BA436" s="21">
        <f>COUNTIFS([2]nominal!$Q$7:$Q$9999,$H436,[2]nominal!$DO$7:$DO$9999,$BA$4)</f>
        <v>0</v>
      </c>
      <c r="BB436" s="21">
        <f>COUNTIFS([2]nominal!$Q$7:$Q$9999,$H436,[2]nominal!$ES$7:$ES$9999,$BB$4)</f>
        <v>0</v>
      </c>
      <c r="BC436" s="11"/>
    </row>
    <row r="437" spans="1:55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f>IFERROR(VLOOKUP(H437,[1]NroPctesXeess!$E$3:$G$9999,3,FALSE),0)</f>
        <v>0</v>
      </c>
      <c r="K437" s="8">
        <f>COUNTIFS([2]nominal!$Q$7:$Q$9999,H437)</f>
        <v>0</v>
      </c>
      <c r="L437" s="8">
        <f>COUNTIFS([3]nominal!$Q$7:$Q$999,H437)</f>
        <v>0</v>
      </c>
      <c r="M437" s="8">
        <f>COUNTIFS([2]nominal!$Q$7:$Q$9999,$H437,[2]nominal!$J$7:$J$9999,"&lt;6")</f>
        <v>0</v>
      </c>
      <c r="N437" s="8">
        <f>COUNTIFS([2]nominal!$Q$7:$Q$9999,$H437,[2]nominal!$J$7:$J$9999,"&gt;5",[2]nominal!$J$7:$J$9999,"&lt;12")</f>
        <v>0</v>
      </c>
      <c r="O437" s="8">
        <f>COUNTIFS([2]nominal!$Q$7:$Q$9999,$H437,[2]nominal!$J$7:$J$9999,"&gt;11",[2]nominal!$J$7:$J$9999,"&lt;18")</f>
        <v>0</v>
      </c>
      <c r="P437" s="8">
        <f>COUNTIFS([2]nominal!$Q$7:$Q$9999,$H437,[2]nominal!$J$7:$J$9999,"&gt;17",[2]nominal!$J$7:$J$9999,"&lt;30")</f>
        <v>0</v>
      </c>
      <c r="Q437" s="8">
        <f>COUNTIFS([2]nominal!$Q$7:$Q$9999,$H437,[2]nominal!$J$7:$J$9999,"&gt;29",[2]nominal!$J$7:$J$9999,"&lt;60")</f>
        <v>0</v>
      </c>
      <c r="R437" s="8">
        <f>COUNTIFS([2]nominal!$Q$7:$Q$9999,$H437,[2]nominal!$J$7:$J$9999,"&gt;59")</f>
        <v>0</v>
      </c>
      <c r="S437" s="8">
        <f>COUNTIFS([2]nominal!$Q$7:$Q$9999,$H437,[2]nominal!$AH$7:$AH$9999,$S$4)</f>
        <v>0</v>
      </c>
      <c r="T437" s="21">
        <f>COUNTIFS([2]nominal!$Q$7:$Q$9999,$H437,[2]nominal!$AH$7:$AH$9999,$T$4)</f>
        <v>0</v>
      </c>
      <c r="U437" s="21">
        <f>COUNTIFS([2]nominal!$Q$7:$Q$9999,$H437,[2]nominal!$AH$7:$AH$9999,$U$4)</f>
        <v>0</v>
      </c>
      <c r="V437" s="21">
        <f>COUNTIFS([2]nominal!$Q$7:$Q$9999,$H437,[2]nominal!$AH$7:$AH$9999,$V$4)</f>
        <v>0</v>
      </c>
      <c r="W437" s="21">
        <f>COUNTIFS([2]nominal!$Q$7:$Q$9999,$H437,[2]nominal!$AH$7:$AH$9999,$W$4)</f>
        <v>0</v>
      </c>
      <c r="X437" s="8">
        <f>COUNTIFS([2]nominal!$Q$7:$Q$9999,$H437,[2]nominal!$AF$7:$AF$9999,$X$4)</f>
        <v>0</v>
      </c>
      <c r="Y437" s="21">
        <f>COUNTIFS([2]nominal!$Q$7:$Q$9999,$H437,[2]nominal!$AF$7:$AF$9999,$Y$4)</f>
        <v>0</v>
      </c>
      <c r="Z437" s="21">
        <f>COUNTIFS([2]nominal!$Q$7:$Q$9999,$H437,[2]nominal!$AK$7:$AK$9999,$Z$4)</f>
        <v>0</v>
      </c>
      <c r="AA437" s="21">
        <f>COUNTIFS([2]nominal!$Q$7:$Q$9999,$H437,[2]nominal!$AK$7:$AK$9999,$AA$4)</f>
        <v>0</v>
      </c>
      <c r="AB437" s="21">
        <f>COUNTIFS([2]nominal!$Q$7:$Q$9999,$H437,[2]nominal!$AK$7:$AK$9999,$AB$4)</f>
        <v>0</v>
      </c>
      <c r="AC437" s="21">
        <f>COUNTIFS([2]nominal!$Q$7:$Q$9999,$H437,[2]nominal!$AW$7:$AW$9999,$AC$4)</f>
        <v>0</v>
      </c>
      <c r="AD437" s="21">
        <f>COUNTIFS([2]nominal!$Q$7:$Q$9999,$H437,[2]nominal!$AZ$7:$AZ$9999,$AD$4)</f>
        <v>0</v>
      </c>
      <c r="AE437" s="8">
        <f>COUNTIFS([2]nominal!$Q$7:$Q$9999,$H437,[2]nominal!$AO$7:$AO$9999,$AE$4)</f>
        <v>0</v>
      </c>
      <c r="AF437" s="8">
        <f>COUNTIFS([2]nominal!$Q$7:$Q$9999,$H437,[2]nominal!$AT$7:$AT$9999,$AF$4)</f>
        <v>0</v>
      </c>
      <c r="AG437" s="21">
        <f>COUNTIFS([2]nominal!$Q$7:$Q$9999,$H437,[2]nominal!$DH$7:$DH$9999,$AG$4)</f>
        <v>0</v>
      </c>
      <c r="AH437" s="21">
        <f>COUNTIFS([2]nominal!$Q$7:$Q$9999,$H437,[2]nominal!$CN$7:$CN$9999,$AH$4)</f>
        <v>0</v>
      </c>
      <c r="AI437" s="21">
        <f>COUNTIFS([2]nominal!$Q$7:$Q$9999,$H437,[2]nominal!$CN$7:$CN$9999,$AI$4)</f>
        <v>0</v>
      </c>
      <c r="AJ437" s="21">
        <f>COUNTIFS([2]nominal!$Q$7:$Q$9999,$H437,[2]nominal!$CN$7:$CN$9999,$AJ$4)</f>
        <v>0</v>
      </c>
      <c r="AK437" s="21">
        <f>COUNTIFS([2]nominal!$Q$7:$Q$9999,$H437,[2]nominal!$CN$7:$CN$9999,$AK$4)</f>
        <v>0</v>
      </c>
      <c r="AL437" s="21">
        <f>COUNTIFS([2]nominal!$Q$7:$Q$9999,$H437,[2]nominal!$CO$7:$CO$9999,$AL$4)</f>
        <v>0</v>
      </c>
      <c r="AM437" s="21">
        <f>COUNTIFS([2]nominal!$Q$7:$Q$9999,$H437,[2]nominal!$CO$7:$CO$9999,$AM$4)</f>
        <v>0</v>
      </c>
      <c r="AN437" s="21">
        <f>COUNTIFS([2]nominal!$Q$7:$Q$9999,$H437,[2]nominal!$CO$7:$CO$9999,$AN$4)</f>
        <v>0</v>
      </c>
      <c r="AO437" s="21">
        <f>COUNTIFS([2]nominal!$Q$7:$Q$9999,$H437,[2]nominal!$DE$7:$DE$9999,$AO$4)</f>
        <v>0</v>
      </c>
      <c r="AP437" s="21">
        <f>COUNTIFS([2]nominal!$Q$7:$Q$9999,$H437,[2]nominal!$DE$7:$DE$9999,$AP$4)</f>
        <v>0</v>
      </c>
      <c r="AQ437" s="21">
        <f>COUNTIFS([2]nominal!$Q$7:$Q$9999,$H437,[2]nominal!$DE$7:$DE$9999,$AQ$4)</f>
        <v>0</v>
      </c>
      <c r="AR437" s="21">
        <f>COUNTIFS([2]nominal!$Q$7:$Q$9999,$H437,[2]nominal!$DQ$7:$DQ$9999,$AR$4)</f>
        <v>0</v>
      </c>
      <c r="AS437" s="21">
        <f>COUNTIFS([2]nominal!$Q$7:$Q$9999,$H437,[2]nominal!$DQ$7:$DQ$9999,$AS$4)</f>
        <v>0</v>
      </c>
      <c r="AT437" s="21">
        <f>COUNTIFS([2]nominal!$Q$7:$Q$9999,$H437,[2]nominal!$DQ$7:$DQ$9999,$AT$4)</f>
        <v>0</v>
      </c>
      <c r="AU437" s="21">
        <f>COUNTIFS([2]nominal!$Q$7:$Q$9999,$H437,[2]nominal!$DL$7:$DL$9999,$AU$4)</f>
        <v>0</v>
      </c>
      <c r="AV437" s="21">
        <f>COUNTIFS([2]nominal!$Q$7:$Q$9999,$H437,[2]nominal!$DL$7:$DL$9999,$AV$4)</f>
        <v>0</v>
      </c>
      <c r="AW437" s="21">
        <f>COUNTIFS([2]nominal!$Q$7:$Q$9999,$H437,[2]nominal!$DL$7:$DL$9999,$AW$4)</f>
        <v>0</v>
      </c>
      <c r="AX437" s="21">
        <f>COUNTIFS([2]nominal!$Q$7:$Q$9999,$H437,[2]nominal!$DL$7:$DL$9999,$AX$4)</f>
        <v>0</v>
      </c>
      <c r="AY437" s="21">
        <f>COUNTIFS([2]nominal!$Q$7:$Q$9999,$H437,[2]nominal!$DL$7:$DL$9999,$AY$4)</f>
        <v>0</v>
      </c>
      <c r="AZ437" s="21">
        <f>COUNTIFS([2]nominal!$Q$7:$Q$9999,$H437,[2]nominal!$DL$7:$DL$9999,$AZ$4)</f>
        <v>0</v>
      </c>
      <c r="BA437" s="21">
        <f>COUNTIFS([2]nominal!$Q$7:$Q$9999,$H437,[2]nominal!$DO$7:$DO$9999,$BA$4)</f>
        <v>0</v>
      </c>
      <c r="BB437" s="21">
        <f>COUNTIFS([2]nominal!$Q$7:$Q$9999,$H437,[2]nominal!$ES$7:$ES$9999,$BB$4)</f>
        <v>0</v>
      </c>
      <c r="BC437" s="11"/>
    </row>
    <row r="438" spans="1:55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f>IFERROR(VLOOKUP(H438,[1]NroPctesXeess!$E$3:$G$9999,3,FALSE),0)</f>
        <v>0</v>
      </c>
      <c r="K438" s="8">
        <f>COUNTIFS([2]nominal!$Q$7:$Q$9999,H438)</f>
        <v>0</v>
      </c>
      <c r="L438" s="8">
        <f>COUNTIFS([3]nominal!$Q$7:$Q$999,H438)</f>
        <v>0</v>
      </c>
      <c r="M438" s="8">
        <f>COUNTIFS([2]nominal!$Q$7:$Q$9999,$H438,[2]nominal!$J$7:$J$9999,"&lt;6")</f>
        <v>0</v>
      </c>
      <c r="N438" s="8">
        <f>COUNTIFS([2]nominal!$Q$7:$Q$9999,$H438,[2]nominal!$J$7:$J$9999,"&gt;5",[2]nominal!$J$7:$J$9999,"&lt;12")</f>
        <v>0</v>
      </c>
      <c r="O438" s="8">
        <f>COUNTIFS([2]nominal!$Q$7:$Q$9999,$H438,[2]nominal!$J$7:$J$9999,"&gt;11",[2]nominal!$J$7:$J$9999,"&lt;18")</f>
        <v>0</v>
      </c>
      <c r="P438" s="8">
        <f>COUNTIFS([2]nominal!$Q$7:$Q$9999,$H438,[2]nominal!$J$7:$J$9999,"&gt;17",[2]nominal!$J$7:$J$9999,"&lt;30")</f>
        <v>0</v>
      </c>
      <c r="Q438" s="8">
        <f>COUNTIFS([2]nominal!$Q$7:$Q$9999,$H438,[2]nominal!$J$7:$J$9999,"&gt;29",[2]nominal!$J$7:$J$9999,"&lt;60")</f>
        <v>0</v>
      </c>
      <c r="R438" s="8">
        <f>COUNTIFS([2]nominal!$Q$7:$Q$9999,$H438,[2]nominal!$J$7:$J$9999,"&gt;59")</f>
        <v>0</v>
      </c>
      <c r="S438" s="8">
        <f>COUNTIFS([2]nominal!$Q$7:$Q$9999,$H438,[2]nominal!$AH$7:$AH$9999,$S$4)</f>
        <v>0</v>
      </c>
      <c r="T438" s="21">
        <f>COUNTIFS([2]nominal!$Q$7:$Q$9999,$H438,[2]nominal!$AH$7:$AH$9999,$T$4)</f>
        <v>0</v>
      </c>
      <c r="U438" s="21">
        <f>COUNTIFS([2]nominal!$Q$7:$Q$9999,$H438,[2]nominal!$AH$7:$AH$9999,$U$4)</f>
        <v>0</v>
      </c>
      <c r="V438" s="21">
        <f>COUNTIFS([2]nominal!$Q$7:$Q$9999,$H438,[2]nominal!$AH$7:$AH$9999,$V$4)</f>
        <v>0</v>
      </c>
      <c r="W438" s="21">
        <f>COUNTIFS([2]nominal!$Q$7:$Q$9999,$H438,[2]nominal!$AH$7:$AH$9999,$W$4)</f>
        <v>0</v>
      </c>
      <c r="X438" s="8">
        <f>COUNTIFS([2]nominal!$Q$7:$Q$9999,$H438,[2]nominal!$AF$7:$AF$9999,$X$4)</f>
        <v>0</v>
      </c>
      <c r="Y438" s="21">
        <f>COUNTIFS([2]nominal!$Q$7:$Q$9999,$H438,[2]nominal!$AF$7:$AF$9999,$Y$4)</f>
        <v>0</v>
      </c>
      <c r="Z438" s="21">
        <f>COUNTIFS([2]nominal!$Q$7:$Q$9999,$H438,[2]nominal!$AK$7:$AK$9999,$Z$4)</f>
        <v>0</v>
      </c>
      <c r="AA438" s="21">
        <f>COUNTIFS([2]nominal!$Q$7:$Q$9999,$H438,[2]nominal!$AK$7:$AK$9999,$AA$4)</f>
        <v>0</v>
      </c>
      <c r="AB438" s="21">
        <f>COUNTIFS([2]nominal!$Q$7:$Q$9999,$H438,[2]nominal!$AK$7:$AK$9999,$AB$4)</f>
        <v>0</v>
      </c>
      <c r="AC438" s="21">
        <f>COUNTIFS([2]nominal!$Q$7:$Q$9999,$H438,[2]nominal!$AW$7:$AW$9999,$AC$4)</f>
        <v>0</v>
      </c>
      <c r="AD438" s="21">
        <f>COUNTIFS([2]nominal!$Q$7:$Q$9999,$H438,[2]nominal!$AZ$7:$AZ$9999,$AD$4)</f>
        <v>0</v>
      </c>
      <c r="AE438" s="8">
        <f>COUNTIFS([2]nominal!$Q$7:$Q$9999,$H438,[2]nominal!$AO$7:$AO$9999,$AE$4)</f>
        <v>0</v>
      </c>
      <c r="AF438" s="8">
        <f>COUNTIFS([2]nominal!$Q$7:$Q$9999,$H438,[2]nominal!$AT$7:$AT$9999,$AF$4)</f>
        <v>0</v>
      </c>
      <c r="AG438" s="21">
        <f>COUNTIFS([2]nominal!$Q$7:$Q$9999,$H438,[2]nominal!$DH$7:$DH$9999,$AG$4)</f>
        <v>0</v>
      </c>
      <c r="AH438" s="21">
        <f>COUNTIFS([2]nominal!$Q$7:$Q$9999,$H438,[2]nominal!$CN$7:$CN$9999,$AH$4)</f>
        <v>0</v>
      </c>
      <c r="AI438" s="21">
        <f>COUNTIFS([2]nominal!$Q$7:$Q$9999,$H438,[2]nominal!$CN$7:$CN$9999,$AI$4)</f>
        <v>0</v>
      </c>
      <c r="AJ438" s="21">
        <f>COUNTIFS([2]nominal!$Q$7:$Q$9999,$H438,[2]nominal!$CN$7:$CN$9999,$AJ$4)</f>
        <v>0</v>
      </c>
      <c r="AK438" s="21">
        <f>COUNTIFS([2]nominal!$Q$7:$Q$9999,$H438,[2]nominal!$CN$7:$CN$9999,$AK$4)</f>
        <v>0</v>
      </c>
      <c r="AL438" s="21">
        <f>COUNTIFS([2]nominal!$Q$7:$Q$9999,$H438,[2]nominal!$CO$7:$CO$9999,$AL$4)</f>
        <v>0</v>
      </c>
      <c r="AM438" s="21">
        <f>COUNTIFS([2]nominal!$Q$7:$Q$9999,$H438,[2]nominal!$CO$7:$CO$9999,$AM$4)</f>
        <v>0</v>
      </c>
      <c r="AN438" s="21">
        <f>COUNTIFS([2]nominal!$Q$7:$Q$9999,$H438,[2]nominal!$CO$7:$CO$9999,$AN$4)</f>
        <v>0</v>
      </c>
      <c r="AO438" s="21">
        <f>COUNTIFS([2]nominal!$Q$7:$Q$9999,$H438,[2]nominal!$DE$7:$DE$9999,$AO$4)</f>
        <v>0</v>
      </c>
      <c r="AP438" s="21">
        <f>COUNTIFS([2]nominal!$Q$7:$Q$9999,$H438,[2]nominal!$DE$7:$DE$9999,$AP$4)</f>
        <v>0</v>
      </c>
      <c r="AQ438" s="21">
        <f>COUNTIFS([2]nominal!$Q$7:$Q$9999,$H438,[2]nominal!$DE$7:$DE$9999,$AQ$4)</f>
        <v>0</v>
      </c>
      <c r="AR438" s="21">
        <f>COUNTIFS([2]nominal!$Q$7:$Q$9999,$H438,[2]nominal!$DQ$7:$DQ$9999,$AR$4)</f>
        <v>0</v>
      </c>
      <c r="AS438" s="21">
        <f>COUNTIFS([2]nominal!$Q$7:$Q$9999,$H438,[2]nominal!$DQ$7:$DQ$9999,$AS$4)</f>
        <v>0</v>
      </c>
      <c r="AT438" s="21">
        <f>COUNTIFS([2]nominal!$Q$7:$Q$9999,$H438,[2]nominal!$DQ$7:$DQ$9999,$AT$4)</f>
        <v>0</v>
      </c>
      <c r="AU438" s="21">
        <f>COUNTIFS([2]nominal!$Q$7:$Q$9999,$H438,[2]nominal!$DL$7:$DL$9999,$AU$4)</f>
        <v>0</v>
      </c>
      <c r="AV438" s="21">
        <f>COUNTIFS([2]nominal!$Q$7:$Q$9999,$H438,[2]nominal!$DL$7:$DL$9999,$AV$4)</f>
        <v>0</v>
      </c>
      <c r="AW438" s="21">
        <f>COUNTIFS([2]nominal!$Q$7:$Q$9999,$H438,[2]nominal!$DL$7:$DL$9999,$AW$4)</f>
        <v>0</v>
      </c>
      <c r="AX438" s="21">
        <f>COUNTIFS([2]nominal!$Q$7:$Q$9999,$H438,[2]nominal!$DL$7:$DL$9999,$AX$4)</f>
        <v>0</v>
      </c>
      <c r="AY438" s="21">
        <f>COUNTIFS([2]nominal!$Q$7:$Q$9999,$H438,[2]nominal!$DL$7:$DL$9999,$AY$4)</f>
        <v>0</v>
      </c>
      <c r="AZ438" s="21">
        <f>COUNTIFS([2]nominal!$Q$7:$Q$9999,$H438,[2]nominal!$DL$7:$DL$9999,$AZ$4)</f>
        <v>0</v>
      </c>
      <c r="BA438" s="21">
        <f>COUNTIFS([2]nominal!$Q$7:$Q$9999,$H438,[2]nominal!$DO$7:$DO$9999,$BA$4)</f>
        <v>0</v>
      </c>
      <c r="BB438" s="21">
        <f>COUNTIFS([2]nominal!$Q$7:$Q$9999,$H438,[2]nominal!$ES$7:$ES$9999,$BB$4)</f>
        <v>0</v>
      </c>
      <c r="BC438" s="11"/>
    </row>
    <row r="439" spans="1:55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f>IFERROR(VLOOKUP(H439,[1]NroPctesXeess!$E$3:$G$9999,3,FALSE),0)</f>
        <v>0</v>
      </c>
      <c r="K439" s="8">
        <f>COUNTIFS([2]nominal!$Q$7:$Q$9999,H439)</f>
        <v>0</v>
      </c>
      <c r="L439" s="8">
        <f>COUNTIFS([3]nominal!$Q$7:$Q$999,H439)</f>
        <v>0</v>
      </c>
      <c r="M439" s="8">
        <f>COUNTIFS([2]nominal!$Q$7:$Q$9999,$H439,[2]nominal!$J$7:$J$9999,"&lt;6")</f>
        <v>0</v>
      </c>
      <c r="N439" s="8">
        <f>COUNTIFS([2]nominal!$Q$7:$Q$9999,$H439,[2]nominal!$J$7:$J$9999,"&gt;5",[2]nominal!$J$7:$J$9999,"&lt;12")</f>
        <v>0</v>
      </c>
      <c r="O439" s="8">
        <f>COUNTIFS([2]nominal!$Q$7:$Q$9999,$H439,[2]nominal!$J$7:$J$9999,"&gt;11",[2]nominal!$J$7:$J$9999,"&lt;18")</f>
        <v>0</v>
      </c>
      <c r="P439" s="8">
        <f>COUNTIFS([2]nominal!$Q$7:$Q$9999,$H439,[2]nominal!$J$7:$J$9999,"&gt;17",[2]nominal!$J$7:$J$9999,"&lt;30")</f>
        <v>0</v>
      </c>
      <c r="Q439" s="8">
        <f>COUNTIFS([2]nominal!$Q$7:$Q$9999,$H439,[2]nominal!$J$7:$J$9999,"&gt;29",[2]nominal!$J$7:$J$9999,"&lt;60")</f>
        <v>0</v>
      </c>
      <c r="R439" s="8">
        <f>COUNTIFS([2]nominal!$Q$7:$Q$9999,$H439,[2]nominal!$J$7:$J$9999,"&gt;59")</f>
        <v>0</v>
      </c>
      <c r="S439" s="8">
        <f>COUNTIFS([2]nominal!$Q$7:$Q$9999,$H439,[2]nominal!$AH$7:$AH$9999,$S$4)</f>
        <v>0</v>
      </c>
      <c r="T439" s="21">
        <f>COUNTIFS([2]nominal!$Q$7:$Q$9999,$H439,[2]nominal!$AH$7:$AH$9999,$T$4)</f>
        <v>0</v>
      </c>
      <c r="U439" s="21">
        <f>COUNTIFS([2]nominal!$Q$7:$Q$9999,$H439,[2]nominal!$AH$7:$AH$9999,$U$4)</f>
        <v>0</v>
      </c>
      <c r="V439" s="21">
        <f>COUNTIFS([2]nominal!$Q$7:$Q$9999,$H439,[2]nominal!$AH$7:$AH$9999,$V$4)</f>
        <v>0</v>
      </c>
      <c r="W439" s="21">
        <f>COUNTIFS([2]nominal!$Q$7:$Q$9999,$H439,[2]nominal!$AH$7:$AH$9999,$W$4)</f>
        <v>0</v>
      </c>
      <c r="X439" s="8">
        <f>COUNTIFS([2]nominal!$Q$7:$Q$9999,$H439,[2]nominal!$AF$7:$AF$9999,$X$4)</f>
        <v>0</v>
      </c>
      <c r="Y439" s="21">
        <f>COUNTIFS([2]nominal!$Q$7:$Q$9999,$H439,[2]nominal!$AF$7:$AF$9999,$Y$4)</f>
        <v>0</v>
      </c>
      <c r="Z439" s="21">
        <f>COUNTIFS([2]nominal!$Q$7:$Q$9999,$H439,[2]nominal!$AK$7:$AK$9999,$Z$4)</f>
        <v>0</v>
      </c>
      <c r="AA439" s="21">
        <f>COUNTIFS([2]nominal!$Q$7:$Q$9999,$H439,[2]nominal!$AK$7:$AK$9999,$AA$4)</f>
        <v>0</v>
      </c>
      <c r="AB439" s="21">
        <f>COUNTIFS([2]nominal!$Q$7:$Q$9999,$H439,[2]nominal!$AK$7:$AK$9999,$AB$4)</f>
        <v>0</v>
      </c>
      <c r="AC439" s="21">
        <f>COUNTIFS([2]nominal!$Q$7:$Q$9999,$H439,[2]nominal!$AW$7:$AW$9999,$AC$4)</f>
        <v>0</v>
      </c>
      <c r="AD439" s="21">
        <f>COUNTIFS([2]nominal!$Q$7:$Q$9999,$H439,[2]nominal!$AZ$7:$AZ$9999,$AD$4)</f>
        <v>0</v>
      </c>
      <c r="AE439" s="8">
        <f>COUNTIFS([2]nominal!$Q$7:$Q$9999,$H439,[2]nominal!$AO$7:$AO$9999,$AE$4)</f>
        <v>0</v>
      </c>
      <c r="AF439" s="8">
        <f>COUNTIFS([2]nominal!$Q$7:$Q$9999,$H439,[2]nominal!$AT$7:$AT$9999,$AF$4)</f>
        <v>0</v>
      </c>
      <c r="AG439" s="21">
        <f>COUNTIFS([2]nominal!$Q$7:$Q$9999,$H439,[2]nominal!$DH$7:$DH$9999,$AG$4)</f>
        <v>0</v>
      </c>
      <c r="AH439" s="21">
        <f>COUNTIFS([2]nominal!$Q$7:$Q$9999,$H439,[2]nominal!$CN$7:$CN$9999,$AH$4)</f>
        <v>0</v>
      </c>
      <c r="AI439" s="21">
        <f>COUNTIFS([2]nominal!$Q$7:$Q$9999,$H439,[2]nominal!$CN$7:$CN$9999,$AI$4)</f>
        <v>0</v>
      </c>
      <c r="AJ439" s="21">
        <f>COUNTIFS([2]nominal!$Q$7:$Q$9999,$H439,[2]nominal!$CN$7:$CN$9999,$AJ$4)</f>
        <v>0</v>
      </c>
      <c r="AK439" s="21">
        <f>COUNTIFS([2]nominal!$Q$7:$Q$9999,$H439,[2]nominal!$CN$7:$CN$9999,$AK$4)</f>
        <v>0</v>
      </c>
      <c r="AL439" s="21">
        <f>COUNTIFS([2]nominal!$Q$7:$Q$9999,$H439,[2]nominal!$CO$7:$CO$9999,$AL$4)</f>
        <v>0</v>
      </c>
      <c r="AM439" s="21">
        <f>COUNTIFS([2]nominal!$Q$7:$Q$9999,$H439,[2]nominal!$CO$7:$CO$9999,$AM$4)</f>
        <v>0</v>
      </c>
      <c r="AN439" s="21">
        <f>COUNTIFS([2]nominal!$Q$7:$Q$9999,$H439,[2]nominal!$CO$7:$CO$9999,$AN$4)</f>
        <v>0</v>
      </c>
      <c r="AO439" s="21">
        <f>COUNTIFS([2]nominal!$Q$7:$Q$9999,$H439,[2]nominal!$DE$7:$DE$9999,$AO$4)</f>
        <v>0</v>
      </c>
      <c r="AP439" s="21">
        <f>COUNTIFS([2]nominal!$Q$7:$Q$9999,$H439,[2]nominal!$DE$7:$DE$9999,$AP$4)</f>
        <v>0</v>
      </c>
      <c r="AQ439" s="21">
        <f>COUNTIFS([2]nominal!$Q$7:$Q$9999,$H439,[2]nominal!$DE$7:$DE$9999,$AQ$4)</f>
        <v>0</v>
      </c>
      <c r="AR439" s="21">
        <f>COUNTIFS([2]nominal!$Q$7:$Q$9999,$H439,[2]nominal!$DQ$7:$DQ$9999,$AR$4)</f>
        <v>0</v>
      </c>
      <c r="AS439" s="21">
        <f>COUNTIFS([2]nominal!$Q$7:$Q$9999,$H439,[2]nominal!$DQ$7:$DQ$9999,$AS$4)</f>
        <v>0</v>
      </c>
      <c r="AT439" s="21">
        <f>COUNTIFS([2]nominal!$Q$7:$Q$9999,$H439,[2]nominal!$DQ$7:$DQ$9999,$AT$4)</f>
        <v>0</v>
      </c>
      <c r="AU439" s="21">
        <f>COUNTIFS([2]nominal!$Q$7:$Q$9999,$H439,[2]nominal!$DL$7:$DL$9999,$AU$4)</f>
        <v>0</v>
      </c>
      <c r="AV439" s="21">
        <f>COUNTIFS([2]nominal!$Q$7:$Q$9999,$H439,[2]nominal!$DL$7:$DL$9999,$AV$4)</f>
        <v>0</v>
      </c>
      <c r="AW439" s="21">
        <f>COUNTIFS([2]nominal!$Q$7:$Q$9999,$H439,[2]nominal!$DL$7:$DL$9999,$AW$4)</f>
        <v>0</v>
      </c>
      <c r="AX439" s="21">
        <f>COUNTIFS([2]nominal!$Q$7:$Q$9999,$H439,[2]nominal!$DL$7:$DL$9999,$AX$4)</f>
        <v>0</v>
      </c>
      <c r="AY439" s="21">
        <f>COUNTIFS([2]nominal!$Q$7:$Q$9999,$H439,[2]nominal!$DL$7:$DL$9999,$AY$4)</f>
        <v>0</v>
      </c>
      <c r="AZ439" s="21">
        <f>COUNTIFS([2]nominal!$Q$7:$Q$9999,$H439,[2]nominal!$DL$7:$DL$9999,$AZ$4)</f>
        <v>0</v>
      </c>
      <c r="BA439" s="21">
        <f>COUNTIFS([2]nominal!$Q$7:$Q$9999,$H439,[2]nominal!$DO$7:$DO$9999,$BA$4)</f>
        <v>0</v>
      </c>
      <c r="BB439" s="21">
        <f>COUNTIFS([2]nominal!$Q$7:$Q$9999,$H439,[2]nominal!$ES$7:$ES$9999,$BB$4)</f>
        <v>0</v>
      </c>
      <c r="BC439" s="11"/>
    </row>
    <row r="440" spans="1:55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f>IFERROR(VLOOKUP(H440,[1]NroPctesXeess!$E$3:$G$9999,3,FALSE),0)</f>
        <v>0</v>
      </c>
      <c r="K440" s="8">
        <f>COUNTIFS([2]nominal!$Q$7:$Q$9999,H440)</f>
        <v>0</v>
      </c>
      <c r="L440" s="8">
        <f>COUNTIFS([3]nominal!$Q$7:$Q$999,H440)</f>
        <v>0</v>
      </c>
      <c r="M440" s="8">
        <f>COUNTIFS([2]nominal!$Q$7:$Q$9999,$H440,[2]nominal!$J$7:$J$9999,"&lt;6")</f>
        <v>0</v>
      </c>
      <c r="N440" s="8">
        <f>COUNTIFS([2]nominal!$Q$7:$Q$9999,$H440,[2]nominal!$J$7:$J$9999,"&gt;5",[2]nominal!$J$7:$J$9999,"&lt;12")</f>
        <v>0</v>
      </c>
      <c r="O440" s="8">
        <f>COUNTIFS([2]nominal!$Q$7:$Q$9999,$H440,[2]nominal!$J$7:$J$9999,"&gt;11",[2]nominal!$J$7:$J$9999,"&lt;18")</f>
        <v>0</v>
      </c>
      <c r="P440" s="8">
        <f>COUNTIFS([2]nominal!$Q$7:$Q$9999,$H440,[2]nominal!$J$7:$J$9999,"&gt;17",[2]nominal!$J$7:$J$9999,"&lt;30")</f>
        <v>0</v>
      </c>
      <c r="Q440" s="8">
        <f>COUNTIFS([2]nominal!$Q$7:$Q$9999,$H440,[2]nominal!$J$7:$J$9999,"&gt;29",[2]nominal!$J$7:$J$9999,"&lt;60")</f>
        <v>0</v>
      </c>
      <c r="R440" s="8">
        <f>COUNTIFS([2]nominal!$Q$7:$Q$9999,$H440,[2]nominal!$J$7:$J$9999,"&gt;59")</f>
        <v>0</v>
      </c>
      <c r="S440" s="8">
        <f>COUNTIFS([2]nominal!$Q$7:$Q$9999,$H440,[2]nominal!$AH$7:$AH$9999,$S$4)</f>
        <v>0</v>
      </c>
      <c r="T440" s="21">
        <f>COUNTIFS([2]nominal!$Q$7:$Q$9999,$H440,[2]nominal!$AH$7:$AH$9999,$T$4)</f>
        <v>0</v>
      </c>
      <c r="U440" s="21">
        <f>COUNTIFS([2]nominal!$Q$7:$Q$9999,$H440,[2]nominal!$AH$7:$AH$9999,$U$4)</f>
        <v>0</v>
      </c>
      <c r="V440" s="21">
        <f>COUNTIFS([2]nominal!$Q$7:$Q$9999,$H440,[2]nominal!$AH$7:$AH$9999,$V$4)</f>
        <v>0</v>
      </c>
      <c r="W440" s="21">
        <f>COUNTIFS([2]nominal!$Q$7:$Q$9999,$H440,[2]nominal!$AH$7:$AH$9999,$W$4)</f>
        <v>0</v>
      </c>
      <c r="X440" s="8">
        <f>COUNTIFS([2]nominal!$Q$7:$Q$9999,$H440,[2]nominal!$AF$7:$AF$9999,$X$4)</f>
        <v>0</v>
      </c>
      <c r="Y440" s="21">
        <f>COUNTIFS([2]nominal!$Q$7:$Q$9999,$H440,[2]nominal!$AF$7:$AF$9999,$Y$4)</f>
        <v>0</v>
      </c>
      <c r="Z440" s="21">
        <f>COUNTIFS([2]nominal!$Q$7:$Q$9999,$H440,[2]nominal!$AK$7:$AK$9999,$Z$4)</f>
        <v>0</v>
      </c>
      <c r="AA440" s="21">
        <f>COUNTIFS([2]nominal!$Q$7:$Q$9999,$H440,[2]nominal!$AK$7:$AK$9999,$AA$4)</f>
        <v>0</v>
      </c>
      <c r="AB440" s="21">
        <f>COUNTIFS([2]nominal!$Q$7:$Q$9999,$H440,[2]nominal!$AK$7:$AK$9999,$AB$4)</f>
        <v>0</v>
      </c>
      <c r="AC440" s="21">
        <f>COUNTIFS([2]nominal!$Q$7:$Q$9999,$H440,[2]nominal!$AW$7:$AW$9999,$AC$4)</f>
        <v>0</v>
      </c>
      <c r="AD440" s="21">
        <f>COUNTIFS([2]nominal!$Q$7:$Q$9999,$H440,[2]nominal!$AZ$7:$AZ$9999,$AD$4)</f>
        <v>0</v>
      </c>
      <c r="AE440" s="8">
        <f>COUNTIFS([2]nominal!$Q$7:$Q$9999,$H440,[2]nominal!$AO$7:$AO$9999,$AE$4)</f>
        <v>0</v>
      </c>
      <c r="AF440" s="8">
        <f>COUNTIFS([2]nominal!$Q$7:$Q$9999,$H440,[2]nominal!$AT$7:$AT$9999,$AF$4)</f>
        <v>0</v>
      </c>
      <c r="AG440" s="21">
        <f>COUNTIFS([2]nominal!$Q$7:$Q$9999,$H440,[2]nominal!$DH$7:$DH$9999,$AG$4)</f>
        <v>0</v>
      </c>
      <c r="AH440" s="21">
        <f>COUNTIFS([2]nominal!$Q$7:$Q$9999,$H440,[2]nominal!$CN$7:$CN$9999,$AH$4)</f>
        <v>0</v>
      </c>
      <c r="AI440" s="21">
        <f>COUNTIFS([2]nominal!$Q$7:$Q$9999,$H440,[2]nominal!$CN$7:$CN$9999,$AI$4)</f>
        <v>0</v>
      </c>
      <c r="AJ440" s="21">
        <f>COUNTIFS([2]nominal!$Q$7:$Q$9999,$H440,[2]nominal!$CN$7:$CN$9999,$AJ$4)</f>
        <v>0</v>
      </c>
      <c r="AK440" s="21">
        <f>COUNTIFS([2]nominal!$Q$7:$Q$9999,$H440,[2]nominal!$CN$7:$CN$9999,$AK$4)</f>
        <v>0</v>
      </c>
      <c r="AL440" s="21">
        <f>COUNTIFS([2]nominal!$Q$7:$Q$9999,$H440,[2]nominal!$CO$7:$CO$9999,$AL$4)</f>
        <v>0</v>
      </c>
      <c r="AM440" s="21">
        <f>COUNTIFS([2]nominal!$Q$7:$Q$9999,$H440,[2]nominal!$CO$7:$CO$9999,$AM$4)</f>
        <v>0</v>
      </c>
      <c r="AN440" s="21">
        <f>COUNTIFS([2]nominal!$Q$7:$Q$9999,$H440,[2]nominal!$CO$7:$CO$9999,$AN$4)</f>
        <v>0</v>
      </c>
      <c r="AO440" s="21">
        <f>COUNTIFS([2]nominal!$Q$7:$Q$9999,$H440,[2]nominal!$DE$7:$DE$9999,$AO$4)</f>
        <v>0</v>
      </c>
      <c r="AP440" s="21">
        <f>COUNTIFS([2]nominal!$Q$7:$Q$9999,$H440,[2]nominal!$DE$7:$DE$9999,$AP$4)</f>
        <v>0</v>
      </c>
      <c r="AQ440" s="21">
        <f>COUNTIFS([2]nominal!$Q$7:$Q$9999,$H440,[2]nominal!$DE$7:$DE$9999,$AQ$4)</f>
        <v>0</v>
      </c>
      <c r="AR440" s="21">
        <f>COUNTIFS([2]nominal!$Q$7:$Q$9999,$H440,[2]nominal!$DQ$7:$DQ$9999,$AR$4)</f>
        <v>0</v>
      </c>
      <c r="AS440" s="21">
        <f>COUNTIFS([2]nominal!$Q$7:$Q$9999,$H440,[2]nominal!$DQ$7:$DQ$9999,$AS$4)</f>
        <v>0</v>
      </c>
      <c r="AT440" s="21">
        <f>COUNTIFS([2]nominal!$Q$7:$Q$9999,$H440,[2]nominal!$DQ$7:$DQ$9999,$AT$4)</f>
        <v>0</v>
      </c>
      <c r="AU440" s="21">
        <f>COUNTIFS([2]nominal!$Q$7:$Q$9999,$H440,[2]nominal!$DL$7:$DL$9999,$AU$4)</f>
        <v>0</v>
      </c>
      <c r="AV440" s="21">
        <f>COUNTIFS([2]nominal!$Q$7:$Q$9999,$H440,[2]nominal!$DL$7:$DL$9999,$AV$4)</f>
        <v>0</v>
      </c>
      <c r="AW440" s="21">
        <f>COUNTIFS([2]nominal!$Q$7:$Q$9999,$H440,[2]nominal!$DL$7:$DL$9999,$AW$4)</f>
        <v>0</v>
      </c>
      <c r="AX440" s="21">
        <f>COUNTIFS([2]nominal!$Q$7:$Q$9999,$H440,[2]nominal!$DL$7:$DL$9999,$AX$4)</f>
        <v>0</v>
      </c>
      <c r="AY440" s="21">
        <f>COUNTIFS([2]nominal!$Q$7:$Q$9999,$H440,[2]nominal!$DL$7:$DL$9999,$AY$4)</f>
        <v>0</v>
      </c>
      <c r="AZ440" s="21">
        <f>COUNTIFS([2]nominal!$Q$7:$Q$9999,$H440,[2]nominal!$DL$7:$DL$9999,$AZ$4)</f>
        <v>0</v>
      </c>
      <c r="BA440" s="21">
        <f>COUNTIFS([2]nominal!$Q$7:$Q$9999,$H440,[2]nominal!$DO$7:$DO$9999,$BA$4)</f>
        <v>0</v>
      </c>
      <c r="BB440" s="21">
        <f>COUNTIFS([2]nominal!$Q$7:$Q$9999,$H440,[2]nominal!$ES$7:$ES$9999,$BB$4)</f>
        <v>0</v>
      </c>
      <c r="BC440" s="11"/>
    </row>
    <row r="441" spans="1:55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f>IFERROR(VLOOKUP(H441,[1]NroPctesXeess!$E$3:$G$9999,3,FALSE),0)</f>
        <v>0</v>
      </c>
      <c r="K441" s="8">
        <f>COUNTIFS([2]nominal!$Q$7:$Q$9999,H441)</f>
        <v>0</v>
      </c>
      <c r="L441" s="8">
        <f>COUNTIFS([3]nominal!$Q$7:$Q$999,H441)</f>
        <v>0</v>
      </c>
      <c r="M441" s="8">
        <f>COUNTIFS([2]nominal!$Q$7:$Q$9999,$H441,[2]nominal!$J$7:$J$9999,"&lt;6")</f>
        <v>0</v>
      </c>
      <c r="N441" s="8">
        <f>COUNTIFS([2]nominal!$Q$7:$Q$9999,$H441,[2]nominal!$J$7:$J$9999,"&gt;5",[2]nominal!$J$7:$J$9999,"&lt;12")</f>
        <v>0</v>
      </c>
      <c r="O441" s="8">
        <f>COUNTIFS([2]nominal!$Q$7:$Q$9999,$H441,[2]nominal!$J$7:$J$9999,"&gt;11",[2]nominal!$J$7:$J$9999,"&lt;18")</f>
        <v>0</v>
      </c>
      <c r="P441" s="8">
        <f>COUNTIFS([2]nominal!$Q$7:$Q$9999,$H441,[2]nominal!$J$7:$J$9999,"&gt;17",[2]nominal!$J$7:$J$9999,"&lt;30")</f>
        <v>0</v>
      </c>
      <c r="Q441" s="8">
        <f>COUNTIFS([2]nominal!$Q$7:$Q$9999,$H441,[2]nominal!$J$7:$J$9999,"&gt;29",[2]nominal!$J$7:$J$9999,"&lt;60")</f>
        <v>0</v>
      </c>
      <c r="R441" s="8">
        <f>COUNTIFS([2]nominal!$Q$7:$Q$9999,$H441,[2]nominal!$J$7:$J$9999,"&gt;59")</f>
        <v>0</v>
      </c>
      <c r="S441" s="8">
        <f>COUNTIFS([2]nominal!$Q$7:$Q$9999,$H441,[2]nominal!$AH$7:$AH$9999,$S$4)</f>
        <v>0</v>
      </c>
      <c r="T441" s="21">
        <f>COUNTIFS([2]nominal!$Q$7:$Q$9999,$H441,[2]nominal!$AH$7:$AH$9999,$T$4)</f>
        <v>0</v>
      </c>
      <c r="U441" s="21">
        <f>COUNTIFS([2]nominal!$Q$7:$Q$9999,$H441,[2]nominal!$AH$7:$AH$9999,$U$4)</f>
        <v>0</v>
      </c>
      <c r="V441" s="21">
        <f>COUNTIFS([2]nominal!$Q$7:$Q$9999,$H441,[2]nominal!$AH$7:$AH$9999,$V$4)</f>
        <v>0</v>
      </c>
      <c r="W441" s="21">
        <f>COUNTIFS([2]nominal!$Q$7:$Q$9999,$H441,[2]nominal!$AH$7:$AH$9999,$W$4)</f>
        <v>0</v>
      </c>
      <c r="X441" s="8">
        <f>COUNTIFS([2]nominal!$Q$7:$Q$9999,$H441,[2]nominal!$AF$7:$AF$9999,$X$4)</f>
        <v>0</v>
      </c>
      <c r="Y441" s="21">
        <f>COUNTIFS([2]nominal!$Q$7:$Q$9999,$H441,[2]nominal!$AF$7:$AF$9999,$Y$4)</f>
        <v>0</v>
      </c>
      <c r="Z441" s="21">
        <f>COUNTIFS([2]nominal!$Q$7:$Q$9999,$H441,[2]nominal!$AK$7:$AK$9999,$Z$4)</f>
        <v>0</v>
      </c>
      <c r="AA441" s="21">
        <f>COUNTIFS([2]nominal!$Q$7:$Q$9999,$H441,[2]nominal!$AK$7:$AK$9999,$AA$4)</f>
        <v>0</v>
      </c>
      <c r="AB441" s="21">
        <f>COUNTIFS([2]nominal!$Q$7:$Q$9999,$H441,[2]nominal!$AK$7:$AK$9999,$AB$4)</f>
        <v>0</v>
      </c>
      <c r="AC441" s="21">
        <f>COUNTIFS([2]nominal!$Q$7:$Q$9999,$H441,[2]nominal!$AW$7:$AW$9999,$AC$4)</f>
        <v>0</v>
      </c>
      <c r="AD441" s="21">
        <f>COUNTIFS([2]nominal!$Q$7:$Q$9999,$H441,[2]nominal!$AZ$7:$AZ$9999,$AD$4)</f>
        <v>0</v>
      </c>
      <c r="AE441" s="8">
        <f>COUNTIFS([2]nominal!$Q$7:$Q$9999,$H441,[2]nominal!$AO$7:$AO$9999,$AE$4)</f>
        <v>0</v>
      </c>
      <c r="AF441" s="8">
        <f>COUNTIFS([2]nominal!$Q$7:$Q$9999,$H441,[2]nominal!$AT$7:$AT$9999,$AF$4)</f>
        <v>0</v>
      </c>
      <c r="AG441" s="21">
        <f>COUNTIFS([2]nominal!$Q$7:$Q$9999,$H441,[2]nominal!$DH$7:$DH$9999,$AG$4)</f>
        <v>0</v>
      </c>
      <c r="AH441" s="21">
        <f>COUNTIFS([2]nominal!$Q$7:$Q$9999,$H441,[2]nominal!$CN$7:$CN$9999,$AH$4)</f>
        <v>0</v>
      </c>
      <c r="AI441" s="21">
        <f>COUNTIFS([2]nominal!$Q$7:$Q$9999,$H441,[2]nominal!$CN$7:$CN$9999,$AI$4)</f>
        <v>0</v>
      </c>
      <c r="AJ441" s="21">
        <f>COUNTIFS([2]nominal!$Q$7:$Q$9999,$H441,[2]nominal!$CN$7:$CN$9999,$AJ$4)</f>
        <v>0</v>
      </c>
      <c r="AK441" s="21">
        <f>COUNTIFS([2]nominal!$Q$7:$Q$9999,$H441,[2]nominal!$CN$7:$CN$9999,$AK$4)</f>
        <v>0</v>
      </c>
      <c r="AL441" s="21">
        <f>COUNTIFS([2]nominal!$Q$7:$Q$9999,$H441,[2]nominal!$CO$7:$CO$9999,$AL$4)</f>
        <v>0</v>
      </c>
      <c r="AM441" s="21">
        <f>COUNTIFS([2]nominal!$Q$7:$Q$9999,$H441,[2]nominal!$CO$7:$CO$9999,$AM$4)</f>
        <v>0</v>
      </c>
      <c r="AN441" s="21">
        <f>COUNTIFS([2]nominal!$Q$7:$Q$9999,$H441,[2]nominal!$CO$7:$CO$9999,$AN$4)</f>
        <v>0</v>
      </c>
      <c r="AO441" s="21">
        <f>COUNTIFS([2]nominal!$Q$7:$Q$9999,$H441,[2]nominal!$DE$7:$DE$9999,$AO$4)</f>
        <v>0</v>
      </c>
      <c r="AP441" s="21">
        <f>COUNTIFS([2]nominal!$Q$7:$Q$9999,$H441,[2]nominal!$DE$7:$DE$9999,$AP$4)</f>
        <v>0</v>
      </c>
      <c r="AQ441" s="21">
        <f>COUNTIFS([2]nominal!$Q$7:$Q$9999,$H441,[2]nominal!$DE$7:$DE$9999,$AQ$4)</f>
        <v>0</v>
      </c>
      <c r="AR441" s="21">
        <f>COUNTIFS([2]nominal!$Q$7:$Q$9999,$H441,[2]nominal!$DQ$7:$DQ$9999,$AR$4)</f>
        <v>0</v>
      </c>
      <c r="AS441" s="21">
        <f>COUNTIFS([2]nominal!$Q$7:$Q$9999,$H441,[2]nominal!$DQ$7:$DQ$9999,$AS$4)</f>
        <v>0</v>
      </c>
      <c r="AT441" s="21">
        <f>COUNTIFS([2]nominal!$Q$7:$Q$9999,$H441,[2]nominal!$DQ$7:$DQ$9999,$AT$4)</f>
        <v>0</v>
      </c>
      <c r="AU441" s="21">
        <f>COUNTIFS([2]nominal!$Q$7:$Q$9999,$H441,[2]nominal!$DL$7:$DL$9999,$AU$4)</f>
        <v>0</v>
      </c>
      <c r="AV441" s="21">
        <f>COUNTIFS([2]nominal!$Q$7:$Q$9999,$H441,[2]nominal!$DL$7:$DL$9999,$AV$4)</f>
        <v>0</v>
      </c>
      <c r="AW441" s="21">
        <f>COUNTIFS([2]nominal!$Q$7:$Q$9999,$H441,[2]nominal!$DL$7:$DL$9999,$AW$4)</f>
        <v>0</v>
      </c>
      <c r="AX441" s="21">
        <f>COUNTIFS([2]nominal!$Q$7:$Q$9999,$H441,[2]nominal!$DL$7:$DL$9999,$AX$4)</f>
        <v>0</v>
      </c>
      <c r="AY441" s="21">
        <f>COUNTIFS([2]nominal!$Q$7:$Q$9999,$H441,[2]nominal!$DL$7:$DL$9999,$AY$4)</f>
        <v>0</v>
      </c>
      <c r="AZ441" s="21">
        <f>COUNTIFS([2]nominal!$Q$7:$Q$9999,$H441,[2]nominal!$DL$7:$DL$9999,$AZ$4)</f>
        <v>0</v>
      </c>
      <c r="BA441" s="21">
        <f>COUNTIFS([2]nominal!$Q$7:$Q$9999,$H441,[2]nominal!$DO$7:$DO$9999,$BA$4)</f>
        <v>0</v>
      </c>
      <c r="BB441" s="21">
        <f>COUNTIFS([2]nominal!$Q$7:$Q$9999,$H441,[2]nominal!$ES$7:$ES$9999,$BB$4)</f>
        <v>0</v>
      </c>
      <c r="BC441" s="11"/>
    </row>
    <row r="442" spans="1:55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f>IFERROR(VLOOKUP(H442,[1]NroPctesXeess!$E$3:$G$9999,3,FALSE),0)</f>
        <v>0</v>
      </c>
      <c r="K442" s="8">
        <f>COUNTIFS([2]nominal!$Q$7:$Q$9999,H442)</f>
        <v>0</v>
      </c>
      <c r="L442" s="8">
        <f>COUNTIFS([3]nominal!$Q$7:$Q$999,H442)</f>
        <v>0</v>
      </c>
      <c r="M442" s="8">
        <f>COUNTIFS([2]nominal!$Q$7:$Q$9999,$H442,[2]nominal!$J$7:$J$9999,"&lt;6")</f>
        <v>0</v>
      </c>
      <c r="N442" s="8">
        <f>COUNTIFS([2]nominal!$Q$7:$Q$9999,$H442,[2]nominal!$J$7:$J$9999,"&gt;5",[2]nominal!$J$7:$J$9999,"&lt;12")</f>
        <v>0</v>
      </c>
      <c r="O442" s="8">
        <f>COUNTIFS([2]nominal!$Q$7:$Q$9999,$H442,[2]nominal!$J$7:$J$9999,"&gt;11",[2]nominal!$J$7:$J$9999,"&lt;18")</f>
        <v>0</v>
      </c>
      <c r="P442" s="8">
        <f>COUNTIFS([2]nominal!$Q$7:$Q$9999,$H442,[2]nominal!$J$7:$J$9999,"&gt;17",[2]nominal!$J$7:$J$9999,"&lt;30")</f>
        <v>0</v>
      </c>
      <c r="Q442" s="8">
        <f>COUNTIFS([2]nominal!$Q$7:$Q$9999,$H442,[2]nominal!$J$7:$J$9999,"&gt;29",[2]nominal!$J$7:$J$9999,"&lt;60")</f>
        <v>0</v>
      </c>
      <c r="R442" s="8">
        <f>COUNTIFS([2]nominal!$Q$7:$Q$9999,$H442,[2]nominal!$J$7:$J$9999,"&gt;59")</f>
        <v>0</v>
      </c>
      <c r="S442" s="8">
        <f>COUNTIFS([2]nominal!$Q$7:$Q$9999,$H442,[2]nominal!$AH$7:$AH$9999,$S$4)</f>
        <v>0</v>
      </c>
      <c r="T442" s="21">
        <f>COUNTIFS([2]nominal!$Q$7:$Q$9999,$H442,[2]nominal!$AH$7:$AH$9999,$T$4)</f>
        <v>0</v>
      </c>
      <c r="U442" s="21">
        <f>COUNTIFS([2]nominal!$Q$7:$Q$9999,$H442,[2]nominal!$AH$7:$AH$9999,$U$4)</f>
        <v>0</v>
      </c>
      <c r="V442" s="21">
        <f>COUNTIFS([2]nominal!$Q$7:$Q$9999,$H442,[2]nominal!$AH$7:$AH$9999,$V$4)</f>
        <v>0</v>
      </c>
      <c r="W442" s="21">
        <f>COUNTIFS([2]nominal!$Q$7:$Q$9999,$H442,[2]nominal!$AH$7:$AH$9999,$W$4)</f>
        <v>0</v>
      </c>
      <c r="X442" s="8">
        <f>COUNTIFS([2]nominal!$Q$7:$Q$9999,$H442,[2]nominal!$AF$7:$AF$9999,$X$4)</f>
        <v>0</v>
      </c>
      <c r="Y442" s="21">
        <f>COUNTIFS([2]nominal!$Q$7:$Q$9999,$H442,[2]nominal!$AF$7:$AF$9999,$Y$4)</f>
        <v>0</v>
      </c>
      <c r="Z442" s="21">
        <f>COUNTIFS([2]nominal!$Q$7:$Q$9999,$H442,[2]nominal!$AK$7:$AK$9999,$Z$4)</f>
        <v>0</v>
      </c>
      <c r="AA442" s="21">
        <f>COUNTIFS([2]nominal!$Q$7:$Q$9999,$H442,[2]nominal!$AK$7:$AK$9999,$AA$4)</f>
        <v>0</v>
      </c>
      <c r="AB442" s="21">
        <f>COUNTIFS([2]nominal!$Q$7:$Q$9999,$H442,[2]nominal!$AK$7:$AK$9999,$AB$4)</f>
        <v>0</v>
      </c>
      <c r="AC442" s="21">
        <f>COUNTIFS([2]nominal!$Q$7:$Q$9999,$H442,[2]nominal!$AW$7:$AW$9999,$AC$4)</f>
        <v>0</v>
      </c>
      <c r="AD442" s="21">
        <f>COUNTIFS([2]nominal!$Q$7:$Q$9999,$H442,[2]nominal!$AZ$7:$AZ$9999,$AD$4)</f>
        <v>0</v>
      </c>
      <c r="AE442" s="8">
        <f>COUNTIFS([2]nominal!$Q$7:$Q$9999,$H442,[2]nominal!$AO$7:$AO$9999,$AE$4)</f>
        <v>0</v>
      </c>
      <c r="AF442" s="8">
        <f>COUNTIFS([2]nominal!$Q$7:$Q$9999,$H442,[2]nominal!$AT$7:$AT$9999,$AF$4)</f>
        <v>0</v>
      </c>
      <c r="AG442" s="21">
        <f>COUNTIFS([2]nominal!$Q$7:$Q$9999,$H442,[2]nominal!$DH$7:$DH$9999,$AG$4)</f>
        <v>0</v>
      </c>
      <c r="AH442" s="21">
        <f>COUNTIFS([2]nominal!$Q$7:$Q$9999,$H442,[2]nominal!$CN$7:$CN$9999,$AH$4)</f>
        <v>0</v>
      </c>
      <c r="AI442" s="21">
        <f>COUNTIFS([2]nominal!$Q$7:$Q$9999,$H442,[2]nominal!$CN$7:$CN$9999,$AI$4)</f>
        <v>0</v>
      </c>
      <c r="AJ442" s="21">
        <f>COUNTIFS([2]nominal!$Q$7:$Q$9999,$H442,[2]nominal!$CN$7:$CN$9999,$AJ$4)</f>
        <v>0</v>
      </c>
      <c r="AK442" s="21">
        <f>COUNTIFS([2]nominal!$Q$7:$Q$9999,$H442,[2]nominal!$CN$7:$CN$9999,$AK$4)</f>
        <v>0</v>
      </c>
      <c r="AL442" s="21">
        <f>COUNTIFS([2]nominal!$Q$7:$Q$9999,$H442,[2]nominal!$CO$7:$CO$9999,$AL$4)</f>
        <v>0</v>
      </c>
      <c r="AM442" s="21">
        <f>COUNTIFS([2]nominal!$Q$7:$Q$9999,$H442,[2]nominal!$CO$7:$CO$9999,$AM$4)</f>
        <v>0</v>
      </c>
      <c r="AN442" s="21">
        <f>COUNTIFS([2]nominal!$Q$7:$Q$9999,$H442,[2]nominal!$CO$7:$CO$9999,$AN$4)</f>
        <v>0</v>
      </c>
      <c r="AO442" s="21">
        <f>COUNTIFS([2]nominal!$Q$7:$Q$9999,$H442,[2]nominal!$DE$7:$DE$9999,$AO$4)</f>
        <v>0</v>
      </c>
      <c r="AP442" s="21">
        <f>COUNTIFS([2]nominal!$Q$7:$Q$9999,$H442,[2]nominal!$DE$7:$DE$9999,$AP$4)</f>
        <v>0</v>
      </c>
      <c r="AQ442" s="21">
        <f>COUNTIFS([2]nominal!$Q$7:$Q$9999,$H442,[2]nominal!$DE$7:$DE$9999,$AQ$4)</f>
        <v>0</v>
      </c>
      <c r="AR442" s="21">
        <f>COUNTIFS([2]nominal!$Q$7:$Q$9999,$H442,[2]nominal!$DQ$7:$DQ$9999,$AR$4)</f>
        <v>0</v>
      </c>
      <c r="AS442" s="21">
        <f>COUNTIFS([2]nominal!$Q$7:$Q$9999,$H442,[2]nominal!$DQ$7:$DQ$9999,$AS$4)</f>
        <v>0</v>
      </c>
      <c r="AT442" s="21">
        <f>COUNTIFS([2]nominal!$Q$7:$Q$9999,$H442,[2]nominal!$DQ$7:$DQ$9999,$AT$4)</f>
        <v>0</v>
      </c>
      <c r="AU442" s="21">
        <f>COUNTIFS([2]nominal!$Q$7:$Q$9999,$H442,[2]nominal!$DL$7:$DL$9999,$AU$4)</f>
        <v>0</v>
      </c>
      <c r="AV442" s="21">
        <f>COUNTIFS([2]nominal!$Q$7:$Q$9999,$H442,[2]nominal!$DL$7:$DL$9999,$AV$4)</f>
        <v>0</v>
      </c>
      <c r="AW442" s="21">
        <f>COUNTIFS([2]nominal!$Q$7:$Q$9999,$H442,[2]nominal!$DL$7:$DL$9999,$AW$4)</f>
        <v>0</v>
      </c>
      <c r="AX442" s="21">
        <f>COUNTIFS([2]nominal!$Q$7:$Q$9999,$H442,[2]nominal!$DL$7:$DL$9999,$AX$4)</f>
        <v>0</v>
      </c>
      <c r="AY442" s="21">
        <f>COUNTIFS([2]nominal!$Q$7:$Q$9999,$H442,[2]nominal!$DL$7:$DL$9999,$AY$4)</f>
        <v>0</v>
      </c>
      <c r="AZ442" s="21">
        <f>COUNTIFS([2]nominal!$Q$7:$Q$9999,$H442,[2]nominal!$DL$7:$DL$9999,$AZ$4)</f>
        <v>0</v>
      </c>
      <c r="BA442" s="21">
        <f>COUNTIFS([2]nominal!$Q$7:$Q$9999,$H442,[2]nominal!$DO$7:$DO$9999,$BA$4)</f>
        <v>0</v>
      </c>
      <c r="BB442" s="21">
        <f>COUNTIFS([2]nominal!$Q$7:$Q$9999,$H442,[2]nominal!$ES$7:$ES$9999,$BB$4)</f>
        <v>0</v>
      </c>
      <c r="BC442" s="11"/>
    </row>
    <row r="443" spans="1:55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f>IFERROR(VLOOKUP(H443,[1]NroPctesXeess!$E$3:$G$9999,3,FALSE),0)</f>
        <v>0</v>
      </c>
      <c r="K443" s="8">
        <f>COUNTIFS([2]nominal!$Q$7:$Q$9999,H443)</f>
        <v>0</v>
      </c>
      <c r="L443" s="8">
        <f>COUNTIFS([3]nominal!$Q$7:$Q$999,H443)</f>
        <v>0</v>
      </c>
      <c r="M443" s="8">
        <f>COUNTIFS([2]nominal!$Q$7:$Q$9999,$H443,[2]nominal!$J$7:$J$9999,"&lt;6")</f>
        <v>0</v>
      </c>
      <c r="N443" s="8">
        <f>COUNTIFS([2]nominal!$Q$7:$Q$9999,$H443,[2]nominal!$J$7:$J$9999,"&gt;5",[2]nominal!$J$7:$J$9999,"&lt;12")</f>
        <v>0</v>
      </c>
      <c r="O443" s="8">
        <f>COUNTIFS([2]nominal!$Q$7:$Q$9999,$H443,[2]nominal!$J$7:$J$9999,"&gt;11",[2]nominal!$J$7:$J$9999,"&lt;18")</f>
        <v>0</v>
      </c>
      <c r="P443" s="8">
        <f>COUNTIFS([2]nominal!$Q$7:$Q$9999,$H443,[2]nominal!$J$7:$J$9999,"&gt;17",[2]nominal!$J$7:$J$9999,"&lt;30")</f>
        <v>0</v>
      </c>
      <c r="Q443" s="8">
        <f>COUNTIFS([2]nominal!$Q$7:$Q$9999,$H443,[2]nominal!$J$7:$J$9999,"&gt;29",[2]nominal!$J$7:$J$9999,"&lt;60")</f>
        <v>0</v>
      </c>
      <c r="R443" s="8">
        <f>COUNTIFS([2]nominal!$Q$7:$Q$9999,$H443,[2]nominal!$J$7:$J$9999,"&gt;59")</f>
        <v>0</v>
      </c>
      <c r="S443" s="8">
        <f>COUNTIFS([2]nominal!$Q$7:$Q$9999,$H443,[2]nominal!$AH$7:$AH$9999,$S$4)</f>
        <v>0</v>
      </c>
      <c r="T443" s="21">
        <f>COUNTIFS([2]nominal!$Q$7:$Q$9999,$H443,[2]nominal!$AH$7:$AH$9999,$T$4)</f>
        <v>0</v>
      </c>
      <c r="U443" s="21">
        <f>COUNTIFS([2]nominal!$Q$7:$Q$9999,$H443,[2]nominal!$AH$7:$AH$9999,$U$4)</f>
        <v>0</v>
      </c>
      <c r="V443" s="21">
        <f>COUNTIFS([2]nominal!$Q$7:$Q$9999,$H443,[2]nominal!$AH$7:$AH$9999,$V$4)</f>
        <v>0</v>
      </c>
      <c r="W443" s="21">
        <f>COUNTIFS([2]nominal!$Q$7:$Q$9999,$H443,[2]nominal!$AH$7:$AH$9999,$W$4)</f>
        <v>0</v>
      </c>
      <c r="X443" s="8">
        <f>COUNTIFS([2]nominal!$Q$7:$Q$9999,$H443,[2]nominal!$AF$7:$AF$9999,$X$4)</f>
        <v>0</v>
      </c>
      <c r="Y443" s="21">
        <f>COUNTIFS([2]nominal!$Q$7:$Q$9999,$H443,[2]nominal!$AF$7:$AF$9999,$Y$4)</f>
        <v>0</v>
      </c>
      <c r="Z443" s="21">
        <f>COUNTIFS([2]nominal!$Q$7:$Q$9999,$H443,[2]nominal!$AK$7:$AK$9999,$Z$4)</f>
        <v>0</v>
      </c>
      <c r="AA443" s="21">
        <f>COUNTIFS([2]nominal!$Q$7:$Q$9999,$H443,[2]nominal!$AK$7:$AK$9999,$AA$4)</f>
        <v>0</v>
      </c>
      <c r="AB443" s="21">
        <f>COUNTIFS([2]nominal!$Q$7:$Q$9999,$H443,[2]nominal!$AK$7:$AK$9999,$AB$4)</f>
        <v>0</v>
      </c>
      <c r="AC443" s="21">
        <f>COUNTIFS([2]nominal!$Q$7:$Q$9999,$H443,[2]nominal!$AW$7:$AW$9999,$AC$4)</f>
        <v>0</v>
      </c>
      <c r="AD443" s="21">
        <f>COUNTIFS([2]nominal!$Q$7:$Q$9999,$H443,[2]nominal!$AZ$7:$AZ$9999,$AD$4)</f>
        <v>0</v>
      </c>
      <c r="AE443" s="8">
        <f>COUNTIFS([2]nominal!$Q$7:$Q$9999,$H443,[2]nominal!$AO$7:$AO$9999,$AE$4)</f>
        <v>0</v>
      </c>
      <c r="AF443" s="8">
        <f>COUNTIFS([2]nominal!$Q$7:$Q$9999,$H443,[2]nominal!$AT$7:$AT$9999,$AF$4)</f>
        <v>0</v>
      </c>
      <c r="AG443" s="21">
        <f>COUNTIFS([2]nominal!$Q$7:$Q$9999,$H443,[2]nominal!$DH$7:$DH$9999,$AG$4)</f>
        <v>0</v>
      </c>
      <c r="AH443" s="21">
        <f>COUNTIFS([2]nominal!$Q$7:$Q$9999,$H443,[2]nominal!$CN$7:$CN$9999,$AH$4)</f>
        <v>0</v>
      </c>
      <c r="AI443" s="21">
        <f>COUNTIFS([2]nominal!$Q$7:$Q$9999,$H443,[2]nominal!$CN$7:$CN$9999,$AI$4)</f>
        <v>0</v>
      </c>
      <c r="AJ443" s="21">
        <f>COUNTIFS([2]nominal!$Q$7:$Q$9999,$H443,[2]nominal!$CN$7:$CN$9999,$AJ$4)</f>
        <v>0</v>
      </c>
      <c r="AK443" s="21">
        <f>COUNTIFS([2]nominal!$Q$7:$Q$9999,$H443,[2]nominal!$CN$7:$CN$9999,$AK$4)</f>
        <v>0</v>
      </c>
      <c r="AL443" s="21">
        <f>COUNTIFS([2]nominal!$Q$7:$Q$9999,$H443,[2]nominal!$CO$7:$CO$9999,$AL$4)</f>
        <v>0</v>
      </c>
      <c r="AM443" s="21">
        <f>COUNTIFS([2]nominal!$Q$7:$Q$9999,$H443,[2]nominal!$CO$7:$CO$9999,$AM$4)</f>
        <v>0</v>
      </c>
      <c r="AN443" s="21">
        <f>COUNTIFS([2]nominal!$Q$7:$Q$9999,$H443,[2]nominal!$CO$7:$CO$9999,$AN$4)</f>
        <v>0</v>
      </c>
      <c r="AO443" s="21">
        <f>COUNTIFS([2]nominal!$Q$7:$Q$9999,$H443,[2]nominal!$DE$7:$DE$9999,$AO$4)</f>
        <v>0</v>
      </c>
      <c r="AP443" s="21">
        <f>COUNTIFS([2]nominal!$Q$7:$Q$9999,$H443,[2]nominal!$DE$7:$DE$9999,$AP$4)</f>
        <v>0</v>
      </c>
      <c r="AQ443" s="21">
        <f>COUNTIFS([2]nominal!$Q$7:$Q$9999,$H443,[2]nominal!$DE$7:$DE$9999,$AQ$4)</f>
        <v>0</v>
      </c>
      <c r="AR443" s="21">
        <f>COUNTIFS([2]nominal!$Q$7:$Q$9999,$H443,[2]nominal!$DQ$7:$DQ$9999,$AR$4)</f>
        <v>0</v>
      </c>
      <c r="AS443" s="21">
        <f>COUNTIFS([2]nominal!$Q$7:$Q$9999,$H443,[2]nominal!$DQ$7:$DQ$9999,$AS$4)</f>
        <v>0</v>
      </c>
      <c r="AT443" s="21">
        <f>COUNTIFS([2]nominal!$Q$7:$Q$9999,$H443,[2]nominal!$DQ$7:$DQ$9999,$AT$4)</f>
        <v>0</v>
      </c>
      <c r="AU443" s="21">
        <f>COUNTIFS([2]nominal!$Q$7:$Q$9999,$H443,[2]nominal!$DL$7:$DL$9999,$AU$4)</f>
        <v>0</v>
      </c>
      <c r="AV443" s="21">
        <f>COUNTIFS([2]nominal!$Q$7:$Q$9999,$H443,[2]nominal!$DL$7:$DL$9999,$AV$4)</f>
        <v>0</v>
      </c>
      <c r="AW443" s="21">
        <f>COUNTIFS([2]nominal!$Q$7:$Q$9999,$H443,[2]nominal!$DL$7:$DL$9999,$AW$4)</f>
        <v>0</v>
      </c>
      <c r="AX443" s="21">
        <f>COUNTIFS([2]nominal!$Q$7:$Q$9999,$H443,[2]nominal!$DL$7:$DL$9999,$AX$4)</f>
        <v>0</v>
      </c>
      <c r="AY443" s="21">
        <f>COUNTIFS([2]nominal!$Q$7:$Q$9999,$H443,[2]nominal!$DL$7:$DL$9999,$AY$4)</f>
        <v>0</v>
      </c>
      <c r="AZ443" s="21">
        <f>COUNTIFS([2]nominal!$Q$7:$Q$9999,$H443,[2]nominal!$DL$7:$DL$9999,$AZ$4)</f>
        <v>0</v>
      </c>
      <c r="BA443" s="21">
        <f>COUNTIFS([2]nominal!$Q$7:$Q$9999,$H443,[2]nominal!$DO$7:$DO$9999,$BA$4)</f>
        <v>0</v>
      </c>
      <c r="BB443" s="21">
        <f>COUNTIFS([2]nominal!$Q$7:$Q$9999,$H443,[2]nominal!$ES$7:$ES$9999,$BB$4)</f>
        <v>0</v>
      </c>
      <c r="BC443" s="11"/>
    </row>
    <row r="444" spans="1:55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f>IFERROR(VLOOKUP(H444,[1]NroPctesXeess!$E$3:$G$9999,3,FALSE),0)</f>
        <v>0</v>
      </c>
      <c r="K444" s="8">
        <f>COUNTIFS([2]nominal!$Q$7:$Q$9999,H444)</f>
        <v>0</v>
      </c>
      <c r="L444" s="8">
        <f>COUNTIFS([3]nominal!$Q$7:$Q$999,H444)</f>
        <v>0</v>
      </c>
      <c r="M444" s="8">
        <f>COUNTIFS([2]nominal!$Q$7:$Q$9999,$H444,[2]nominal!$J$7:$J$9999,"&lt;6")</f>
        <v>0</v>
      </c>
      <c r="N444" s="8">
        <f>COUNTIFS([2]nominal!$Q$7:$Q$9999,$H444,[2]nominal!$J$7:$J$9999,"&gt;5",[2]nominal!$J$7:$J$9999,"&lt;12")</f>
        <v>0</v>
      </c>
      <c r="O444" s="8">
        <f>COUNTIFS([2]nominal!$Q$7:$Q$9999,$H444,[2]nominal!$J$7:$J$9999,"&gt;11",[2]nominal!$J$7:$J$9999,"&lt;18")</f>
        <v>0</v>
      </c>
      <c r="P444" s="8">
        <f>COUNTIFS([2]nominal!$Q$7:$Q$9999,$H444,[2]nominal!$J$7:$J$9999,"&gt;17",[2]nominal!$J$7:$J$9999,"&lt;30")</f>
        <v>0</v>
      </c>
      <c r="Q444" s="8">
        <f>COUNTIFS([2]nominal!$Q$7:$Q$9999,$H444,[2]nominal!$J$7:$J$9999,"&gt;29",[2]nominal!$J$7:$J$9999,"&lt;60")</f>
        <v>0</v>
      </c>
      <c r="R444" s="8">
        <f>COUNTIFS([2]nominal!$Q$7:$Q$9999,$H444,[2]nominal!$J$7:$J$9999,"&gt;59")</f>
        <v>0</v>
      </c>
      <c r="S444" s="8">
        <f>COUNTIFS([2]nominal!$Q$7:$Q$9999,$H444,[2]nominal!$AH$7:$AH$9999,$S$4)</f>
        <v>0</v>
      </c>
      <c r="T444" s="21">
        <f>COUNTIFS([2]nominal!$Q$7:$Q$9999,$H444,[2]nominal!$AH$7:$AH$9999,$T$4)</f>
        <v>0</v>
      </c>
      <c r="U444" s="21">
        <f>COUNTIFS([2]nominal!$Q$7:$Q$9999,$H444,[2]nominal!$AH$7:$AH$9999,$U$4)</f>
        <v>0</v>
      </c>
      <c r="V444" s="21">
        <f>COUNTIFS([2]nominal!$Q$7:$Q$9999,$H444,[2]nominal!$AH$7:$AH$9999,$V$4)</f>
        <v>0</v>
      </c>
      <c r="W444" s="21">
        <f>COUNTIFS([2]nominal!$Q$7:$Q$9999,$H444,[2]nominal!$AH$7:$AH$9999,$W$4)</f>
        <v>0</v>
      </c>
      <c r="X444" s="8">
        <f>COUNTIFS([2]nominal!$Q$7:$Q$9999,$H444,[2]nominal!$AF$7:$AF$9999,$X$4)</f>
        <v>0</v>
      </c>
      <c r="Y444" s="21">
        <f>COUNTIFS([2]nominal!$Q$7:$Q$9999,$H444,[2]nominal!$AF$7:$AF$9999,$Y$4)</f>
        <v>0</v>
      </c>
      <c r="Z444" s="21">
        <f>COUNTIFS([2]nominal!$Q$7:$Q$9999,$H444,[2]nominal!$AK$7:$AK$9999,$Z$4)</f>
        <v>0</v>
      </c>
      <c r="AA444" s="21">
        <f>COUNTIFS([2]nominal!$Q$7:$Q$9999,$H444,[2]nominal!$AK$7:$AK$9999,$AA$4)</f>
        <v>0</v>
      </c>
      <c r="AB444" s="21">
        <f>COUNTIFS([2]nominal!$Q$7:$Q$9999,$H444,[2]nominal!$AK$7:$AK$9999,$AB$4)</f>
        <v>0</v>
      </c>
      <c r="AC444" s="21">
        <f>COUNTIFS([2]nominal!$Q$7:$Q$9999,$H444,[2]nominal!$AW$7:$AW$9999,$AC$4)</f>
        <v>0</v>
      </c>
      <c r="AD444" s="21">
        <f>COUNTIFS([2]nominal!$Q$7:$Q$9999,$H444,[2]nominal!$AZ$7:$AZ$9999,$AD$4)</f>
        <v>0</v>
      </c>
      <c r="AE444" s="8">
        <f>COUNTIFS([2]nominal!$Q$7:$Q$9999,$H444,[2]nominal!$AO$7:$AO$9999,$AE$4)</f>
        <v>0</v>
      </c>
      <c r="AF444" s="8">
        <f>COUNTIFS([2]nominal!$Q$7:$Q$9999,$H444,[2]nominal!$AT$7:$AT$9999,$AF$4)</f>
        <v>0</v>
      </c>
      <c r="AG444" s="21">
        <f>COUNTIFS([2]nominal!$Q$7:$Q$9999,$H444,[2]nominal!$DH$7:$DH$9999,$AG$4)</f>
        <v>0</v>
      </c>
      <c r="AH444" s="21">
        <f>COUNTIFS([2]nominal!$Q$7:$Q$9999,$H444,[2]nominal!$CN$7:$CN$9999,$AH$4)</f>
        <v>0</v>
      </c>
      <c r="AI444" s="21">
        <f>COUNTIFS([2]nominal!$Q$7:$Q$9999,$H444,[2]nominal!$CN$7:$CN$9999,$AI$4)</f>
        <v>0</v>
      </c>
      <c r="AJ444" s="21">
        <f>COUNTIFS([2]nominal!$Q$7:$Q$9999,$H444,[2]nominal!$CN$7:$CN$9999,$AJ$4)</f>
        <v>0</v>
      </c>
      <c r="AK444" s="21">
        <f>COUNTIFS([2]nominal!$Q$7:$Q$9999,$H444,[2]nominal!$CN$7:$CN$9999,$AK$4)</f>
        <v>0</v>
      </c>
      <c r="AL444" s="21">
        <f>COUNTIFS([2]nominal!$Q$7:$Q$9999,$H444,[2]nominal!$CO$7:$CO$9999,$AL$4)</f>
        <v>0</v>
      </c>
      <c r="AM444" s="21">
        <f>COUNTIFS([2]nominal!$Q$7:$Q$9999,$H444,[2]nominal!$CO$7:$CO$9999,$AM$4)</f>
        <v>0</v>
      </c>
      <c r="AN444" s="21">
        <f>COUNTIFS([2]nominal!$Q$7:$Q$9999,$H444,[2]nominal!$CO$7:$CO$9999,$AN$4)</f>
        <v>0</v>
      </c>
      <c r="AO444" s="21">
        <f>COUNTIFS([2]nominal!$Q$7:$Q$9999,$H444,[2]nominal!$DE$7:$DE$9999,$AO$4)</f>
        <v>0</v>
      </c>
      <c r="AP444" s="21">
        <f>COUNTIFS([2]nominal!$Q$7:$Q$9999,$H444,[2]nominal!$DE$7:$DE$9999,$AP$4)</f>
        <v>0</v>
      </c>
      <c r="AQ444" s="21">
        <f>COUNTIFS([2]nominal!$Q$7:$Q$9999,$H444,[2]nominal!$DE$7:$DE$9999,$AQ$4)</f>
        <v>0</v>
      </c>
      <c r="AR444" s="21">
        <f>COUNTIFS([2]nominal!$Q$7:$Q$9999,$H444,[2]nominal!$DQ$7:$DQ$9999,$AR$4)</f>
        <v>0</v>
      </c>
      <c r="AS444" s="21">
        <f>COUNTIFS([2]nominal!$Q$7:$Q$9999,$H444,[2]nominal!$DQ$7:$DQ$9999,$AS$4)</f>
        <v>0</v>
      </c>
      <c r="AT444" s="21">
        <f>COUNTIFS([2]nominal!$Q$7:$Q$9999,$H444,[2]nominal!$DQ$7:$DQ$9999,$AT$4)</f>
        <v>0</v>
      </c>
      <c r="AU444" s="21">
        <f>COUNTIFS([2]nominal!$Q$7:$Q$9999,$H444,[2]nominal!$DL$7:$DL$9999,$AU$4)</f>
        <v>0</v>
      </c>
      <c r="AV444" s="21">
        <f>COUNTIFS([2]nominal!$Q$7:$Q$9999,$H444,[2]nominal!$DL$7:$DL$9999,$AV$4)</f>
        <v>0</v>
      </c>
      <c r="AW444" s="21">
        <f>COUNTIFS([2]nominal!$Q$7:$Q$9999,$H444,[2]nominal!$DL$7:$DL$9999,$AW$4)</f>
        <v>0</v>
      </c>
      <c r="AX444" s="21">
        <f>COUNTIFS([2]nominal!$Q$7:$Q$9999,$H444,[2]nominal!$DL$7:$DL$9999,$AX$4)</f>
        <v>0</v>
      </c>
      <c r="AY444" s="21">
        <f>COUNTIFS([2]nominal!$Q$7:$Q$9999,$H444,[2]nominal!$DL$7:$DL$9999,$AY$4)</f>
        <v>0</v>
      </c>
      <c r="AZ444" s="21">
        <f>COUNTIFS([2]nominal!$Q$7:$Q$9999,$H444,[2]nominal!$DL$7:$DL$9999,$AZ$4)</f>
        <v>0</v>
      </c>
      <c r="BA444" s="21">
        <f>COUNTIFS([2]nominal!$Q$7:$Q$9999,$H444,[2]nominal!$DO$7:$DO$9999,$BA$4)</f>
        <v>0</v>
      </c>
      <c r="BB444" s="21">
        <f>COUNTIFS([2]nominal!$Q$7:$Q$9999,$H444,[2]nominal!$ES$7:$ES$9999,$BB$4)</f>
        <v>0</v>
      </c>
      <c r="BC444" s="11"/>
    </row>
    <row r="445" spans="1:55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f>IFERROR(VLOOKUP(H445,[1]NroPctesXeess!$E$3:$G$9999,3,FALSE),0)</f>
        <v>0</v>
      </c>
      <c r="K445" s="8">
        <f>COUNTIFS([2]nominal!$Q$7:$Q$9999,H445)</f>
        <v>0</v>
      </c>
      <c r="L445" s="8">
        <f>COUNTIFS([3]nominal!$Q$7:$Q$999,H445)</f>
        <v>0</v>
      </c>
      <c r="M445" s="8">
        <f>COUNTIFS([2]nominal!$Q$7:$Q$9999,$H445,[2]nominal!$J$7:$J$9999,"&lt;6")</f>
        <v>0</v>
      </c>
      <c r="N445" s="8">
        <f>COUNTIFS([2]nominal!$Q$7:$Q$9999,$H445,[2]nominal!$J$7:$J$9999,"&gt;5",[2]nominal!$J$7:$J$9999,"&lt;12")</f>
        <v>0</v>
      </c>
      <c r="O445" s="8">
        <f>COUNTIFS([2]nominal!$Q$7:$Q$9999,$H445,[2]nominal!$J$7:$J$9999,"&gt;11",[2]nominal!$J$7:$J$9999,"&lt;18")</f>
        <v>0</v>
      </c>
      <c r="P445" s="8">
        <f>COUNTIFS([2]nominal!$Q$7:$Q$9999,$H445,[2]nominal!$J$7:$J$9999,"&gt;17",[2]nominal!$J$7:$J$9999,"&lt;30")</f>
        <v>0</v>
      </c>
      <c r="Q445" s="8">
        <f>COUNTIFS([2]nominal!$Q$7:$Q$9999,$H445,[2]nominal!$J$7:$J$9999,"&gt;29",[2]nominal!$J$7:$J$9999,"&lt;60")</f>
        <v>0</v>
      </c>
      <c r="R445" s="8">
        <f>COUNTIFS([2]nominal!$Q$7:$Q$9999,$H445,[2]nominal!$J$7:$J$9999,"&gt;59")</f>
        <v>0</v>
      </c>
      <c r="S445" s="8">
        <f>COUNTIFS([2]nominal!$Q$7:$Q$9999,$H445,[2]nominal!$AH$7:$AH$9999,$S$4)</f>
        <v>0</v>
      </c>
      <c r="T445" s="21">
        <f>COUNTIFS([2]nominal!$Q$7:$Q$9999,$H445,[2]nominal!$AH$7:$AH$9999,$T$4)</f>
        <v>0</v>
      </c>
      <c r="U445" s="21">
        <f>COUNTIFS([2]nominal!$Q$7:$Q$9999,$H445,[2]nominal!$AH$7:$AH$9999,$U$4)</f>
        <v>0</v>
      </c>
      <c r="V445" s="21">
        <f>COUNTIFS([2]nominal!$Q$7:$Q$9999,$H445,[2]nominal!$AH$7:$AH$9999,$V$4)</f>
        <v>0</v>
      </c>
      <c r="W445" s="21">
        <f>COUNTIFS([2]nominal!$Q$7:$Q$9999,$H445,[2]nominal!$AH$7:$AH$9999,$W$4)</f>
        <v>0</v>
      </c>
      <c r="X445" s="8">
        <f>COUNTIFS([2]nominal!$Q$7:$Q$9999,$H445,[2]nominal!$AF$7:$AF$9999,$X$4)</f>
        <v>0</v>
      </c>
      <c r="Y445" s="21">
        <f>COUNTIFS([2]nominal!$Q$7:$Q$9999,$H445,[2]nominal!$AF$7:$AF$9999,$Y$4)</f>
        <v>0</v>
      </c>
      <c r="Z445" s="21">
        <f>COUNTIFS([2]nominal!$Q$7:$Q$9999,$H445,[2]nominal!$AK$7:$AK$9999,$Z$4)</f>
        <v>0</v>
      </c>
      <c r="AA445" s="21">
        <f>COUNTIFS([2]nominal!$Q$7:$Q$9999,$H445,[2]nominal!$AK$7:$AK$9999,$AA$4)</f>
        <v>0</v>
      </c>
      <c r="AB445" s="21">
        <f>COUNTIFS([2]nominal!$Q$7:$Q$9999,$H445,[2]nominal!$AK$7:$AK$9999,$AB$4)</f>
        <v>0</v>
      </c>
      <c r="AC445" s="21">
        <f>COUNTIFS([2]nominal!$Q$7:$Q$9999,$H445,[2]nominal!$AW$7:$AW$9999,$AC$4)</f>
        <v>0</v>
      </c>
      <c r="AD445" s="21">
        <f>COUNTIFS([2]nominal!$Q$7:$Q$9999,$H445,[2]nominal!$AZ$7:$AZ$9999,$AD$4)</f>
        <v>0</v>
      </c>
      <c r="AE445" s="8">
        <f>COUNTIFS([2]nominal!$Q$7:$Q$9999,$H445,[2]nominal!$AO$7:$AO$9999,$AE$4)</f>
        <v>0</v>
      </c>
      <c r="AF445" s="8">
        <f>COUNTIFS([2]nominal!$Q$7:$Q$9999,$H445,[2]nominal!$AT$7:$AT$9999,$AF$4)</f>
        <v>0</v>
      </c>
      <c r="AG445" s="21">
        <f>COUNTIFS([2]nominal!$Q$7:$Q$9999,$H445,[2]nominal!$DH$7:$DH$9999,$AG$4)</f>
        <v>0</v>
      </c>
      <c r="AH445" s="21">
        <f>COUNTIFS([2]nominal!$Q$7:$Q$9999,$H445,[2]nominal!$CN$7:$CN$9999,$AH$4)</f>
        <v>0</v>
      </c>
      <c r="AI445" s="21">
        <f>COUNTIFS([2]nominal!$Q$7:$Q$9999,$H445,[2]nominal!$CN$7:$CN$9999,$AI$4)</f>
        <v>0</v>
      </c>
      <c r="AJ445" s="21">
        <f>COUNTIFS([2]nominal!$Q$7:$Q$9999,$H445,[2]nominal!$CN$7:$CN$9999,$AJ$4)</f>
        <v>0</v>
      </c>
      <c r="AK445" s="21">
        <f>COUNTIFS([2]nominal!$Q$7:$Q$9999,$H445,[2]nominal!$CN$7:$CN$9999,$AK$4)</f>
        <v>0</v>
      </c>
      <c r="AL445" s="21">
        <f>COUNTIFS([2]nominal!$Q$7:$Q$9999,$H445,[2]nominal!$CO$7:$CO$9999,$AL$4)</f>
        <v>0</v>
      </c>
      <c r="AM445" s="21">
        <f>COUNTIFS([2]nominal!$Q$7:$Q$9999,$H445,[2]nominal!$CO$7:$CO$9999,$AM$4)</f>
        <v>0</v>
      </c>
      <c r="AN445" s="21">
        <f>COUNTIFS([2]nominal!$Q$7:$Q$9999,$H445,[2]nominal!$CO$7:$CO$9999,$AN$4)</f>
        <v>0</v>
      </c>
      <c r="AO445" s="21">
        <f>COUNTIFS([2]nominal!$Q$7:$Q$9999,$H445,[2]nominal!$DE$7:$DE$9999,$AO$4)</f>
        <v>0</v>
      </c>
      <c r="AP445" s="21">
        <f>COUNTIFS([2]nominal!$Q$7:$Q$9999,$H445,[2]nominal!$DE$7:$DE$9999,$AP$4)</f>
        <v>0</v>
      </c>
      <c r="AQ445" s="21">
        <f>COUNTIFS([2]nominal!$Q$7:$Q$9999,$H445,[2]nominal!$DE$7:$DE$9999,$AQ$4)</f>
        <v>0</v>
      </c>
      <c r="AR445" s="21">
        <f>COUNTIFS([2]nominal!$Q$7:$Q$9999,$H445,[2]nominal!$DQ$7:$DQ$9999,$AR$4)</f>
        <v>0</v>
      </c>
      <c r="AS445" s="21">
        <f>COUNTIFS([2]nominal!$Q$7:$Q$9999,$H445,[2]nominal!$DQ$7:$DQ$9999,$AS$4)</f>
        <v>0</v>
      </c>
      <c r="AT445" s="21">
        <f>COUNTIFS([2]nominal!$Q$7:$Q$9999,$H445,[2]nominal!$DQ$7:$DQ$9999,$AT$4)</f>
        <v>0</v>
      </c>
      <c r="AU445" s="21">
        <f>COUNTIFS([2]nominal!$Q$7:$Q$9999,$H445,[2]nominal!$DL$7:$DL$9999,$AU$4)</f>
        <v>0</v>
      </c>
      <c r="AV445" s="21">
        <f>COUNTIFS([2]nominal!$Q$7:$Q$9999,$H445,[2]nominal!$DL$7:$DL$9999,$AV$4)</f>
        <v>0</v>
      </c>
      <c r="AW445" s="21">
        <f>COUNTIFS([2]nominal!$Q$7:$Q$9999,$H445,[2]nominal!$DL$7:$DL$9999,$AW$4)</f>
        <v>0</v>
      </c>
      <c r="AX445" s="21">
        <f>COUNTIFS([2]nominal!$Q$7:$Q$9999,$H445,[2]nominal!$DL$7:$DL$9999,$AX$4)</f>
        <v>0</v>
      </c>
      <c r="AY445" s="21">
        <f>COUNTIFS([2]nominal!$Q$7:$Q$9999,$H445,[2]nominal!$DL$7:$DL$9999,$AY$4)</f>
        <v>0</v>
      </c>
      <c r="AZ445" s="21">
        <f>COUNTIFS([2]nominal!$Q$7:$Q$9999,$H445,[2]nominal!$DL$7:$DL$9999,$AZ$4)</f>
        <v>0</v>
      </c>
      <c r="BA445" s="21">
        <f>COUNTIFS([2]nominal!$Q$7:$Q$9999,$H445,[2]nominal!$DO$7:$DO$9999,$BA$4)</f>
        <v>0</v>
      </c>
      <c r="BB445" s="21">
        <f>COUNTIFS([2]nominal!$Q$7:$Q$9999,$H445,[2]nominal!$ES$7:$ES$9999,$BB$4)</f>
        <v>0</v>
      </c>
      <c r="BC445" s="11"/>
    </row>
    <row r="446" spans="1:55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f>IFERROR(VLOOKUP(H446,[1]NroPctesXeess!$E$3:$G$9999,3,FALSE),0)</f>
        <v>0</v>
      </c>
      <c r="K446" s="8">
        <f>COUNTIFS([2]nominal!$Q$7:$Q$9999,H446)</f>
        <v>0</v>
      </c>
      <c r="L446" s="8">
        <f>COUNTIFS([3]nominal!$Q$7:$Q$999,H446)</f>
        <v>0</v>
      </c>
      <c r="M446" s="8">
        <f>COUNTIFS([2]nominal!$Q$7:$Q$9999,$H446,[2]nominal!$J$7:$J$9999,"&lt;6")</f>
        <v>0</v>
      </c>
      <c r="N446" s="8">
        <f>COUNTIFS([2]nominal!$Q$7:$Q$9999,$H446,[2]nominal!$J$7:$J$9999,"&gt;5",[2]nominal!$J$7:$J$9999,"&lt;12")</f>
        <v>0</v>
      </c>
      <c r="O446" s="8">
        <f>COUNTIFS([2]nominal!$Q$7:$Q$9999,$H446,[2]nominal!$J$7:$J$9999,"&gt;11",[2]nominal!$J$7:$J$9999,"&lt;18")</f>
        <v>0</v>
      </c>
      <c r="P446" s="8">
        <f>COUNTIFS([2]nominal!$Q$7:$Q$9999,$H446,[2]nominal!$J$7:$J$9999,"&gt;17",[2]nominal!$J$7:$J$9999,"&lt;30")</f>
        <v>0</v>
      </c>
      <c r="Q446" s="8">
        <f>COUNTIFS([2]nominal!$Q$7:$Q$9999,$H446,[2]nominal!$J$7:$J$9999,"&gt;29",[2]nominal!$J$7:$J$9999,"&lt;60")</f>
        <v>0</v>
      </c>
      <c r="R446" s="8">
        <f>COUNTIFS([2]nominal!$Q$7:$Q$9999,$H446,[2]nominal!$J$7:$J$9999,"&gt;59")</f>
        <v>0</v>
      </c>
      <c r="S446" s="8">
        <f>COUNTIFS([2]nominal!$Q$7:$Q$9999,$H446,[2]nominal!$AH$7:$AH$9999,$S$4)</f>
        <v>0</v>
      </c>
      <c r="T446" s="21">
        <f>COUNTIFS([2]nominal!$Q$7:$Q$9999,$H446,[2]nominal!$AH$7:$AH$9999,$T$4)</f>
        <v>0</v>
      </c>
      <c r="U446" s="21">
        <f>COUNTIFS([2]nominal!$Q$7:$Q$9999,$H446,[2]nominal!$AH$7:$AH$9999,$U$4)</f>
        <v>0</v>
      </c>
      <c r="V446" s="21">
        <f>COUNTIFS([2]nominal!$Q$7:$Q$9999,$H446,[2]nominal!$AH$7:$AH$9999,$V$4)</f>
        <v>0</v>
      </c>
      <c r="W446" s="21">
        <f>COUNTIFS([2]nominal!$Q$7:$Q$9999,$H446,[2]nominal!$AH$7:$AH$9999,$W$4)</f>
        <v>0</v>
      </c>
      <c r="X446" s="8">
        <f>COUNTIFS([2]nominal!$Q$7:$Q$9999,$H446,[2]nominal!$AF$7:$AF$9999,$X$4)</f>
        <v>0</v>
      </c>
      <c r="Y446" s="21">
        <f>COUNTIFS([2]nominal!$Q$7:$Q$9999,$H446,[2]nominal!$AF$7:$AF$9999,$Y$4)</f>
        <v>0</v>
      </c>
      <c r="Z446" s="21">
        <f>COUNTIFS([2]nominal!$Q$7:$Q$9999,$H446,[2]nominal!$AK$7:$AK$9999,$Z$4)</f>
        <v>0</v>
      </c>
      <c r="AA446" s="21">
        <f>COUNTIFS([2]nominal!$Q$7:$Q$9999,$H446,[2]nominal!$AK$7:$AK$9999,$AA$4)</f>
        <v>0</v>
      </c>
      <c r="AB446" s="21">
        <f>COUNTIFS([2]nominal!$Q$7:$Q$9999,$H446,[2]nominal!$AK$7:$AK$9999,$AB$4)</f>
        <v>0</v>
      </c>
      <c r="AC446" s="21">
        <f>COUNTIFS([2]nominal!$Q$7:$Q$9999,$H446,[2]nominal!$AW$7:$AW$9999,$AC$4)</f>
        <v>0</v>
      </c>
      <c r="AD446" s="21">
        <f>COUNTIFS([2]nominal!$Q$7:$Q$9999,$H446,[2]nominal!$AZ$7:$AZ$9999,$AD$4)</f>
        <v>0</v>
      </c>
      <c r="AE446" s="8">
        <f>COUNTIFS([2]nominal!$Q$7:$Q$9999,$H446,[2]nominal!$AO$7:$AO$9999,$AE$4)</f>
        <v>0</v>
      </c>
      <c r="AF446" s="8">
        <f>COUNTIFS([2]nominal!$Q$7:$Q$9999,$H446,[2]nominal!$AT$7:$AT$9999,$AF$4)</f>
        <v>0</v>
      </c>
      <c r="AG446" s="21">
        <f>COUNTIFS([2]nominal!$Q$7:$Q$9999,$H446,[2]nominal!$DH$7:$DH$9999,$AG$4)</f>
        <v>0</v>
      </c>
      <c r="AH446" s="21">
        <f>COUNTIFS([2]nominal!$Q$7:$Q$9999,$H446,[2]nominal!$CN$7:$CN$9999,$AH$4)</f>
        <v>0</v>
      </c>
      <c r="AI446" s="21">
        <f>COUNTIFS([2]nominal!$Q$7:$Q$9999,$H446,[2]nominal!$CN$7:$CN$9999,$AI$4)</f>
        <v>0</v>
      </c>
      <c r="AJ446" s="21">
        <f>COUNTIFS([2]nominal!$Q$7:$Q$9999,$H446,[2]nominal!$CN$7:$CN$9999,$AJ$4)</f>
        <v>0</v>
      </c>
      <c r="AK446" s="21">
        <f>COUNTIFS([2]nominal!$Q$7:$Q$9999,$H446,[2]nominal!$CN$7:$CN$9999,$AK$4)</f>
        <v>0</v>
      </c>
      <c r="AL446" s="21">
        <f>COUNTIFS([2]nominal!$Q$7:$Q$9999,$H446,[2]nominal!$CO$7:$CO$9999,$AL$4)</f>
        <v>0</v>
      </c>
      <c r="AM446" s="21">
        <f>COUNTIFS([2]nominal!$Q$7:$Q$9999,$H446,[2]nominal!$CO$7:$CO$9999,$AM$4)</f>
        <v>0</v>
      </c>
      <c r="AN446" s="21">
        <f>COUNTIFS([2]nominal!$Q$7:$Q$9999,$H446,[2]nominal!$CO$7:$CO$9999,$AN$4)</f>
        <v>0</v>
      </c>
      <c r="AO446" s="21">
        <f>COUNTIFS([2]nominal!$Q$7:$Q$9999,$H446,[2]nominal!$DE$7:$DE$9999,$AO$4)</f>
        <v>0</v>
      </c>
      <c r="AP446" s="21">
        <f>COUNTIFS([2]nominal!$Q$7:$Q$9999,$H446,[2]nominal!$DE$7:$DE$9999,$AP$4)</f>
        <v>0</v>
      </c>
      <c r="AQ446" s="21">
        <f>COUNTIFS([2]nominal!$Q$7:$Q$9999,$H446,[2]nominal!$DE$7:$DE$9999,$AQ$4)</f>
        <v>0</v>
      </c>
      <c r="AR446" s="21">
        <f>COUNTIFS([2]nominal!$Q$7:$Q$9999,$H446,[2]nominal!$DQ$7:$DQ$9999,$AR$4)</f>
        <v>0</v>
      </c>
      <c r="AS446" s="21">
        <f>COUNTIFS([2]nominal!$Q$7:$Q$9999,$H446,[2]nominal!$DQ$7:$DQ$9999,$AS$4)</f>
        <v>0</v>
      </c>
      <c r="AT446" s="21">
        <f>COUNTIFS([2]nominal!$Q$7:$Q$9999,$H446,[2]nominal!$DQ$7:$DQ$9999,$AT$4)</f>
        <v>0</v>
      </c>
      <c r="AU446" s="21">
        <f>COUNTIFS([2]nominal!$Q$7:$Q$9999,$H446,[2]nominal!$DL$7:$DL$9999,$AU$4)</f>
        <v>0</v>
      </c>
      <c r="AV446" s="21">
        <f>COUNTIFS([2]nominal!$Q$7:$Q$9999,$H446,[2]nominal!$DL$7:$DL$9999,$AV$4)</f>
        <v>0</v>
      </c>
      <c r="AW446" s="21">
        <f>COUNTIFS([2]nominal!$Q$7:$Q$9999,$H446,[2]nominal!$DL$7:$DL$9999,$AW$4)</f>
        <v>0</v>
      </c>
      <c r="AX446" s="21">
        <f>COUNTIFS([2]nominal!$Q$7:$Q$9999,$H446,[2]nominal!$DL$7:$DL$9999,$AX$4)</f>
        <v>0</v>
      </c>
      <c r="AY446" s="21">
        <f>COUNTIFS([2]nominal!$Q$7:$Q$9999,$H446,[2]nominal!$DL$7:$DL$9999,$AY$4)</f>
        <v>0</v>
      </c>
      <c r="AZ446" s="21">
        <f>COUNTIFS([2]nominal!$Q$7:$Q$9999,$H446,[2]nominal!$DL$7:$DL$9999,$AZ$4)</f>
        <v>0</v>
      </c>
      <c r="BA446" s="21">
        <f>COUNTIFS([2]nominal!$Q$7:$Q$9999,$H446,[2]nominal!$DO$7:$DO$9999,$BA$4)</f>
        <v>0</v>
      </c>
      <c r="BB446" s="21">
        <f>COUNTIFS([2]nominal!$Q$7:$Q$9999,$H446,[2]nominal!$ES$7:$ES$9999,$BB$4)</f>
        <v>0</v>
      </c>
      <c r="BC446" s="11"/>
    </row>
    <row r="447" spans="1:55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f>IFERROR(VLOOKUP(H447,[1]NroPctesXeess!$E$3:$G$9999,3,FALSE),0)</f>
        <v>0</v>
      </c>
      <c r="K447" s="8">
        <f>COUNTIFS([2]nominal!$Q$7:$Q$9999,H447)</f>
        <v>0</v>
      </c>
      <c r="L447" s="8">
        <f>COUNTIFS([3]nominal!$Q$7:$Q$999,H447)</f>
        <v>0</v>
      </c>
      <c r="M447" s="8">
        <f>COUNTIFS([2]nominal!$Q$7:$Q$9999,$H447,[2]nominal!$J$7:$J$9999,"&lt;6")</f>
        <v>0</v>
      </c>
      <c r="N447" s="8">
        <f>COUNTIFS([2]nominal!$Q$7:$Q$9999,$H447,[2]nominal!$J$7:$J$9999,"&gt;5",[2]nominal!$J$7:$J$9999,"&lt;12")</f>
        <v>0</v>
      </c>
      <c r="O447" s="8">
        <f>COUNTIFS([2]nominal!$Q$7:$Q$9999,$H447,[2]nominal!$J$7:$J$9999,"&gt;11",[2]nominal!$J$7:$J$9999,"&lt;18")</f>
        <v>0</v>
      </c>
      <c r="P447" s="8">
        <f>COUNTIFS([2]nominal!$Q$7:$Q$9999,$H447,[2]nominal!$J$7:$J$9999,"&gt;17",[2]nominal!$J$7:$J$9999,"&lt;30")</f>
        <v>0</v>
      </c>
      <c r="Q447" s="8">
        <f>COUNTIFS([2]nominal!$Q$7:$Q$9999,$H447,[2]nominal!$J$7:$J$9999,"&gt;29",[2]nominal!$J$7:$J$9999,"&lt;60")</f>
        <v>0</v>
      </c>
      <c r="R447" s="8">
        <f>COUNTIFS([2]nominal!$Q$7:$Q$9999,$H447,[2]nominal!$J$7:$J$9999,"&gt;59")</f>
        <v>0</v>
      </c>
      <c r="S447" s="8">
        <f>COUNTIFS([2]nominal!$Q$7:$Q$9999,$H447,[2]nominal!$AH$7:$AH$9999,$S$4)</f>
        <v>0</v>
      </c>
      <c r="T447" s="21">
        <f>COUNTIFS([2]nominal!$Q$7:$Q$9999,$H447,[2]nominal!$AH$7:$AH$9999,$T$4)</f>
        <v>0</v>
      </c>
      <c r="U447" s="21">
        <f>COUNTIFS([2]nominal!$Q$7:$Q$9999,$H447,[2]nominal!$AH$7:$AH$9999,$U$4)</f>
        <v>0</v>
      </c>
      <c r="V447" s="21">
        <f>COUNTIFS([2]nominal!$Q$7:$Q$9999,$H447,[2]nominal!$AH$7:$AH$9999,$V$4)</f>
        <v>0</v>
      </c>
      <c r="W447" s="21">
        <f>COUNTIFS([2]nominal!$Q$7:$Q$9999,$H447,[2]nominal!$AH$7:$AH$9999,$W$4)</f>
        <v>0</v>
      </c>
      <c r="X447" s="8">
        <f>COUNTIFS([2]nominal!$Q$7:$Q$9999,$H447,[2]nominal!$AF$7:$AF$9999,$X$4)</f>
        <v>0</v>
      </c>
      <c r="Y447" s="21">
        <f>COUNTIFS([2]nominal!$Q$7:$Q$9999,$H447,[2]nominal!$AF$7:$AF$9999,$Y$4)</f>
        <v>0</v>
      </c>
      <c r="Z447" s="21">
        <f>COUNTIFS([2]nominal!$Q$7:$Q$9999,$H447,[2]nominal!$AK$7:$AK$9999,$Z$4)</f>
        <v>0</v>
      </c>
      <c r="AA447" s="21">
        <f>COUNTIFS([2]nominal!$Q$7:$Q$9999,$H447,[2]nominal!$AK$7:$AK$9999,$AA$4)</f>
        <v>0</v>
      </c>
      <c r="AB447" s="21">
        <f>COUNTIFS([2]nominal!$Q$7:$Q$9999,$H447,[2]nominal!$AK$7:$AK$9999,$AB$4)</f>
        <v>0</v>
      </c>
      <c r="AC447" s="21">
        <f>COUNTIFS([2]nominal!$Q$7:$Q$9999,$H447,[2]nominal!$AW$7:$AW$9999,$AC$4)</f>
        <v>0</v>
      </c>
      <c r="AD447" s="21">
        <f>COUNTIFS([2]nominal!$Q$7:$Q$9999,$H447,[2]nominal!$AZ$7:$AZ$9999,$AD$4)</f>
        <v>0</v>
      </c>
      <c r="AE447" s="8">
        <f>COUNTIFS([2]nominal!$Q$7:$Q$9999,$H447,[2]nominal!$AO$7:$AO$9999,$AE$4)</f>
        <v>0</v>
      </c>
      <c r="AF447" s="8">
        <f>COUNTIFS([2]nominal!$Q$7:$Q$9999,$H447,[2]nominal!$AT$7:$AT$9999,$AF$4)</f>
        <v>0</v>
      </c>
      <c r="AG447" s="21">
        <f>COUNTIFS([2]nominal!$Q$7:$Q$9999,$H447,[2]nominal!$DH$7:$DH$9999,$AG$4)</f>
        <v>0</v>
      </c>
      <c r="AH447" s="21">
        <f>COUNTIFS([2]nominal!$Q$7:$Q$9999,$H447,[2]nominal!$CN$7:$CN$9999,$AH$4)</f>
        <v>0</v>
      </c>
      <c r="AI447" s="21">
        <f>COUNTIFS([2]nominal!$Q$7:$Q$9999,$H447,[2]nominal!$CN$7:$CN$9999,$AI$4)</f>
        <v>0</v>
      </c>
      <c r="AJ447" s="21">
        <f>COUNTIFS([2]nominal!$Q$7:$Q$9999,$H447,[2]nominal!$CN$7:$CN$9999,$AJ$4)</f>
        <v>0</v>
      </c>
      <c r="AK447" s="21">
        <f>COUNTIFS([2]nominal!$Q$7:$Q$9999,$H447,[2]nominal!$CN$7:$CN$9999,$AK$4)</f>
        <v>0</v>
      </c>
      <c r="AL447" s="21">
        <f>COUNTIFS([2]nominal!$Q$7:$Q$9999,$H447,[2]nominal!$CO$7:$CO$9999,$AL$4)</f>
        <v>0</v>
      </c>
      <c r="AM447" s="21">
        <f>COUNTIFS([2]nominal!$Q$7:$Q$9999,$H447,[2]nominal!$CO$7:$CO$9999,$AM$4)</f>
        <v>0</v>
      </c>
      <c r="AN447" s="21">
        <f>COUNTIFS([2]nominal!$Q$7:$Q$9999,$H447,[2]nominal!$CO$7:$CO$9999,$AN$4)</f>
        <v>0</v>
      </c>
      <c r="AO447" s="21">
        <f>COUNTIFS([2]nominal!$Q$7:$Q$9999,$H447,[2]nominal!$DE$7:$DE$9999,$AO$4)</f>
        <v>0</v>
      </c>
      <c r="AP447" s="21">
        <f>COUNTIFS([2]nominal!$Q$7:$Q$9999,$H447,[2]nominal!$DE$7:$DE$9999,$AP$4)</f>
        <v>0</v>
      </c>
      <c r="AQ447" s="21">
        <f>COUNTIFS([2]nominal!$Q$7:$Q$9999,$H447,[2]nominal!$DE$7:$DE$9999,$AQ$4)</f>
        <v>0</v>
      </c>
      <c r="AR447" s="21">
        <f>COUNTIFS([2]nominal!$Q$7:$Q$9999,$H447,[2]nominal!$DQ$7:$DQ$9999,$AR$4)</f>
        <v>0</v>
      </c>
      <c r="AS447" s="21">
        <f>COUNTIFS([2]nominal!$Q$7:$Q$9999,$H447,[2]nominal!$DQ$7:$DQ$9999,$AS$4)</f>
        <v>0</v>
      </c>
      <c r="AT447" s="21">
        <f>COUNTIFS([2]nominal!$Q$7:$Q$9999,$H447,[2]nominal!$DQ$7:$DQ$9999,$AT$4)</f>
        <v>0</v>
      </c>
      <c r="AU447" s="21">
        <f>COUNTIFS([2]nominal!$Q$7:$Q$9999,$H447,[2]nominal!$DL$7:$DL$9999,$AU$4)</f>
        <v>0</v>
      </c>
      <c r="AV447" s="21">
        <f>COUNTIFS([2]nominal!$Q$7:$Q$9999,$H447,[2]nominal!$DL$7:$DL$9999,$AV$4)</f>
        <v>0</v>
      </c>
      <c r="AW447" s="21">
        <f>COUNTIFS([2]nominal!$Q$7:$Q$9999,$H447,[2]nominal!$DL$7:$DL$9999,$AW$4)</f>
        <v>0</v>
      </c>
      <c r="AX447" s="21">
        <f>COUNTIFS([2]nominal!$Q$7:$Q$9999,$H447,[2]nominal!$DL$7:$DL$9999,$AX$4)</f>
        <v>0</v>
      </c>
      <c r="AY447" s="21">
        <f>COUNTIFS([2]nominal!$Q$7:$Q$9999,$H447,[2]nominal!$DL$7:$DL$9999,$AY$4)</f>
        <v>0</v>
      </c>
      <c r="AZ447" s="21">
        <f>COUNTIFS([2]nominal!$Q$7:$Q$9999,$H447,[2]nominal!$DL$7:$DL$9999,$AZ$4)</f>
        <v>0</v>
      </c>
      <c r="BA447" s="21">
        <f>COUNTIFS([2]nominal!$Q$7:$Q$9999,$H447,[2]nominal!$DO$7:$DO$9999,$BA$4)</f>
        <v>0</v>
      </c>
      <c r="BB447" s="21">
        <f>COUNTIFS([2]nominal!$Q$7:$Q$9999,$H447,[2]nominal!$ES$7:$ES$9999,$BB$4)</f>
        <v>0</v>
      </c>
      <c r="BC447" s="11"/>
    </row>
    <row r="448" spans="1:55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f>IFERROR(VLOOKUP(H448,[1]NroPctesXeess!$E$3:$G$9999,3,FALSE),0)</f>
        <v>0</v>
      </c>
      <c r="K448" s="8">
        <f>COUNTIFS([2]nominal!$Q$7:$Q$9999,H448)</f>
        <v>0</v>
      </c>
      <c r="L448" s="8">
        <f>COUNTIFS([3]nominal!$Q$7:$Q$999,H448)</f>
        <v>0</v>
      </c>
      <c r="M448" s="8">
        <f>COUNTIFS([2]nominal!$Q$7:$Q$9999,$H448,[2]nominal!$J$7:$J$9999,"&lt;6")</f>
        <v>0</v>
      </c>
      <c r="N448" s="8">
        <f>COUNTIFS([2]nominal!$Q$7:$Q$9999,$H448,[2]nominal!$J$7:$J$9999,"&gt;5",[2]nominal!$J$7:$J$9999,"&lt;12")</f>
        <v>0</v>
      </c>
      <c r="O448" s="8">
        <f>COUNTIFS([2]nominal!$Q$7:$Q$9999,$H448,[2]nominal!$J$7:$J$9999,"&gt;11",[2]nominal!$J$7:$J$9999,"&lt;18")</f>
        <v>0</v>
      </c>
      <c r="P448" s="8">
        <f>COUNTIFS([2]nominal!$Q$7:$Q$9999,$H448,[2]nominal!$J$7:$J$9999,"&gt;17",[2]nominal!$J$7:$J$9999,"&lt;30")</f>
        <v>0</v>
      </c>
      <c r="Q448" s="8">
        <f>COUNTIFS([2]nominal!$Q$7:$Q$9999,$H448,[2]nominal!$J$7:$J$9999,"&gt;29",[2]nominal!$J$7:$J$9999,"&lt;60")</f>
        <v>0</v>
      </c>
      <c r="R448" s="8">
        <f>COUNTIFS([2]nominal!$Q$7:$Q$9999,$H448,[2]nominal!$J$7:$J$9999,"&gt;59")</f>
        <v>0</v>
      </c>
      <c r="S448" s="8">
        <f>COUNTIFS([2]nominal!$Q$7:$Q$9999,$H448,[2]nominal!$AH$7:$AH$9999,$S$4)</f>
        <v>0</v>
      </c>
      <c r="T448" s="21">
        <f>COUNTIFS([2]nominal!$Q$7:$Q$9999,$H448,[2]nominal!$AH$7:$AH$9999,$T$4)</f>
        <v>0</v>
      </c>
      <c r="U448" s="21">
        <f>COUNTIFS([2]nominal!$Q$7:$Q$9999,$H448,[2]nominal!$AH$7:$AH$9999,$U$4)</f>
        <v>0</v>
      </c>
      <c r="V448" s="21">
        <f>COUNTIFS([2]nominal!$Q$7:$Q$9999,$H448,[2]nominal!$AH$7:$AH$9999,$V$4)</f>
        <v>0</v>
      </c>
      <c r="W448" s="21">
        <f>COUNTIFS([2]nominal!$Q$7:$Q$9999,$H448,[2]nominal!$AH$7:$AH$9999,$W$4)</f>
        <v>0</v>
      </c>
      <c r="X448" s="8">
        <f>COUNTIFS([2]nominal!$Q$7:$Q$9999,$H448,[2]nominal!$AF$7:$AF$9999,$X$4)</f>
        <v>0</v>
      </c>
      <c r="Y448" s="21">
        <f>COUNTIFS([2]nominal!$Q$7:$Q$9999,$H448,[2]nominal!$AF$7:$AF$9999,$Y$4)</f>
        <v>0</v>
      </c>
      <c r="Z448" s="21">
        <f>COUNTIFS([2]nominal!$Q$7:$Q$9999,$H448,[2]nominal!$AK$7:$AK$9999,$Z$4)</f>
        <v>0</v>
      </c>
      <c r="AA448" s="21">
        <f>COUNTIFS([2]nominal!$Q$7:$Q$9999,$H448,[2]nominal!$AK$7:$AK$9999,$AA$4)</f>
        <v>0</v>
      </c>
      <c r="AB448" s="21">
        <f>COUNTIFS([2]nominal!$Q$7:$Q$9999,$H448,[2]nominal!$AK$7:$AK$9999,$AB$4)</f>
        <v>0</v>
      </c>
      <c r="AC448" s="21">
        <f>COUNTIFS([2]nominal!$Q$7:$Q$9999,$H448,[2]nominal!$AW$7:$AW$9999,$AC$4)</f>
        <v>0</v>
      </c>
      <c r="AD448" s="21">
        <f>COUNTIFS([2]nominal!$Q$7:$Q$9999,$H448,[2]nominal!$AZ$7:$AZ$9999,$AD$4)</f>
        <v>0</v>
      </c>
      <c r="AE448" s="8">
        <f>COUNTIFS([2]nominal!$Q$7:$Q$9999,$H448,[2]nominal!$AO$7:$AO$9999,$AE$4)</f>
        <v>0</v>
      </c>
      <c r="AF448" s="8">
        <f>COUNTIFS([2]nominal!$Q$7:$Q$9999,$H448,[2]nominal!$AT$7:$AT$9999,$AF$4)</f>
        <v>0</v>
      </c>
      <c r="AG448" s="21">
        <f>COUNTIFS([2]nominal!$Q$7:$Q$9999,$H448,[2]nominal!$DH$7:$DH$9999,$AG$4)</f>
        <v>0</v>
      </c>
      <c r="AH448" s="21">
        <f>COUNTIFS([2]nominal!$Q$7:$Q$9999,$H448,[2]nominal!$CN$7:$CN$9999,$AH$4)</f>
        <v>0</v>
      </c>
      <c r="AI448" s="21">
        <f>COUNTIFS([2]nominal!$Q$7:$Q$9999,$H448,[2]nominal!$CN$7:$CN$9999,$AI$4)</f>
        <v>0</v>
      </c>
      <c r="AJ448" s="21">
        <f>COUNTIFS([2]nominal!$Q$7:$Q$9999,$H448,[2]nominal!$CN$7:$CN$9999,$AJ$4)</f>
        <v>0</v>
      </c>
      <c r="AK448" s="21">
        <f>COUNTIFS([2]nominal!$Q$7:$Q$9999,$H448,[2]nominal!$CN$7:$CN$9999,$AK$4)</f>
        <v>0</v>
      </c>
      <c r="AL448" s="21">
        <f>COUNTIFS([2]nominal!$Q$7:$Q$9999,$H448,[2]nominal!$CO$7:$CO$9999,$AL$4)</f>
        <v>0</v>
      </c>
      <c r="AM448" s="21">
        <f>COUNTIFS([2]nominal!$Q$7:$Q$9999,$H448,[2]nominal!$CO$7:$CO$9999,$AM$4)</f>
        <v>0</v>
      </c>
      <c r="AN448" s="21">
        <f>COUNTIFS([2]nominal!$Q$7:$Q$9999,$H448,[2]nominal!$CO$7:$CO$9999,$AN$4)</f>
        <v>0</v>
      </c>
      <c r="AO448" s="21">
        <f>COUNTIFS([2]nominal!$Q$7:$Q$9999,$H448,[2]nominal!$DE$7:$DE$9999,$AO$4)</f>
        <v>0</v>
      </c>
      <c r="AP448" s="21">
        <f>COUNTIFS([2]nominal!$Q$7:$Q$9999,$H448,[2]nominal!$DE$7:$DE$9999,$AP$4)</f>
        <v>0</v>
      </c>
      <c r="AQ448" s="21">
        <f>COUNTIFS([2]nominal!$Q$7:$Q$9999,$H448,[2]nominal!$DE$7:$DE$9999,$AQ$4)</f>
        <v>0</v>
      </c>
      <c r="AR448" s="21">
        <f>COUNTIFS([2]nominal!$Q$7:$Q$9999,$H448,[2]nominal!$DQ$7:$DQ$9999,$AR$4)</f>
        <v>0</v>
      </c>
      <c r="AS448" s="21">
        <f>COUNTIFS([2]nominal!$Q$7:$Q$9999,$H448,[2]nominal!$DQ$7:$DQ$9999,$AS$4)</f>
        <v>0</v>
      </c>
      <c r="AT448" s="21">
        <f>COUNTIFS([2]nominal!$Q$7:$Q$9999,$H448,[2]nominal!$DQ$7:$DQ$9999,$AT$4)</f>
        <v>0</v>
      </c>
      <c r="AU448" s="21">
        <f>COUNTIFS([2]nominal!$Q$7:$Q$9999,$H448,[2]nominal!$DL$7:$DL$9999,$AU$4)</f>
        <v>0</v>
      </c>
      <c r="AV448" s="21">
        <f>COUNTIFS([2]nominal!$Q$7:$Q$9999,$H448,[2]nominal!$DL$7:$DL$9999,$AV$4)</f>
        <v>0</v>
      </c>
      <c r="AW448" s="21">
        <f>COUNTIFS([2]nominal!$Q$7:$Q$9999,$H448,[2]nominal!$DL$7:$DL$9999,$AW$4)</f>
        <v>0</v>
      </c>
      <c r="AX448" s="21">
        <f>COUNTIFS([2]nominal!$Q$7:$Q$9999,$H448,[2]nominal!$DL$7:$DL$9999,$AX$4)</f>
        <v>0</v>
      </c>
      <c r="AY448" s="21">
        <f>COUNTIFS([2]nominal!$Q$7:$Q$9999,$H448,[2]nominal!$DL$7:$DL$9999,$AY$4)</f>
        <v>0</v>
      </c>
      <c r="AZ448" s="21">
        <f>COUNTIFS([2]nominal!$Q$7:$Q$9999,$H448,[2]nominal!$DL$7:$DL$9999,$AZ$4)</f>
        <v>0</v>
      </c>
      <c r="BA448" s="21">
        <f>COUNTIFS([2]nominal!$Q$7:$Q$9999,$H448,[2]nominal!$DO$7:$DO$9999,$BA$4)</f>
        <v>0</v>
      </c>
      <c r="BB448" s="21">
        <f>COUNTIFS([2]nominal!$Q$7:$Q$9999,$H448,[2]nominal!$ES$7:$ES$9999,$BB$4)</f>
        <v>0</v>
      </c>
      <c r="BC448" s="11"/>
    </row>
    <row r="449" spans="1:55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f>IFERROR(VLOOKUP(H449,[1]NroPctesXeess!$E$3:$G$9999,3,FALSE),0)</f>
        <v>0</v>
      </c>
      <c r="K449" s="8">
        <f>COUNTIFS([2]nominal!$Q$7:$Q$9999,H449)</f>
        <v>0</v>
      </c>
      <c r="L449" s="8">
        <f>COUNTIFS([3]nominal!$Q$7:$Q$999,H449)</f>
        <v>0</v>
      </c>
      <c r="M449" s="8">
        <f>COUNTIFS([2]nominal!$Q$7:$Q$9999,$H449,[2]nominal!$J$7:$J$9999,"&lt;6")</f>
        <v>0</v>
      </c>
      <c r="N449" s="8">
        <f>COUNTIFS([2]nominal!$Q$7:$Q$9999,$H449,[2]nominal!$J$7:$J$9999,"&gt;5",[2]nominal!$J$7:$J$9999,"&lt;12")</f>
        <v>0</v>
      </c>
      <c r="O449" s="8">
        <f>COUNTIFS([2]nominal!$Q$7:$Q$9999,$H449,[2]nominal!$J$7:$J$9999,"&gt;11",[2]nominal!$J$7:$J$9999,"&lt;18")</f>
        <v>0</v>
      </c>
      <c r="P449" s="8">
        <f>COUNTIFS([2]nominal!$Q$7:$Q$9999,$H449,[2]nominal!$J$7:$J$9999,"&gt;17",[2]nominal!$J$7:$J$9999,"&lt;30")</f>
        <v>0</v>
      </c>
      <c r="Q449" s="8">
        <f>COUNTIFS([2]nominal!$Q$7:$Q$9999,$H449,[2]nominal!$J$7:$J$9999,"&gt;29",[2]nominal!$J$7:$J$9999,"&lt;60")</f>
        <v>0</v>
      </c>
      <c r="R449" s="8">
        <f>COUNTIFS([2]nominal!$Q$7:$Q$9999,$H449,[2]nominal!$J$7:$J$9999,"&gt;59")</f>
        <v>0</v>
      </c>
      <c r="S449" s="8">
        <f>COUNTIFS([2]nominal!$Q$7:$Q$9999,$H449,[2]nominal!$AH$7:$AH$9999,$S$4)</f>
        <v>0</v>
      </c>
      <c r="T449" s="21">
        <f>COUNTIFS([2]nominal!$Q$7:$Q$9999,$H449,[2]nominal!$AH$7:$AH$9999,$T$4)</f>
        <v>0</v>
      </c>
      <c r="U449" s="21">
        <f>COUNTIFS([2]nominal!$Q$7:$Q$9999,$H449,[2]nominal!$AH$7:$AH$9999,$U$4)</f>
        <v>0</v>
      </c>
      <c r="V449" s="21">
        <f>COUNTIFS([2]nominal!$Q$7:$Q$9999,$H449,[2]nominal!$AH$7:$AH$9999,$V$4)</f>
        <v>0</v>
      </c>
      <c r="W449" s="21">
        <f>COUNTIFS([2]nominal!$Q$7:$Q$9999,$H449,[2]nominal!$AH$7:$AH$9999,$W$4)</f>
        <v>0</v>
      </c>
      <c r="X449" s="8">
        <f>COUNTIFS([2]nominal!$Q$7:$Q$9999,$H449,[2]nominal!$AF$7:$AF$9999,$X$4)</f>
        <v>0</v>
      </c>
      <c r="Y449" s="21">
        <f>COUNTIFS([2]nominal!$Q$7:$Q$9999,$H449,[2]nominal!$AF$7:$AF$9999,$Y$4)</f>
        <v>0</v>
      </c>
      <c r="Z449" s="21">
        <f>COUNTIFS([2]nominal!$Q$7:$Q$9999,$H449,[2]nominal!$AK$7:$AK$9999,$Z$4)</f>
        <v>0</v>
      </c>
      <c r="AA449" s="21">
        <f>COUNTIFS([2]nominal!$Q$7:$Q$9999,$H449,[2]nominal!$AK$7:$AK$9999,$AA$4)</f>
        <v>0</v>
      </c>
      <c r="AB449" s="21">
        <f>COUNTIFS([2]nominal!$Q$7:$Q$9999,$H449,[2]nominal!$AK$7:$AK$9999,$AB$4)</f>
        <v>0</v>
      </c>
      <c r="AC449" s="21">
        <f>COUNTIFS([2]nominal!$Q$7:$Q$9999,$H449,[2]nominal!$AW$7:$AW$9999,$AC$4)</f>
        <v>0</v>
      </c>
      <c r="AD449" s="21">
        <f>COUNTIFS([2]nominal!$Q$7:$Q$9999,$H449,[2]nominal!$AZ$7:$AZ$9999,$AD$4)</f>
        <v>0</v>
      </c>
      <c r="AE449" s="8">
        <f>COUNTIFS([2]nominal!$Q$7:$Q$9999,$H449,[2]nominal!$AO$7:$AO$9999,$AE$4)</f>
        <v>0</v>
      </c>
      <c r="AF449" s="8">
        <f>COUNTIFS([2]nominal!$Q$7:$Q$9999,$H449,[2]nominal!$AT$7:$AT$9999,$AF$4)</f>
        <v>0</v>
      </c>
      <c r="AG449" s="21">
        <f>COUNTIFS([2]nominal!$Q$7:$Q$9999,$H449,[2]nominal!$DH$7:$DH$9999,$AG$4)</f>
        <v>0</v>
      </c>
      <c r="AH449" s="21">
        <f>COUNTIFS([2]nominal!$Q$7:$Q$9999,$H449,[2]nominal!$CN$7:$CN$9999,$AH$4)</f>
        <v>0</v>
      </c>
      <c r="AI449" s="21">
        <f>COUNTIFS([2]nominal!$Q$7:$Q$9999,$H449,[2]nominal!$CN$7:$CN$9999,$AI$4)</f>
        <v>0</v>
      </c>
      <c r="AJ449" s="21">
        <f>COUNTIFS([2]nominal!$Q$7:$Q$9999,$H449,[2]nominal!$CN$7:$CN$9999,$AJ$4)</f>
        <v>0</v>
      </c>
      <c r="AK449" s="21">
        <f>COUNTIFS([2]nominal!$Q$7:$Q$9999,$H449,[2]nominal!$CN$7:$CN$9999,$AK$4)</f>
        <v>0</v>
      </c>
      <c r="AL449" s="21">
        <f>COUNTIFS([2]nominal!$Q$7:$Q$9999,$H449,[2]nominal!$CO$7:$CO$9999,$AL$4)</f>
        <v>0</v>
      </c>
      <c r="AM449" s="21">
        <f>COUNTIFS([2]nominal!$Q$7:$Q$9999,$H449,[2]nominal!$CO$7:$CO$9999,$AM$4)</f>
        <v>0</v>
      </c>
      <c r="AN449" s="21">
        <f>COUNTIFS([2]nominal!$Q$7:$Q$9999,$H449,[2]nominal!$CO$7:$CO$9999,$AN$4)</f>
        <v>0</v>
      </c>
      <c r="AO449" s="21">
        <f>COUNTIFS([2]nominal!$Q$7:$Q$9999,$H449,[2]nominal!$DE$7:$DE$9999,$AO$4)</f>
        <v>0</v>
      </c>
      <c r="AP449" s="21">
        <f>COUNTIFS([2]nominal!$Q$7:$Q$9999,$H449,[2]nominal!$DE$7:$DE$9999,$AP$4)</f>
        <v>0</v>
      </c>
      <c r="AQ449" s="21">
        <f>COUNTIFS([2]nominal!$Q$7:$Q$9999,$H449,[2]nominal!$DE$7:$DE$9999,$AQ$4)</f>
        <v>0</v>
      </c>
      <c r="AR449" s="21">
        <f>COUNTIFS([2]nominal!$Q$7:$Q$9999,$H449,[2]nominal!$DQ$7:$DQ$9999,$AR$4)</f>
        <v>0</v>
      </c>
      <c r="AS449" s="21">
        <f>COUNTIFS([2]nominal!$Q$7:$Q$9999,$H449,[2]nominal!$DQ$7:$DQ$9999,$AS$4)</f>
        <v>0</v>
      </c>
      <c r="AT449" s="21">
        <f>COUNTIFS([2]nominal!$Q$7:$Q$9999,$H449,[2]nominal!$DQ$7:$DQ$9999,$AT$4)</f>
        <v>0</v>
      </c>
      <c r="AU449" s="21">
        <f>COUNTIFS([2]nominal!$Q$7:$Q$9999,$H449,[2]nominal!$DL$7:$DL$9999,$AU$4)</f>
        <v>0</v>
      </c>
      <c r="AV449" s="21">
        <f>COUNTIFS([2]nominal!$Q$7:$Q$9999,$H449,[2]nominal!$DL$7:$DL$9999,$AV$4)</f>
        <v>0</v>
      </c>
      <c r="AW449" s="21">
        <f>COUNTIFS([2]nominal!$Q$7:$Q$9999,$H449,[2]nominal!$DL$7:$DL$9999,$AW$4)</f>
        <v>0</v>
      </c>
      <c r="AX449" s="21">
        <f>COUNTIFS([2]nominal!$Q$7:$Q$9999,$H449,[2]nominal!$DL$7:$DL$9999,$AX$4)</f>
        <v>0</v>
      </c>
      <c r="AY449" s="21">
        <f>COUNTIFS([2]nominal!$Q$7:$Q$9999,$H449,[2]nominal!$DL$7:$DL$9999,$AY$4)</f>
        <v>0</v>
      </c>
      <c r="AZ449" s="21">
        <f>COUNTIFS([2]nominal!$Q$7:$Q$9999,$H449,[2]nominal!$DL$7:$DL$9999,$AZ$4)</f>
        <v>0</v>
      </c>
      <c r="BA449" s="21">
        <f>COUNTIFS([2]nominal!$Q$7:$Q$9999,$H449,[2]nominal!$DO$7:$DO$9999,$BA$4)</f>
        <v>0</v>
      </c>
      <c r="BB449" s="21">
        <f>COUNTIFS([2]nominal!$Q$7:$Q$9999,$H449,[2]nominal!$ES$7:$ES$9999,$BB$4)</f>
        <v>0</v>
      </c>
      <c r="BC449" s="11"/>
    </row>
    <row r="450" spans="1:55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f>IFERROR(VLOOKUP(H450,[1]NroPctesXeess!$E$3:$G$9999,3,FALSE),0)</f>
        <v>0</v>
      </c>
      <c r="K450" s="8">
        <f>COUNTIFS([2]nominal!$Q$7:$Q$9999,H450)</f>
        <v>0</v>
      </c>
      <c r="L450" s="8">
        <f>COUNTIFS([3]nominal!$Q$7:$Q$999,H450)</f>
        <v>0</v>
      </c>
      <c r="M450" s="8">
        <f>COUNTIFS([2]nominal!$Q$7:$Q$9999,$H450,[2]nominal!$J$7:$J$9999,"&lt;6")</f>
        <v>0</v>
      </c>
      <c r="N450" s="8">
        <f>COUNTIFS([2]nominal!$Q$7:$Q$9999,$H450,[2]nominal!$J$7:$J$9999,"&gt;5",[2]nominal!$J$7:$J$9999,"&lt;12")</f>
        <v>0</v>
      </c>
      <c r="O450" s="8">
        <f>COUNTIFS([2]nominal!$Q$7:$Q$9999,$H450,[2]nominal!$J$7:$J$9999,"&gt;11",[2]nominal!$J$7:$J$9999,"&lt;18")</f>
        <v>0</v>
      </c>
      <c r="P450" s="8">
        <f>COUNTIFS([2]nominal!$Q$7:$Q$9999,$H450,[2]nominal!$J$7:$J$9999,"&gt;17",[2]nominal!$J$7:$J$9999,"&lt;30")</f>
        <v>0</v>
      </c>
      <c r="Q450" s="8">
        <f>COUNTIFS([2]nominal!$Q$7:$Q$9999,$H450,[2]nominal!$J$7:$J$9999,"&gt;29",[2]nominal!$J$7:$J$9999,"&lt;60")</f>
        <v>0</v>
      </c>
      <c r="R450" s="8">
        <f>COUNTIFS([2]nominal!$Q$7:$Q$9999,$H450,[2]nominal!$J$7:$J$9999,"&gt;59")</f>
        <v>0</v>
      </c>
      <c r="S450" s="8">
        <f>COUNTIFS([2]nominal!$Q$7:$Q$9999,$H450,[2]nominal!$AH$7:$AH$9999,$S$4)</f>
        <v>0</v>
      </c>
      <c r="T450" s="21">
        <f>COUNTIFS([2]nominal!$Q$7:$Q$9999,$H450,[2]nominal!$AH$7:$AH$9999,$T$4)</f>
        <v>0</v>
      </c>
      <c r="U450" s="21">
        <f>COUNTIFS([2]nominal!$Q$7:$Q$9999,$H450,[2]nominal!$AH$7:$AH$9999,$U$4)</f>
        <v>0</v>
      </c>
      <c r="V450" s="21">
        <f>COUNTIFS([2]nominal!$Q$7:$Q$9999,$H450,[2]nominal!$AH$7:$AH$9999,$V$4)</f>
        <v>0</v>
      </c>
      <c r="W450" s="21">
        <f>COUNTIFS([2]nominal!$Q$7:$Q$9999,$H450,[2]nominal!$AH$7:$AH$9999,$W$4)</f>
        <v>0</v>
      </c>
      <c r="X450" s="8">
        <f>COUNTIFS([2]nominal!$Q$7:$Q$9999,$H450,[2]nominal!$AF$7:$AF$9999,$X$4)</f>
        <v>0</v>
      </c>
      <c r="Y450" s="21">
        <f>COUNTIFS([2]nominal!$Q$7:$Q$9999,$H450,[2]nominal!$AF$7:$AF$9999,$Y$4)</f>
        <v>0</v>
      </c>
      <c r="Z450" s="21">
        <f>COUNTIFS([2]nominal!$Q$7:$Q$9999,$H450,[2]nominal!$AK$7:$AK$9999,$Z$4)</f>
        <v>0</v>
      </c>
      <c r="AA450" s="21">
        <f>COUNTIFS([2]nominal!$Q$7:$Q$9999,$H450,[2]nominal!$AK$7:$AK$9999,$AA$4)</f>
        <v>0</v>
      </c>
      <c r="AB450" s="21">
        <f>COUNTIFS([2]nominal!$Q$7:$Q$9999,$H450,[2]nominal!$AK$7:$AK$9999,$AB$4)</f>
        <v>0</v>
      </c>
      <c r="AC450" s="21">
        <f>COUNTIFS([2]nominal!$Q$7:$Q$9999,$H450,[2]nominal!$AW$7:$AW$9999,$AC$4)</f>
        <v>0</v>
      </c>
      <c r="AD450" s="21">
        <f>COUNTIFS([2]nominal!$Q$7:$Q$9999,$H450,[2]nominal!$AZ$7:$AZ$9999,$AD$4)</f>
        <v>0</v>
      </c>
      <c r="AE450" s="8">
        <f>COUNTIFS([2]nominal!$Q$7:$Q$9999,$H450,[2]nominal!$AO$7:$AO$9999,$AE$4)</f>
        <v>0</v>
      </c>
      <c r="AF450" s="8">
        <f>COUNTIFS([2]nominal!$Q$7:$Q$9999,$H450,[2]nominal!$AT$7:$AT$9999,$AF$4)</f>
        <v>0</v>
      </c>
      <c r="AG450" s="21">
        <f>COUNTIFS([2]nominal!$Q$7:$Q$9999,$H450,[2]nominal!$DH$7:$DH$9999,$AG$4)</f>
        <v>0</v>
      </c>
      <c r="AH450" s="21">
        <f>COUNTIFS([2]nominal!$Q$7:$Q$9999,$H450,[2]nominal!$CN$7:$CN$9999,$AH$4)</f>
        <v>0</v>
      </c>
      <c r="AI450" s="21">
        <f>COUNTIFS([2]nominal!$Q$7:$Q$9999,$H450,[2]nominal!$CN$7:$CN$9999,$AI$4)</f>
        <v>0</v>
      </c>
      <c r="AJ450" s="21">
        <f>COUNTIFS([2]nominal!$Q$7:$Q$9999,$H450,[2]nominal!$CN$7:$CN$9999,$AJ$4)</f>
        <v>0</v>
      </c>
      <c r="AK450" s="21">
        <f>COUNTIFS([2]nominal!$Q$7:$Q$9999,$H450,[2]nominal!$CN$7:$CN$9999,$AK$4)</f>
        <v>0</v>
      </c>
      <c r="AL450" s="21">
        <f>COUNTIFS([2]nominal!$Q$7:$Q$9999,$H450,[2]nominal!$CO$7:$CO$9999,$AL$4)</f>
        <v>0</v>
      </c>
      <c r="AM450" s="21">
        <f>COUNTIFS([2]nominal!$Q$7:$Q$9999,$H450,[2]nominal!$CO$7:$CO$9999,$AM$4)</f>
        <v>0</v>
      </c>
      <c r="AN450" s="21">
        <f>COUNTIFS([2]nominal!$Q$7:$Q$9999,$H450,[2]nominal!$CO$7:$CO$9999,$AN$4)</f>
        <v>0</v>
      </c>
      <c r="AO450" s="21">
        <f>COUNTIFS([2]nominal!$Q$7:$Q$9999,$H450,[2]nominal!$DE$7:$DE$9999,$AO$4)</f>
        <v>0</v>
      </c>
      <c r="AP450" s="21">
        <f>COUNTIFS([2]nominal!$Q$7:$Q$9999,$H450,[2]nominal!$DE$7:$DE$9999,$AP$4)</f>
        <v>0</v>
      </c>
      <c r="AQ450" s="21">
        <f>COUNTIFS([2]nominal!$Q$7:$Q$9999,$H450,[2]nominal!$DE$7:$DE$9999,$AQ$4)</f>
        <v>0</v>
      </c>
      <c r="AR450" s="21">
        <f>COUNTIFS([2]nominal!$Q$7:$Q$9999,$H450,[2]nominal!$DQ$7:$DQ$9999,$AR$4)</f>
        <v>0</v>
      </c>
      <c r="AS450" s="21">
        <f>COUNTIFS([2]nominal!$Q$7:$Q$9999,$H450,[2]nominal!$DQ$7:$DQ$9999,$AS$4)</f>
        <v>0</v>
      </c>
      <c r="AT450" s="21">
        <f>COUNTIFS([2]nominal!$Q$7:$Q$9999,$H450,[2]nominal!$DQ$7:$DQ$9999,$AT$4)</f>
        <v>0</v>
      </c>
      <c r="AU450" s="21">
        <f>COUNTIFS([2]nominal!$Q$7:$Q$9999,$H450,[2]nominal!$DL$7:$DL$9999,$AU$4)</f>
        <v>0</v>
      </c>
      <c r="AV450" s="21">
        <f>COUNTIFS([2]nominal!$Q$7:$Q$9999,$H450,[2]nominal!$DL$7:$DL$9999,$AV$4)</f>
        <v>0</v>
      </c>
      <c r="AW450" s="21">
        <f>COUNTIFS([2]nominal!$Q$7:$Q$9999,$H450,[2]nominal!$DL$7:$DL$9999,$AW$4)</f>
        <v>0</v>
      </c>
      <c r="AX450" s="21">
        <f>COUNTIFS([2]nominal!$Q$7:$Q$9999,$H450,[2]nominal!$DL$7:$DL$9999,$AX$4)</f>
        <v>0</v>
      </c>
      <c r="AY450" s="21">
        <f>COUNTIFS([2]nominal!$Q$7:$Q$9999,$H450,[2]nominal!$DL$7:$DL$9999,$AY$4)</f>
        <v>0</v>
      </c>
      <c r="AZ450" s="21">
        <f>COUNTIFS([2]nominal!$Q$7:$Q$9999,$H450,[2]nominal!$DL$7:$DL$9999,$AZ$4)</f>
        <v>0</v>
      </c>
      <c r="BA450" s="21">
        <f>COUNTIFS([2]nominal!$Q$7:$Q$9999,$H450,[2]nominal!$DO$7:$DO$9999,$BA$4)</f>
        <v>0</v>
      </c>
      <c r="BB450" s="21">
        <f>COUNTIFS([2]nominal!$Q$7:$Q$9999,$H450,[2]nominal!$ES$7:$ES$9999,$BB$4)</f>
        <v>0</v>
      </c>
      <c r="BC450" s="11"/>
    </row>
    <row r="451" spans="1:55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f>IFERROR(VLOOKUP(H451,[1]NroPctesXeess!$E$3:$G$9999,3,FALSE),0)</f>
        <v>0</v>
      </c>
      <c r="K451" s="8">
        <f>COUNTIFS([2]nominal!$Q$7:$Q$9999,H451)</f>
        <v>0</v>
      </c>
      <c r="L451" s="8">
        <f>COUNTIFS([3]nominal!$Q$7:$Q$999,H451)</f>
        <v>0</v>
      </c>
      <c r="M451" s="8">
        <f>COUNTIFS([2]nominal!$Q$7:$Q$9999,$H451,[2]nominal!$J$7:$J$9999,"&lt;6")</f>
        <v>0</v>
      </c>
      <c r="N451" s="8">
        <f>COUNTIFS([2]nominal!$Q$7:$Q$9999,$H451,[2]nominal!$J$7:$J$9999,"&gt;5",[2]nominal!$J$7:$J$9999,"&lt;12")</f>
        <v>0</v>
      </c>
      <c r="O451" s="8">
        <f>COUNTIFS([2]nominal!$Q$7:$Q$9999,$H451,[2]nominal!$J$7:$J$9999,"&gt;11",[2]nominal!$J$7:$J$9999,"&lt;18")</f>
        <v>0</v>
      </c>
      <c r="P451" s="8">
        <f>COUNTIFS([2]nominal!$Q$7:$Q$9999,$H451,[2]nominal!$J$7:$J$9999,"&gt;17",[2]nominal!$J$7:$J$9999,"&lt;30")</f>
        <v>0</v>
      </c>
      <c r="Q451" s="8">
        <f>COUNTIFS([2]nominal!$Q$7:$Q$9999,$H451,[2]nominal!$J$7:$J$9999,"&gt;29",[2]nominal!$J$7:$J$9999,"&lt;60")</f>
        <v>0</v>
      </c>
      <c r="R451" s="8">
        <f>COUNTIFS([2]nominal!$Q$7:$Q$9999,$H451,[2]nominal!$J$7:$J$9999,"&gt;59")</f>
        <v>0</v>
      </c>
      <c r="S451" s="8">
        <f>COUNTIFS([2]nominal!$Q$7:$Q$9999,$H451,[2]nominal!$AH$7:$AH$9999,$S$4)</f>
        <v>0</v>
      </c>
      <c r="T451" s="21">
        <f>COUNTIFS([2]nominal!$Q$7:$Q$9999,$H451,[2]nominal!$AH$7:$AH$9999,$T$4)</f>
        <v>0</v>
      </c>
      <c r="U451" s="21">
        <f>COUNTIFS([2]nominal!$Q$7:$Q$9999,$H451,[2]nominal!$AH$7:$AH$9999,$U$4)</f>
        <v>0</v>
      </c>
      <c r="V451" s="21">
        <f>COUNTIFS([2]nominal!$Q$7:$Q$9999,$H451,[2]nominal!$AH$7:$AH$9999,$V$4)</f>
        <v>0</v>
      </c>
      <c r="W451" s="21">
        <f>COUNTIFS([2]nominal!$Q$7:$Q$9999,$H451,[2]nominal!$AH$7:$AH$9999,$W$4)</f>
        <v>0</v>
      </c>
      <c r="X451" s="8">
        <f>COUNTIFS([2]nominal!$Q$7:$Q$9999,$H451,[2]nominal!$AF$7:$AF$9999,$X$4)</f>
        <v>0</v>
      </c>
      <c r="Y451" s="21">
        <f>COUNTIFS([2]nominal!$Q$7:$Q$9999,$H451,[2]nominal!$AF$7:$AF$9999,$Y$4)</f>
        <v>0</v>
      </c>
      <c r="Z451" s="21">
        <f>COUNTIFS([2]nominal!$Q$7:$Q$9999,$H451,[2]nominal!$AK$7:$AK$9999,$Z$4)</f>
        <v>0</v>
      </c>
      <c r="AA451" s="21">
        <f>COUNTIFS([2]nominal!$Q$7:$Q$9999,$H451,[2]nominal!$AK$7:$AK$9999,$AA$4)</f>
        <v>0</v>
      </c>
      <c r="AB451" s="21">
        <f>COUNTIFS([2]nominal!$Q$7:$Q$9999,$H451,[2]nominal!$AK$7:$AK$9999,$AB$4)</f>
        <v>0</v>
      </c>
      <c r="AC451" s="21">
        <f>COUNTIFS([2]nominal!$Q$7:$Q$9999,$H451,[2]nominal!$AW$7:$AW$9999,$AC$4)</f>
        <v>0</v>
      </c>
      <c r="AD451" s="21">
        <f>COUNTIFS([2]nominal!$Q$7:$Q$9999,$H451,[2]nominal!$AZ$7:$AZ$9999,$AD$4)</f>
        <v>0</v>
      </c>
      <c r="AE451" s="8">
        <f>COUNTIFS([2]nominal!$Q$7:$Q$9999,$H451,[2]nominal!$AO$7:$AO$9999,$AE$4)</f>
        <v>0</v>
      </c>
      <c r="AF451" s="8">
        <f>COUNTIFS([2]nominal!$Q$7:$Q$9999,$H451,[2]nominal!$AT$7:$AT$9999,$AF$4)</f>
        <v>0</v>
      </c>
      <c r="AG451" s="21">
        <f>COUNTIFS([2]nominal!$Q$7:$Q$9999,$H451,[2]nominal!$DH$7:$DH$9999,$AG$4)</f>
        <v>0</v>
      </c>
      <c r="AH451" s="21">
        <f>COUNTIFS([2]nominal!$Q$7:$Q$9999,$H451,[2]nominal!$CN$7:$CN$9999,$AH$4)</f>
        <v>0</v>
      </c>
      <c r="AI451" s="21">
        <f>COUNTIFS([2]nominal!$Q$7:$Q$9999,$H451,[2]nominal!$CN$7:$CN$9999,$AI$4)</f>
        <v>0</v>
      </c>
      <c r="AJ451" s="21">
        <f>COUNTIFS([2]nominal!$Q$7:$Q$9999,$H451,[2]nominal!$CN$7:$CN$9999,$AJ$4)</f>
        <v>0</v>
      </c>
      <c r="AK451" s="21">
        <f>COUNTIFS([2]nominal!$Q$7:$Q$9999,$H451,[2]nominal!$CN$7:$CN$9999,$AK$4)</f>
        <v>0</v>
      </c>
      <c r="AL451" s="21">
        <f>COUNTIFS([2]nominal!$Q$7:$Q$9999,$H451,[2]nominal!$CO$7:$CO$9999,$AL$4)</f>
        <v>0</v>
      </c>
      <c r="AM451" s="21">
        <f>COUNTIFS([2]nominal!$Q$7:$Q$9999,$H451,[2]nominal!$CO$7:$CO$9999,$AM$4)</f>
        <v>0</v>
      </c>
      <c r="AN451" s="21">
        <f>COUNTIFS([2]nominal!$Q$7:$Q$9999,$H451,[2]nominal!$CO$7:$CO$9999,$AN$4)</f>
        <v>0</v>
      </c>
      <c r="AO451" s="21">
        <f>COUNTIFS([2]nominal!$Q$7:$Q$9999,$H451,[2]nominal!$DE$7:$DE$9999,$AO$4)</f>
        <v>0</v>
      </c>
      <c r="AP451" s="21">
        <f>COUNTIFS([2]nominal!$Q$7:$Q$9999,$H451,[2]nominal!$DE$7:$DE$9999,$AP$4)</f>
        <v>0</v>
      </c>
      <c r="AQ451" s="21">
        <f>COUNTIFS([2]nominal!$Q$7:$Q$9999,$H451,[2]nominal!$DE$7:$DE$9999,$AQ$4)</f>
        <v>0</v>
      </c>
      <c r="AR451" s="21">
        <f>COUNTIFS([2]nominal!$Q$7:$Q$9999,$H451,[2]nominal!$DQ$7:$DQ$9999,$AR$4)</f>
        <v>0</v>
      </c>
      <c r="AS451" s="21">
        <f>COUNTIFS([2]nominal!$Q$7:$Q$9999,$H451,[2]nominal!$DQ$7:$DQ$9999,$AS$4)</f>
        <v>0</v>
      </c>
      <c r="AT451" s="21">
        <f>COUNTIFS([2]nominal!$Q$7:$Q$9999,$H451,[2]nominal!$DQ$7:$DQ$9999,$AT$4)</f>
        <v>0</v>
      </c>
      <c r="AU451" s="21">
        <f>COUNTIFS([2]nominal!$Q$7:$Q$9999,$H451,[2]nominal!$DL$7:$DL$9999,$AU$4)</f>
        <v>0</v>
      </c>
      <c r="AV451" s="21">
        <f>COUNTIFS([2]nominal!$Q$7:$Q$9999,$H451,[2]nominal!$DL$7:$DL$9999,$AV$4)</f>
        <v>0</v>
      </c>
      <c r="AW451" s="21">
        <f>COUNTIFS([2]nominal!$Q$7:$Q$9999,$H451,[2]nominal!$DL$7:$DL$9999,$AW$4)</f>
        <v>0</v>
      </c>
      <c r="AX451" s="21">
        <f>COUNTIFS([2]nominal!$Q$7:$Q$9999,$H451,[2]nominal!$DL$7:$DL$9999,$AX$4)</f>
        <v>0</v>
      </c>
      <c r="AY451" s="21">
        <f>COUNTIFS([2]nominal!$Q$7:$Q$9999,$H451,[2]nominal!$DL$7:$DL$9999,$AY$4)</f>
        <v>0</v>
      </c>
      <c r="AZ451" s="21">
        <f>COUNTIFS([2]nominal!$Q$7:$Q$9999,$H451,[2]nominal!$DL$7:$DL$9999,$AZ$4)</f>
        <v>0</v>
      </c>
      <c r="BA451" s="21">
        <f>COUNTIFS([2]nominal!$Q$7:$Q$9999,$H451,[2]nominal!$DO$7:$DO$9999,$BA$4)</f>
        <v>0</v>
      </c>
      <c r="BB451" s="21">
        <f>COUNTIFS([2]nominal!$Q$7:$Q$9999,$H451,[2]nominal!$ES$7:$ES$9999,$BB$4)</f>
        <v>0</v>
      </c>
      <c r="BC451" s="11"/>
    </row>
    <row r="452" spans="1:55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f>IFERROR(VLOOKUP(H452,[1]NroPctesXeess!$E$3:$G$9999,3,FALSE),0)</f>
        <v>0</v>
      </c>
      <c r="K452" s="8">
        <f>COUNTIFS([2]nominal!$Q$7:$Q$9999,H452)</f>
        <v>0</v>
      </c>
      <c r="L452" s="8">
        <f>COUNTIFS([3]nominal!$Q$7:$Q$999,H452)</f>
        <v>0</v>
      </c>
      <c r="M452" s="8">
        <f>COUNTIFS([2]nominal!$Q$7:$Q$9999,$H452,[2]nominal!$J$7:$J$9999,"&lt;6")</f>
        <v>0</v>
      </c>
      <c r="N452" s="8">
        <f>COUNTIFS([2]nominal!$Q$7:$Q$9999,$H452,[2]nominal!$J$7:$J$9999,"&gt;5",[2]nominal!$J$7:$J$9999,"&lt;12")</f>
        <v>0</v>
      </c>
      <c r="O452" s="8">
        <f>COUNTIFS([2]nominal!$Q$7:$Q$9999,$H452,[2]nominal!$J$7:$J$9999,"&gt;11",[2]nominal!$J$7:$J$9999,"&lt;18")</f>
        <v>0</v>
      </c>
      <c r="P452" s="8">
        <f>COUNTIFS([2]nominal!$Q$7:$Q$9999,$H452,[2]nominal!$J$7:$J$9999,"&gt;17",[2]nominal!$J$7:$J$9999,"&lt;30")</f>
        <v>0</v>
      </c>
      <c r="Q452" s="8">
        <f>COUNTIFS([2]nominal!$Q$7:$Q$9999,$H452,[2]nominal!$J$7:$J$9999,"&gt;29",[2]nominal!$J$7:$J$9999,"&lt;60")</f>
        <v>0</v>
      </c>
      <c r="R452" s="8">
        <f>COUNTIFS([2]nominal!$Q$7:$Q$9999,$H452,[2]nominal!$J$7:$J$9999,"&gt;59")</f>
        <v>0</v>
      </c>
      <c r="S452" s="8">
        <f>COUNTIFS([2]nominal!$Q$7:$Q$9999,$H452,[2]nominal!$AH$7:$AH$9999,$S$4)</f>
        <v>0</v>
      </c>
      <c r="T452" s="21">
        <f>COUNTIFS([2]nominal!$Q$7:$Q$9999,$H452,[2]nominal!$AH$7:$AH$9999,$T$4)</f>
        <v>0</v>
      </c>
      <c r="U452" s="21">
        <f>COUNTIFS([2]nominal!$Q$7:$Q$9999,$H452,[2]nominal!$AH$7:$AH$9999,$U$4)</f>
        <v>0</v>
      </c>
      <c r="V452" s="21">
        <f>COUNTIFS([2]nominal!$Q$7:$Q$9999,$H452,[2]nominal!$AH$7:$AH$9999,$V$4)</f>
        <v>0</v>
      </c>
      <c r="W452" s="21">
        <f>COUNTIFS([2]nominal!$Q$7:$Q$9999,$H452,[2]nominal!$AH$7:$AH$9999,$W$4)</f>
        <v>0</v>
      </c>
      <c r="X452" s="8">
        <f>COUNTIFS([2]nominal!$Q$7:$Q$9999,$H452,[2]nominal!$AF$7:$AF$9999,$X$4)</f>
        <v>0</v>
      </c>
      <c r="Y452" s="21">
        <f>COUNTIFS([2]nominal!$Q$7:$Q$9999,$H452,[2]nominal!$AF$7:$AF$9999,$Y$4)</f>
        <v>0</v>
      </c>
      <c r="Z452" s="21">
        <f>COUNTIFS([2]nominal!$Q$7:$Q$9999,$H452,[2]nominal!$AK$7:$AK$9999,$Z$4)</f>
        <v>0</v>
      </c>
      <c r="AA452" s="21">
        <f>COUNTIFS([2]nominal!$Q$7:$Q$9999,$H452,[2]nominal!$AK$7:$AK$9999,$AA$4)</f>
        <v>0</v>
      </c>
      <c r="AB452" s="21">
        <f>COUNTIFS([2]nominal!$Q$7:$Q$9999,$H452,[2]nominal!$AK$7:$AK$9999,$AB$4)</f>
        <v>0</v>
      </c>
      <c r="AC452" s="21">
        <f>COUNTIFS([2]nominal!$Q$7:$Q$9999,$H452,[2]nominal!$AW$7:$AW$9999,$AC$4)</f>
        <v>0</v>
      </c>
      <c r="AD452" s="21">
        <f>COUNTIFS([2]nominal!$Q$7:$Q$9999,$H452,[2]nominal!$AZ$7:$AZ$9999,$AD$4)</f>
        <v>0</v>
      </c>
      <c r="AE452" s="8">
        <f>COUNTIFS([2]nominal!$Q$7:$Q$9999,$H452,[2]nominal!$AO$7:$AO$9999,$AE$4)</f>
        <v>0</v>
      </c>
      <c r="AF452" s="8">
        <f>COUNTIFS([2]nominal!$Q$7:$Q$9999,$H452,[2]nominal!$AT$7:$AT$9999,$AF$4)</f>
        <v>0</v>
      </c>
      <c r="AG452" s="21">
        <f>COUNTIFS([2]nominal!$Q$7:$Q$9999,$H452,[2]nominal!$DH$7:$DH$9999,$AG$4)</f>
        <v>0</v>
      </c>
      <c r="AH452" s="21">
        <f>COUNTIFS([2]nominal!$Q$7:$Q$9999,$H452,[2]nominal!$CN$7:$CN$9999,$AH$4)</f>
        <v>0</v>
      </c>
      <c r="AI452" s="21">
        <f>COUNTIFS([2]nominal!$Q$7:$Q$9999,$H452,[2]nominal!$CN$7:$CN$9999,$AI$4)</f>
        <v>0</v>
      </c>
      <c r="AJ452" s="21">
        <f>COUNTIFS([2]nominal!$Q$7:$Q$9999,$H452,[2]nominal!$CN$7:$CN$9999,$AJ$4)</f>
        <v>0</v>
      </c>
      <c r="AK452" s="21">
        <f>COUNTIFS([2]nominal!$Q$7:$Q$9999,$H452,[2]nominal!$CN$7:$CN$9999,$AK$4)</f>
        <v>0</v>
      </c>
      <c r="AL452" s="21">
        <f>COUNTIFS([2]nominal!$Q$7:$Q$9999,$H452,[2]nominal!$CO$7:$CO$9999,$AL$4)</f>
        <v>0</v>
      </c>
      <c r="AM452" s="21">
        <f>COUNTIFS([2]nominal!$Q$7:$Q$9999,$H452,[2]nominal!$CO$7:$CO$9999,$AM$4)</f>
        <v>0</v>
      </c>
      <c r="AN452" s="21">
        <f>COUNTIFS([2]nominal!$Q$7:$Q$9999,$H452,[2]nominal!$CO$7:$CO$9999,$AN$4)</f>
        <v>0</v>
      </c>
      <c r="AO452" s="21">
        <f>COUNTIFS([2]nominal!$Q$7:$Q$9999,$H452,[2]nominal!$DE$7:$DE$9999,$AO$4)</f>
        <v>0</v>
      </c>
      <c r="AP452" s="21">
        <f>COUNTIFS([2]nominal!$Q$7:$Q$9999,$H452,[2]nominal!$DE$7:$DE$9999,$AP$4)</f>
        <v>0</v>
      </c>
      <c r="AQ452" s="21">
        <f>COUNTIFS([2]nominal!$Q$7:$Q$9999,$H452,[2]nominal!$DE$7:$DE$9999,$AQ$4)</f>
        <v>0</v>
      </c>
      <c r="AR452" s="21">
        <f>COUNTIFS([2]nominal!$Q$7:$Q$9999,$H452,[2]nominal!$DQ$7:$DQ$9999,$AR$4)</f>
        <v>0</v>
      </c>
      <c r="AS452" s="21">
        <f>COUNTIFS([2]nominal!$Q$7:$Q$9999,$H452,[2]nominal!$DQ$7:$DQ$9999,$AS$4)</f>
        <v>0</v>
      </c>
      <c r="AT452" s="21">
        <f>COUNTIFS([2]nominal!$Q$7:$Q$9999,$H452,[2]nominal!$DQ$7:$DQ$9999,$AT$4)</f>
        <v>0</v>
      </c>
      <c r="AU452" s="21">
        <f>COUNTIFS([2]nominal!$Q$7:$Q$9999,$H452,[2]nominal!$DL$7:$DL$9999,$AU$4)</f>
        <v>0</v>
      </c>
      <c r="AV452" s="21">
        <f>COUNTIFS([2]nominal!$Q$7:$Q$9999,$H452,[2]nominal!$DL$7:$DL$9999,$AV$4)</f>
        <v>0</v>
      </c>
      <c r="AW452" s="21">
        <f>COUNTIFS([2]nominal!$Q$7:$Q$9999,$H452,[2]nominal!$DL$7:$DL$9999,$AW$4)</f>
        <v>0</v>
      </c>
      <c r="AX452" s="21">
        <f>COUNTIFS([2]nominal!$Q$7:$Q$9999,$H452,[2]nominal!$DL$7:$DL$9999,$AX$4)</f>
        <v>0</v>
      </c>
      <c r="AY452" s="21">
        <f>COUNTIFS([2]nominal!$Q$7:$Q$9999,$H452,[2]nominal!$DL$7:$DL$9999,$AY$4)</f>
        <v>0</v>
      </c>
      <c r="AZ452" s="21">
        <f>COUNTIFS([2]nominal!$Q$7:$Q$9999,$H452,[2]nominal!$DL$7:$DL$9999,$AZ$4)</f>
        <v>0</v>
      </c>
      <c r="BA452" s="21">
        <f>COUNTIFS([2]nominal!$Q$7:$Q$9999,$H452,[2]nominal!$DO$7:$DO$9999,$BA$4)</f>
        <v>0</v>
      </c>
      <c r="BB452" s="21">
        <f>COUNTIFS([2]nominal!$Q$7:$Q$9999,$H452,[2]nominal!$ES$7:$ES$9999,$BB$4)</f>
        <v>0</v>
      </c>
      <c r="BC452" s="11"/>
    </row>
    <row r="453" spans="1:55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f>IFERROR(VLOOKUP(H453,[1]NroPctesXeess!$E$3:$G$9999,3,FALSE),0)</f>
        <v>1</v>
      </c>
      <c r="K453" s="8">
        <f>COUNTIFS([2]nominal!$Q$7:$Q$9999,H453)</f>
        <v>1</v>
      </c>
      <c r="L453" s="8">
        <f>COUNTIFS([3]nominal!$Q$7:$Q$999,H453)</f>
        <v>0</v>
      </c>
      <c r="M453" s="8">
        <f>COUNTIFS([2]nominal!$Q$7:$Q$9999,$H453,[2]nominal!$J$7:$J$9999,"&lt;6")</f>
        <v>0</v>
      </c>
      <c r="N453" s="8">
        <f>COUNTIFS([2]nominal!$Q$7:$Q$9999,$H453,[2]nominal!$J$7:$J$9999,"&gt;5",[2]nominal!$J$7:$J$9999,"&lt;12")</f>
        <v>0</v>
      </c>
      <c r="O453" s="8">
        <f>COUNTIFS([2]nominal!$Q$7:$Q$9999,$H453,[2]nominal!$J$7:$J$9999,"&gt;11",[2]nominal!$J$7:$J$9999,"&lt;18")</f>
        <v>0</v>
      </c>
      <c r="P453" s="8">
        <f>COUNTIFS([2]nominal!$Q$7:$Q$9999,$H453,[2]nominal!$J$7:$J$9999,"&gt;17",[2]nominal!$J$7:$J$9999,"&lt;30")</f>
        <v>0</v>
      </c>
      <c r="Q453" s="8">
        <f>COUNTIFS([2]nominal!$Q$7:$Q$9999,$H453,[2]nominal!$J$7:$J$9999,"&gt;29",[2]nominal!$J$7:$J$9999,"&lt;60")</f>
        <v>0</v>
      </c>
      <c r="R453" s="8">
        <f>COUNTIFS([2]nominal!$Q$7:$Q$9999,$H453,[2]nominal!$J$7:$J$9999,"&gt;59")</f>
        <v>1</v>
      </c>
      <c r="S453" s="8">
        <f>COUNTIFS([2]nominal!$Q$7:$Q$9999,$H453,[2]nominal!$AH$7:$AH$9999,$S$4)</f>
        <v>1</v>
      </c>
      <c r="T453" s="21">
        <f>COUNTIFS([2]nominal!$Q$7:$Q$9999,$H453,[2]nominal!$AH$7:$AH$9999,$T$4)</f>
        <v>0</v>
      </c>
      <c r="U453" s="21">
        <f>COUNTIFS([2]nominal!$Q$7:$Q$9999,$H453,[2]nominal!$AH$7:$AH$9999,$U$4)</f>
        <v>0</v>
      </c>
      <c r="V453" s="21">
        <f>COUNTIFS([2]nominal!$Q$7:$Q$9999,$H453,[2]nominal!$AH$7:$AH$9999,$V$4)</f>
        <v>0</v>
      </c>
      <c r="W453" s="21">
        <f>COUNTIFS([2]nominal!$Q$7:$Q$9999,$H453,[2]nominal!$AH$7:$AH$9999,$W$4)</f>
        <v>0</v>
      </c>
      <c r="X453" s="8">
        <f>COUNTIFS([2]nominal!$Q$7:$Q$9999,$H453,[2]nominal!$AF$7:$AF$9999,$X$4)</f>
        <v>1</v>
      </c>
      <c r="Y453" s="21">
        <f>COUNTIFS([2]nominal!$Q$7:$Q$9999,$H453,[2]nominal!$AF$7:$AF$9999,$Y$4)</f>
        <v>0</v>
      </c>
      <c r="Z453" s="21">
        <f>COUNTIFS([2]nominal!$Q$7:$Q$9999,$H453,[2]nominal!$AK$7:$AK$9999,$Z$4)</f>
        <v>1</v>
      </c>
      <c r="AA453" s="21">
        <f>COUNTIFS([2]nominal!$Q$7:$Q$9999,$H453,[2]nominal!$AK$7:$AK$9999,$AA$4)</f>
        <v>0</v>
      </c>
      <c r="AB453" s="21">
        <f>COUNTIFS([2]nominal!$Q$7:$Q$9999,$H453,[2]nominal!$AK$7:$AK$9999,$AB$4)</f>
        <v>0</v>
      </c>
      <c r="AC453" s="21">
        <f>COUNTIFS([2]nominal!$Q$7:$Q$9999,$H453,[2]nominal!$AW$7:$AW$9999,$AC$4)</f>
        <v>0</v>
      </c>
      <c r="AD453" s="21">
        <f>COUNTIFS([2]nominal!$Q$7:$Q$9999,$H453,[2]nominal!$AZ$7:$AZ$9999,$AD$4)</f>
        <v>0</v>
      </c>
      <c r="AE453" s="8">
        <f>COUNTIFS([2]nominal!$Q$7:$Q$9999,$H453,[2]nominal!$AO$7:$AO$9999,$AE$4)</f>
        <v>0</v>
      </c>
      <c r="AF453" s="8">
        <f>COUNTIFS([2]nominal!$Q$7:$Q$9999,$H453,[2]nominal!$AT$7:$AT$9999,$AF$4)</f>
        <v>0</v>
      </c>
      <c r="AG453" s="21">
        <f>COUNTIFS([2]nominal!$Q$7:$Q$9999,$H453,[2]nominal!$DH$7:$DH$9999,$AG$4)</f>
        <v>0</v>
      </c>
      <c r="AH453" s="21">
        <f>COUNTIFS([2]nominal!$Q$7:$Q$9999,$H453,[2]nominal!$CN$7:$CN$9999,$AH$4)</f>
        <v>0</v>
      </c>
      <c r="AI453" s="21">
        <f>COUNTIFS([2]nominal!$Q$7:$Q$9999,$H453,[2]nominal!$CN$7:$CN$9999,$AI$4)</f>
        <v>0</v>
      </c>
      <c r="AJ453" s="21">
        <f>COUNTIFS([2]nominal!$Q$7:$Q$9999,$H453,[2]nominal!$CN$7:$CN$9999,$AJ$4)</f>
        <v>0</v>
      </c>
      <c r="AK453" s="21">
        <f>COUNTIFS([2]nominal!$Q$7:$Q$9999,$H453,[2]nominal!$CN$7:$CN$9999,$AK$4)</f>
        <v>1</v>
      </c>
      <c r="AL453" s="21">
        <f>COUNTIFS([2]nominal!$Q$7:$Q$9999,$H453,[2]nominal!$CO$7:$CO$9999,$AL$4)</f>
        <v>0</v>
      </c>
      <c r="AM453" s="21">
        <f>COUNTIFS([2]nominal!$Q$7:$Q$9999,$H453,[2]nominal!$CO$7:$CO$9999,$AM$4)</f>
        <v>0</v>
      </c>
      <c r="AN453" s="21">
        <f>COUNTIFS([2]nominal!$Q$7:$Q$9999,$H453,[2]nominal!$CO$7:$CO$9999,$AN$4)</f>
        <v>1</v>
      </c>
      <c r="AO453" s="21">
        <f>COUNTIFS([2]nominal!$Q$7:$Q$9999,$H453,[2]nominal!$DE$7:$DE$9999,$AO$4)</f>
        <v>0</v>
      </c>
      <c r="AP453" s="21">
        <f>COUNTIFS([2]nominal!$Q$7:$Q$9999,$H453,[2]nominal!$DE$7:$DE$9999,$AP$4)</f>
        <v>0</v>
      </c>
      <c r="AQ453" s="21">
        <f>COUNTIFS([2]nominal!$Q$7:$Q$9999,$H453,[2]nominal!$DE$7:$DE$9999,$AQ$4)</f>
        <v>1</v>
      </c>
      <c r="AR453" s="21">
        <f>COUNTIFS([2]nominal!$Q$7:$Q$9999,$H453,[2]nominal!$DQ$7:$DQ$9999,$AR$4)</f>
        <v>0</v>
      </c>
      <c r="AS453" s="21">
        <f>COUNTIFS([2]nominal!$Q$7:$Q$9999,$H453,[2]nominal!$DQ$7:$DQ$9999,$AS$4)</f>
        <v>0</v>
      </c>
      <c r="AT453" s="21">
        <f>COUNTIFS([2]nominal!$Q$7:$Q$9999,$H453,[2]nominal!$DQ$7:$DQ$9999,$AT$4)</f>
        <v>1</v>
      </c>
      <c r="AU453" s="21">
        <f>COUNTIFS([2]nominal!$Q$7:$Q$9999,$H453,[2]nominal!$DL$7:$DL$9999,$AU$4)</f>
        <v>0</v>
      </c>
      <c r="AV453" s="21">
        <f>COUNTIFS([2]nominal!$Q$7:$Q$9999,$H453,[2]nominal!$DL$7:$DL$9999,$AV$4)</f>
        <v>0</v>
      </c>
      <c r="AW453" s="21">
        <f>COUNTIFS([2]nominal!$Q$7:$Q$9999,$H453,[2]nominal!$DL$7:$DL$9999,$AW$4)</f>
        <v>0</v>
      </c>
      <c r="AX453" s="21">
        <f>COUNTIFS([2]nominal!$Q$7:$Q$9999,$H453,[2]nominal!$DL$7:$DL$9999,$AX$4)</f>
        <v>0</v>
      </c>
      <c r="AY453" s="21">
        <f>COUNTIFS([2]nominal!$Q$7:$Q$9999,$H453,[2]nominal!$DL$7:$DL$9999,$AY$4)</f>
        <v>0</v>
      </c>
      <c r="AZ453" s="21">
        <f>COUNTIFS([2]nominal!$Q$7:$Q$9999,$H453,[2]nominal!$DL$7:$DL$9999,$AZ$4)</f>
        <v>1</v>
      </c>
      <c r="BA453" s="21">
        <f>COUNTIFS([2]nominal!$Q$7:$Q$9999,$H453,[2]nominal!$DO$7:$DO$9999,$BA$4)</f>
        <v>0</v>
      </c>
      <c r="BB453" s="21">
        <f>COUNTIFS([2]nominal!$Q$7:$Q$9999,$H453,[2]nominal!$ES$7:$ES$9999,$BB$4)</f>
        <v>0</v>
      </c>
      <c r="BC453" s="11"/>
    </row>
    <row r="454" spans="1:55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f>IFERROR(VLOOKUP(H454,[1]NroPctesXeess!$E$3:$G$9999,3,FALSE),0)</f>
        <v>0</v>
      </c>
      <c r="K454" s="8">
        <f>COUNTIFS([2]nominal!$Q$7:$Q$9999,H454)</f>
        <v>0</v>
      </c>
      <c r="L454" s="8">
        <f>COUNTIFS([3]nominal!$Q$7:$Q$999,H454)</f>
        <v>0</v>
      </c>
      <c r="M454" s="8">
        <f>COUNTIFS([2]nominal!$Q$7:$Q$9999,$H454,[2]nominal!$J$7:$J$9999,"&lt;6")</f>
        <v>0</v>
      </c>
      <c r="N454" s="8">
        <f>COUNTIFS([2]nominal!$Q$7:$Q$9999,$H454,[2]nominal!$J$7:$J$9999,"&gt;5",[2]nominal!$J$7:$J$9999,"&lt;12")</f>
        <v>0</v>
      </c>
      <c r="O454" s="8">
        <f>COUNTIFS([2]nominal!$Q$7:$Q$9999,$H454,[2]nominal!$J$7:$J$9999,"&gt;11",[2]nominal!$J$7:$J$9999,"&lt;18")</f>
        <v>0</v>
      </c>
      <c r="P454" s="8">
        <f>COUNTIFS([2]nominal!$Q$7:$Q$9999,$H454,[2]nominal!$J$7:$J$9999,"&gt;17",[2]nominal!$J$7:$J$9999,"&lt;30")</f>
        <v>0</v>
      </c>
      <c r="Q454" s="8">
        <f>COUNTIFS([2]nominal!$Q$7:$Q$9999,$H454,[2]nominal!$J$7:$J$9999,"&gt;29",[2]nominal!$J$7:$J$9999,"&lt;60")</f>
        <v>0</v>
      </c>
      <c r="R454" s="8">
        <f>COUNTIFS([2]nominal!$Q$7:$Q$9999,$H454,[2]nominal!$J$7:$J$9999,"&gt;59")</f>
        <v>0</v>
      </c>
      <c r="S454" s="8">
        <f>COUNTIFS([2]nominal!$Q$7:$Q$9999,$H454,[2]nominal!$AH$7:$AH$9999,$S$4)</f>
        <v>0</v>
      </c>
      <c r="T454" s="21">
        <f>COUNTIFS([2]nominal!$Q$7:$Q$9999,$H454,[2]nominal!$AH$7:$AH$9999,$T$4)</f>
        <v>0</v>
      </c>
      <c r="U454" s="21">
        <f>COUNTIFS([2]nominal!$Q$7:$Q$9999,$H454,[2]nominal!$AH$7:$AH$9999,$U$4)</f>
        <v>0</v>
      </c>
      <c r="V454" s="21">
        <f>COUNTIFS([2]nominal!$Q$7:$Q$9999,$H454,[2]nominal!$AH$7:$AH$9999,$V$4)</f>
        <v>0</v>
      </c>
      <c r="W454" s="21">
        <f>COUNTIFS([2]nominal!$Q$7:$Q$9999,$H454,[2]nominal!$AH$7:$AH$9999,$W$4)</f>
        <v>0</v>
      </c>
      <c r="X454" s="8">
        <f>COUNTIFS([2]nominal!$Q$7:$Q$9999,$H454,[2]nominal!$AF$7:$AF$9999,$X$4)</f>
        <v>0</v>
      </c>
      <c r="Y454" s="21">
        <f>COUNTIFS([2]nominal!$Q$7:$Q$9999,$H454,[2]nominal!$AF$7:$AF$9999,$Y$4)</f>
        <v>0</v>
      </c>
      <c r="Z454" s="21">
        <f>COUNTIFS([2]nominal!$Q$7:$Q$9999,$H454,[2]nominal!$AK$7:$AK$9999,$Z$4)</f>
        <v>0</v>
      </c>
      <c r="AA454" s="21">
        <f>COUNTIFS([2]nominal!$Q$7:$Q$9999,$H454,[2]nominal!$AK$7:$AK$9999,$AA$4)</f>
        <v>0</v>
      </c>
      <c r="AB454" s="21">
        <f>COUNTIFS([2]nominal!$Q$7:$Q$9999,$H454,[2]nominal!$AK$7:$AK$9999,$AB$4)</f>
        <v>0</v>
      </c>
      <c r="AC454" s="21">
        <f>COUNTIFS([2]nominal!$Q$7:$Q$9999,$H454,[2]nominal!$AW$7:$AW$9999,$AC$4)</f>
        <v>0</v>
      </c>
      <c r="AD454" s="21">
        <f>COUNTIFS([2]nominal!$Q$7:$Q$9999,$H454,[2]nominal!$AZ$7:$AZ$9999,$AD$4)</f>
        <v>0</v>
      </c>
      <c r="AE454" s="8">
        <f>COUNTIFS([2]nominal!$Q$7:$Q$9999,$H454,[2]nominal!$AO$7:$AO$9999,$AE$4)</f>
        <v>0</v>
      </c>
      <c r="AF454" s="8">
        <f>COUNTIFS([2]nominal!$Q$7:$Q$9999,$H454,[2]nominal!$AT$7:$AT$9999,$AF$4)</f>
        <v>0</v>
      </c>
      <c r="AG454" s="21">
        <f>COUNTIFS([2]nominal!$Q$7:$Q$9999,$H454,[2]nominal!$DH$7:$DH$9999,$AG$4)</f>
        <v>0</v>
      </c>
      <c r="AH454" s="21">
        <f>COUNTIFS([2]nominal!$Q$7:$Q$9999,$H454,[2]nominal!$CN$7:$CN$9999,$AH$4)</f>
        <v>0</v>
      </c>
      <c r="AI454" s="21">
        <f>COUNTIFS([2]nominal!$Q$7:$Q$9999,$H454,[2]nominal!$CN$7:$CN$9999,$AI$4)</f>
        <v>0</v>
      </c>
      <c r="AJ454" s="21">
        <f>COUNTIFS([2]nominal!$Q$7:$Q$9999,$H454,[2]nominal!$CN$7:$CN$9999,$AJ$4)</f>
        <v>0</v>
      </c>
      <c r="AK454" s="21">
        <f>COUNTIFS([2]nominal!$Q$7:$Q$9999,$H454,[2]nominal!$CN$7:$CN$9999,$AK$4)</f>
        <v>0</v>
      </c>
      <c r="AL454" s="21">
        <f>COUNTIFS([2]nominal!$Q$7:$Q$9999,$H454,[2]nominal!$CO$7:$CO$9999,$AL$4)</f>
        <v>0</v>
      </c>
      <c r="AM454" s="21">
        <f>COUNTIFS([2]nominal!$Q$7:$Q$9999,$H454,[2]nominal!$CO$7:$CO$9999,$AM$4)</f>
        <v>0</v>
      </c>
      <c r="AN454" s="21">
        <f>COUNTIFS([2]nominal!$Q$7:$Q$9999,$H454,[2]nominal!$CO$7:$CO$9999,$AN$4)</f>
        <v>0</v>
      </c>
      <c r="AO454" s="21">
        <f>COUNTIFS([2]nominal!$Q$7:$Q$9999,$H454,[2]nominal!$DE$7:$DE$9999,$AO$4)</f>
        <v>0</v>
      </c>
      <c r="AP454" s="21">
        <f>COUNTIFS([2]nominal!$Q$7:$Q$9999,$H454,[2]nominal!$DE$7:$DE$9999,$AP$4)</f>
        <v>0</v>
      </c>
      <c r="AQ454" s="21">
        <f>COUNTIFS([2]nominal!$Q$7:$Q$9999,$H454,[2]nominal!$DE$7:$DE$9999,$AQ$4)</f>
        <v>0</v>
      </c>
      <c r="AR454" s="21">
        <f>COUNTIFS([2]nominal!$Q$7:$Q$9999,$H454,[2]nominal!$DQ$7:$DQ$9999,$AR$4)</f>
        <v>0</v>
      </c>
      <c r="AS454" s="21">
        <f>COUNTIFS([2]nominal!$Q$7:$Q$9999,$H454,[2]nominal!$DQ$7:$DQ$9999,$AS$4)</f>
        <v>0</v>
      </c>
      <c r="AT454" s="21">
        <f>COUNTIFS([2]nominal!$Q$7:$Q$9999,$H454,[2]nominal!$DQ$7:$DQ$9999,$AT$4)</f>
        <v>0</v>
      </c>
      <c r="AU454" s="21">
        <f>COUNTIFS([2]nominal!$Q$7:$Q$9999,$H454,[2]nominal!$DL$7:$DL$9999,$AU$4)</f>
        <v>0</v>
      </c>
      <c r="AV454" s="21">
        <f>COUNTIFS([2]nominal!$Q$7:$Q$9999,$H454,[2]nominal!$DL$7:$DL$9999,$AV$4)</f>
        <v>0</v>
      </c>
      <c r="AW454" s="21">
        <f>COUNTIFS([2]nominal!$Q$7:$Q$9999,$H454,[2]nominal!$DL$7:$DL$9999,$AW$4)</f>
        <v>0</v>
      </c>
      <c r="AX454" s="21">
        <f>COUNTIFS([2]nominal!$Q$7:$Q$9999,$H454,[2]nominal!$DL$7:$DL$9999,$AX$4)</f>
        <v>0</v>
      </c>
      <c r="AY454" s="21">
        <f>COUNTIFS([2]nominal!$Q$7:$Q$9999,$H454,[2]nominal!$DL$7:$DL$9999,$AY$4)</f>
        <v>0</v>
      </c>
      <c r="AZ454" s="21">
        <f>COUNTIFS([2]nominal!$Q$7:$Q$9999,$H454,[2]nominal!$DL$7:$DL$9999,$AZ$4)</f>
        <v>0</v>
      </c>
      <c r="BA454" s="21">
        <f>COUNTIFS([2]nominal!$Q$7:$Q$9999,$H454,[2]nominal!$DO$7:$DO$9999,$BA$4)</f>
        <v>0</v>
      </c>
      <c r="BB454" s="21">
        <f>COUNTIFS([2]nominal!$Q$7:$Q$9999,$H454,[2]nominal!$ES$7:$ES$9999,$BB$4)</f>
        <v>0</v>
      </c>
      <c r="BC454" s="11"/>
    </row>
    <row r="455" spans="1:55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f>IFERROR(VLOOKUP(H455,[1]NroPctesXeess!$E$3:$G$9999,3,FALSE),0)</f>
        <v>0</v>
      </c>
      <c r="K455" s="8">
        <f>COUNTIFS([2]nominal!$Q$7:$Q$9999,H455)</f>
        <v>0</v>
      </c>
      <c r="L455" s="8">
        <f>COUNTIFS([3]nominal!$Q$7:$Q$999,H455)</f>
        <v>0</v>
      </c>
      <c r="M455" s="8">
        <f>COUNTIFS([2]nominal!$Q$7:$Q$9999,$H455,[2]nominal!$J$7:$J$9999,"&lt;6")</f>
        <v>0</v>
      </c>
      <c r="N455" s="8">
        <f>COUNTIFS([2]nominal!$Q$7:$Q$9999,$H455,[2]nominal!$J$7:$J$9999,"&gt;5",[2]nominal!$J$7:$J$9999,"&lt;12")</f>
        <v>0</v>
      </c>
      <c r="O455" s="8">
        <f>COUNTIFS([2]nominal!$Q$7:$Q$9999,$H455,[2]nominal!$J$7:$J$9999,"&gt;11",[2]nominal!$J$7:$J$9999,"&lt;18")</f>
        <v>0</v>
      </c>
      <c r="P455" s="8">
        <f>COUNTIFS([2]nominal!$Q$7:$Q$9999,$H455,[2]nominal!$J$7:$J$9999,"&gt;17",[2]nominal!$J$7:$J$9999,"&lt;30")</f>
        <v>0</v>
      </c>
      <c r="Q455" s="8">
        <f>COUNTIFS([2]nominal!$Q$7:$Q$9999,$H455,[2]nominal!$J$7:$J$9999,"&gt;29",[2]nominal!$J$7:$J$9999,"&lt;60")</f>
        <v>0</v>
      </c>
      <c r="R455" s="8">
        <f>COUNTIFS([2]nominal!$Q$7:$Q$9999,$H455,[2]nominal!$J$7:$J$9999,"&gt;59")</f>
        <v>0</v>
      </c>
      <c r="S455" s="8">
        <f>COUNTIFS([2]nominal!$Q$7:$Q$9999,$H455,[2]nominal!$AH$7:$AH$9999,$S$4)</f>
        <v>0</v>
      </c>
      <c r="T455" s="21">
        <f>COUNTIFS([2]nominal!$Q$7:$Q$9999,$H455,[2]nominal!$AH$7:$AH$9999,$T$4)</f>
        <v>0</v>
      </c>
      <c r="U455" s="21">
        <f>COUNTIFS([2]nominal!$Q$7:$Q$9999,$H455,[2]nominal!$AH$7:$AH$9999,$U$4)</f>
        <v>0</v>
      </c>
      <c r="V455" s="21">
        <f>COUNTIFS([2]nominal!$Q$7:$Q$9999,$H455,[2]nominal!$AH$7:$AH$9999,$V$4)</f>
        <v>0</v>
      </c>
      <c r="W455" s="21">
        <f>COUNTIFS([2]nominal!$Q$7:$Q$9999,$H455,[2]nominal!$AH$7:$AH$9999,$W$4)</f>
        <v>0</v>
      </c>
      <c r="X455" s="8">
        <f>COUNTIFS([2]nominal!$Q$7:$Q$9999,$H455,[2]nominal!$AF$7:$AF$9999,$X$4)</f>
        <v>0</v>
      </c>
      <c r="Y455" s="21">
        <f>COUNTIFS([2]nominal!$Q$7:$Q$9999,$H455,[2]nominal!$AF$7:$AF$9999,$Y$4)</f>
        <v>0</v>
      </c>
      <c r="Z455" s="21">
        <f>COUNTIFS([2]nominal!$Q$7:$Q$9999,$H455,[2]nominal!$AK$7:$AK$9999,$Z$4)</f>
        <v>0</v>
      </c>
      <c r="AA455" s="21">
        <f>COUNTIFS([2]nominal!$Q$7:$Q$9999,$H455,[2]nominal!$AK$7:$AK$9999,$AA$4)</f>
        <v>0</v>
      </c>
      <c r="AB455" s="21">
        <f>COUNTIFS([2]nominal!$Q$7:$Q$9999,$H455,[2]nominal!$AK$7:$AK$9999,$AB$4)</f>
        <v>0</v>
      </c>
      <c r="AC455" s="21">
        <f>COUNTIFS([2]nominal!$Q$7:$Q$9999,$H455,[2]nominal!$AW$7:$AW$9999,$AC$4)</f>
        <v>0</v>
      </c>
      <c r="AD455" s="21">
        <f>COUNTIFS([2]nominal!$Q$7:$Q$9999,$H455,[2]nominal!$AZ$7:$AZ$9999,$AD$4)</f>
        <v>0</v>
      </c>
      <c r="AE455" s="8">
        <f>COUNTIFS([2]nominal!$Q$7:$Q$9999,$H455,[2]nominal!$AO$7:$AO$9999,$AE$4)</f>
        <v>0</v>
      </c>
      <c r="AF455" s="8">
        <f>COUNTIFS([2]nominal!$Q$7:$Q$9999,$H455,[2]nominal!$AT$7:$AT$9999,$AF$4)</f>
        <v>0</v>
      </c>
      <c r="AG455" s="21">
        <f>COUNTIFS([2]nominal!$Q$7:$Q$9999,$H455,[2]nominal!$DH$7:$DH$9999,$AG$4)</f>
        <v>0</v>
      </c>
      <c r="AH455" s="21">
        <f>COUNTIFS([2]nominal!$Q$7:$Q$9999,$H455,[2]nominal!$CN$7:$CN$9999,$AH$4)</f>
        <v>0</v>
      </c>
      <c r="AI455" s="21">
        <f>COUNTIFS([2]nominal!$Q$7:$Q$9999,$H455,[2]nominal!$CN$7:$CN$9999,$AI$4)</f>
        <v>0</v>
      </c>
      <c r="AJ455" s="21">
        <f>COUNTIFS([2]nominal!$Q$7:$Q$9999,$H455,[2]nominal!$CN$7:$CN$9999,$AJ$4)</f>
        <v>0</v>
      </c>
      <c r="AK455" s="21">
        <f>COUNTIFS([2]nominal!$Q$7:$Q$9999,$H455,[2]nominal!$CN$7:$CN$9999,$AK$4)</f>
        <v>0</v>
      </c>
      <c r="AL455" s="21">
        <f>COUNTIFS([2]nominal!$Q$7:$Q$9999,$H455,[2]nominal!$CO$7:$CO$9999,$AL$4)</f>
        <v>0</v>
      </c>
      <c r="AM455" s="21">
        <f>COUNTIFS([2]nominal!$Q$7:$Q$9999,$H455,[2]nominal!$CO$7:$CO$9999,$AM$4)</f>
        <v>0</v>
      </c>
      <c r="AN455" s="21">
        <f>COUNTIFS([2]nominal!$Q$7:$Q$9999,$H455,[2]nominal!$CO$7:$CO$9999,$AN$4)</f>
        <v>0</v>
      </c>
      <c r="AO455" s="21">
        <f>COUNTIFS([2]nominal!$Q$7:$Q$9999,$H455,[2]nominal!$DE$7:$DE$9999,$AO$4)</f>
        <v>0</v>
      </c>
      <c r="AP455" s="21">
        <f>COUNTIFS([2]nominal!$Q$7:$Q$9999,$H455,[2]nominal!$DE$7:$DE$9999,$AP$4)</f>
        <v>0</v>
      </c>
      <c r="AQ455" s="21">
        <f>COUNTIFS([2]nominal!$Q$7:$Q$9999,$H455,[2]nominal!$DE$7:$DE$9999,$AQ$4)</f>
        <v>0</v>
      </c>
      <c r="AR455" s="21">
        <f>COUNTIFS([2]nominal!$Q$7:$Q$9999,$H455,[2]nominal!$DQ$7:$DQ$9999,$AR$4)</f>
        <v>0</v>
      </c>
      <c r="AS455" s="21">
        <f>COUNTIFS([2]nominal!$Q$7:$Q$9999,$H455,[2]nominal!$DQ$7:$DQ$9999,$AS$4)</f>
        <v>0</v>
      </c>
      <c r="AT455" s="21">
        <f>COUNTIFS([2]nominal!$Q$7:$Q$9999,$H455,[2]nominal!$DQ$7:$DQ$9999,$AT$4)</f>
        <v>0</v>
      </c>
      <c r="AU455" s="21">
        <f>COUNTIFS([2]nominal!$Q$7:$Q$9999,$H455,[2]nominal!$DL$7:$DL$9999,$AU$4)</f>
        <v>0</v>
      </c>
      <c r="AV455" s="21">
        <f>COUNTIFS([2]nominal!$Q$7:$Q$9999,$H455,[2]nominal!$DL$7:$DL$9999,$AV$4)</f>
        <v>0</v>
      </c>
      <c r="AW455" s="21">
        <f>COUNTIFS([2]nominal!$Q$7:$Q$9999,$H455,[2]nominal!$DL$7:$DL$9999,$AW$4)</f>
        <v>0</v>
      </c>
      <c r="AX455" s="21">
        <f>COUNTIFS([2]nominal!$Q$7:$Q$9999,$H455,[2]nominal!$DL$7:$DL$9999,$AX$4)</f>
        <v>0</v>
      </c>
      <c r="AY455" s="21">
        <f>COUNTIFS([2]nominal!$Q$7:$Q$9999,$H455,[2]nominal!$DL$7:$DL$9999,$AY$4)</f>
        <v>0</v>
      </c>
      <c r="AZ455" s="21">
        <f>COUNTIFS([2]nominal!$Q$7:$Q$9999,$H455,[2]nominal!$DL$7:$DL$9999,$AZ$4)</f>
        <v>0</v>
      </c>
      <c r="BA455" s="21">
        <f>COUNTIFS([2]nominal!$Q$7:$Q$9999,$H455,[2]nominal!$DO$7:$DO$9999,$BA$4)</f>
        <v>0</v>
      </c>
      <c r="BB455" s="21">
        <f>COUNTIFS([2]nominal!$Q$7:$Q$9999,$H455,[2]nominal!$ES$7:$ES$9999,$BB$4)</f>
        <v>0</v>
      </c>
      <c r="BC455" s="11"/>
    </row>
    <row r="456" spans="1:55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f>IFERROR(VLOOKUP(H456,[1]NroPctesXeess!$E$3:$G$9999,3,FALSE),0)</f>
        <v>0</v>
      </c>
      <c r="K456" s="8">
        <f>COUNTIFS([2]nominal!$Q$7:$Q$9999,H456)</f>
        <v>0</v>
      </c>
      <c r="L456" s="8">
        <f>COUNTIFS([3]nominal!$Q$7:$Q$999,H456)</f>
        <v>0</v>
      </c>
      <c r="M456" s="8">
        <f>COUNTIFS([2]nominal!$Q$7:$Q$9999,$H456,[2]nominal!$J$7:$J$9999,"&lt;6")</f>
        <v>0</v>
      </c>
      <c r="N456" s="8">
        <f>COUNTIFS([2]nominal!$Q$7:$Q$9999,$H456,[2]nominal!$J$7:$J$9999,"&gt;5",[2]nominal!$J$7:$J$9999,"&lt;12")</f>
        <v>0</v>
      </c>
      <c r="O456" s="8">
        <f>COUNTIFS([2]nominal!$Q$7:$Q$9999,$H456,[2]nominal!$J$7:$J$9999,"&gt;11",[2]nominal!$J$7:$J$9999,"&lt;18")</f>
        <v>0</v>
      </c>
      <c r="P456" s="8">
        <f>COUNTIFS([2]nominal!$Q$7:$Q$9999,$H456,[2]nominal!$J$7:$J$9999,"&gt;17",[2]nominal!$J$7:$J$9999,"&lt;30")</f>
        <v>0</v>
      </c>
      <c r="Q456" s="8">
        <f>COUNTIFS([2]nominal!$Q$7:$Q$9999,$H456,[2]nominal!$J$7:$J$9999,"&gt;29",[2]nominal!$J$7:$J$9999,"&lt;60")</f>
        <v>0</v>
      </c>
      <c r="R456" s="8">
        <f>COUNTIFS([2]nominal!$Q$7:$Q$9999,$H456,[2]nominal!$J$7:$J$9999,"&gt;59")</f>
        <v>0</v>
      </c>
      <c r="S456" s="8">
        <f>COUNTIFS([2]nominal!$Q$7:$Q$9999,$H456,[2]nominal!$AH$7:$AH$9999,$S$4)</f>
        <v>0</v>
      </c>
      <c r="T456" s="21">
        <f>COUNTIFS([2]nominal!$Q$7:$Q$9999,$H456,[2]nominal!$AH$7:$AH$9999,$T$4)</f>
        <v>0</v>
      </c>
      <c r="U456" s="21">
        <f>COUNTIFS([2]nominal!$Q$7:$Q$9999,$H456,[2]nominal!$AH$7:$AH$9999,$U$4)</f>
        <v>0</v>
      </c>
      <c r="V456" s="21">
        <f>COUNTIFS([2]nominal!$Q$7:$Q$9999,$H456,[2]nominal!$AH$7:$AH$9999,$V$4)</f>
        <v>0</v>
      </c>
      <c r="W456" s="21">
        <f>COUNTIFS([2]nominal!$Q$7:$Q$9999,$H456,[2]nominal!$AH$7:$AH$9999,$W$4)</f>
        <v>0</v>
      </c>
      <c r="X456" s="8">
        <f>COUNTIFS([2]nominal!$Q$7:$Q$9999,$H456,[2]nominal!$AF$7:$AF$9999,$X$4)</f>
        <v>0</v>
      </c>
      <c r="Y456" s="21">
        <f>COUNTIFS([2]nominal!$Q$7:$Q$9999,$H456,[2]nominal!$AF$7:$AF$9999,$Y$4)</f>
        <v>0</v>
      </c>
      <c r="Z456" s="21">
        <f>COUNTIFS([2]nominal!$Q$7:$Q$9999,$H456,[2]nominal!$AK$7:$AK$9999,$Z$4)</f>
        <v>0</v>
      </c>
      <c r="AA456" s="21">
        <f>COUNTIFS([2]nominal!$Q$7:$Q$9999,$H456,[2]nominal!$AK$7:$AK$9999,$AA$4)</f>
        <v>0</v>
      </c>
      <c r="AB456" s="21">
        <f>COUNTIFS([2]nominal!$Q$7:$Q$9999,$H456,[2]nominal!$AK$7:$AK$9999,$AB$4)</f>
        <v>0</v>
      </c>
      <c r="AC456" s="21">
        <f>COUNTIFS([2]nominal!$Q$7:$Q$9999,$H456,[2]nominal!$AW$7:$AW$9999,$AC$4)</f>
        <v>0</v>
      </c>
      <c r="AD456" s="21">
        <f>COUNTIFS([2]nominal!$Q$7:$Q$9999,$H456,[2]nominal!$AZ$7:$AZ$9999,$AD$4)</f>
        <v>0</v>
      </c>
      <c r="AE456" s="8">
        <f>COUNTIFS([2]nominal!$Q$7:$Q$9999,$H456,[2]nominal!$AO$7:$AO$9999,$AE$4)</f>
        <v>0</v>
      </c>
      <c r="AF456" s="8">
        <f>COUNTIFS([2]nominal!$Q$7:$Q$9999,$H456,[2]nominal!$AT$7:$AT$9999,$AF$4)</f>
        <v>0</v>
      </c>
      <c r="AG456" s="21">
        <f>COUNTIFS([2]nominal!$Q$7:$Q$9999,$H456,[2]nominal!$DH$7:$DH$9999,$AG$4)</f>
        <v>0</v>
      </c>
      <c r="AH456" s="21">
        <f>COUNTIFS([2]nominal!$Q$7:$Q$9999,$H456,[2]nominal!$CN$7:$CN$9999,$AH$4)</f>
        <v>0</v>
      </c>
      <c r="AI456" s="21">
        <f>COUNTIFS([2]nominal!$Q$7:$Q$9999,$H456,[2]nominal!$CN$7:$CN$9999,$AI$4)</f>
        <v>0</v>
      </c>
      <c r="AJ456" s="21">
        <f>COUNTIFS([2]nominal!$Q$7:$Q$9999,$H456,[2]nominal!$CN$7:$CN$9999,$AJ$4)</f>
        <v>0</v>
      </c>
      <c r="AK456" s="21">
        <f>COUNTIFS([2]nominal!$Q$7:$Q$9999,$H456,[2]nominal!$CN$7:$CN$9999,$AK$4)</f>
        <v>0</v>
      </c>
      <c r="AL456" s="21">
        <f>COUNTIFS([2]nominal!$Q$7:$Q$9999,$H456,[2]nominal!$CO$7:$CO$9999,$AL$4)</f>
        <v>0</v>
      </c>
      <c r="AM456" s="21">
        <f>COUNTIFS([2]nominal!$Q$7:$Q$9999,$H456,[2]nominal!$CO$7:$CO$9999,$AM$4)</f>
        <v>0</v>
      </c>
      <c r="AN456" s="21">
        <f>COUNTIFS([2]nominal!$Q$7:$Q$9999,$H456,[2]nominal!$CO$7:$CO$9999,$AN$4)</f>
        <v>0</v>
      </c>
      <c r="AO456" s="21">
        <f>COUNTIFS([2]nominal!$Q$7:$Q$9999,$H456,[2]nominal!$DE$7:$DE$9999,$AO$4)</f>
        <v>0</v>
      </c>
      <c r="AP456" s="21">
        <f>COUNTIFS([2]nominal!$Q$7:$Q$9999,$H456,[2]nominal!$DE$7:$DE$9999,$AP$4)</f>
        <v>0</v>
      </c>
      <c r="AQ456" s="21">
        <f>COUNTIFS([2]nominal!$Q$7:$Q$9999,$H456,[2]nominal!$DE$7:$DE$9999,$AQ$4)</f>
        <v>0</v>
      </c>
      <c r="AR456" s="21">
        <f>COUNTIFS([2]nominal!$Q$7:$Q$9999,$H456,[2]nominal!$DQ$7:$DQ$9999,$AR$4)</f>
        <v>0</v>
      </c>
      <c r="AS456" s="21">
        <f>COUNTIFS([2]nominal!$Q$7:$Q$9999,$H456,[2]nominal!$DQ$7:$DQ$9999,$AS$4)</f>
        <v>0</v>
      </c>
      <c r="AT456" s="21">
        <f>COUNTIFS([2]nominal!$Q$7:$Q$9999,$H456,[2]nominal!$DQ$7:$DQ$9999,$AT$4)</f>
        <v>0</v>
      </c>
      <c r="AU456" s="21">
        <f>COUNTIFS([2]nominal!$Q$7:$Q$9999,$H456,[2]nominal!$DL$7:$DL$9999,$AU$4)</f>
        <v>0</v>
      </c>
      <c r="AV456" s="21">
        <f>COUNTIFS([2]nominal!$Q$7:$Q$9999,$H456,[2]nominal!$DL$7:$DL$9999,$AV$4)</f>
        <v>0</v>
      </c>
      <c r="AW456" s="21">
        <f>COUNTIFS([2]nominal!$Q$7:$Q$9999,$H456,[2]nominal!$DL$7:$DL$9999,$AW$4)</f>
        <v>0</v>
      </c>
      <c r="AX456" s="21">
        <f>COUNTIFS([2]nominal!$Q$7:$Q$9999,$H456,[2]nominal!$DL$7:$DL$9999,$AX$4)</f>
        <v>0</v>
      </c>
      <c r="AY456" s="21">
        <f>COUNTIFS([2]nominal!$Q$7:$Q$9999,$H456,[2]nominal!$DL$7:$DL$9999,$AY$4)</f>
        <v>0</v>
      </c>
      <c r="AZ456" s="21">
        <f>COUNTIFS([2]nominal!$Q$7:$Q$9999,$H456,[2]nominal!$DL$7:$DL$9999,$AZ$4)</f>
        <v>0</v>
      </c>
      <c r="BA456" s="21">
        <f>COUNTIFS([2]nominal!$Q$7:$Q$9999,$H456,[2]nominal!$DO$7:$DO$9999,$BA$4)</f>
        <v>0</v>
      </c>
      <c r="BB456" s="21">
        <f>COUNTIFS([2]nominal!$Q$7:$Q$9999,$H456,[2]nominal!$ES$7:$ES$9999,$BB$4)</f>
        <v>0</v>
      </c>
      <c r="BC456" s="11"/>
    </row>
    <row r="457" spans="1:55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f>IFERROR(VLOOKUP(H457,[1]NroPctesXeess!$E$3:$G$9999,3,FALSE),0)</f>
        <v>0</v>
      </c>
      <c r="K457" s="8">
        <f>COUNTIFS([2]nominal!$Q$7:$Q$9999,H457)</f>
        <v>0</v>
      </c>
      <c r="L457" s="8">
        <f>COUNTIFS([3]nominal!$Q$7:$Q$999,H457)</f>
        <v>0</v>
      </c>
      <c r="M457" s="8">
        <f>COUNTIFS([2]nominal!$Q$7:$Q$9999,$H457,[2]nominal!$J$7:$J$9999,"&lt;6")</f>
        <v>0</v>
      </c>
      <c r="N457" s="8">
        <f>COUNTIFS([2]nominal!$Q$7:$Q$9999,$H457,[2]nominal!$J$7:$J$9999,"&gt;5",[2]nominal!$J$7:$J$9999,"&lt;12")</f>
        <v>0</v>
      </c>
      <c r="O457" s="8">
        <f>COUNTIFS([2]nominal!$Q$7:$Q$9999,$H457,[2]nominal!$J$7:$J$9999,"&gt;11",[2]nominal!$J$7:$J$9999,"&lt;18")</f>
        <v>0</v>
      </c>
      <c r="P457" s="8">
        <f>COUNTIFS([2]nominal!$Q$7:$Q$9999,$H457,[2]nominal!$J$7:$J$9999,"&gt;17",[2]nominal!$J$7:$J$9999,"&lt;30")</f>
        <v>0</v>
      </c>
      <c r="Q457" s="8">
        <f>COUNTIFS([2]nominal!$Q$7:$Q$9999,$H457,[2]nominal!$J$7:$J$9999,"&gt;29",[2]nominal!$J$7:$J$9999,"&lt;60")</f>
        <v>0</v>
      </c>
      <c r="R457" s="8">
        <f>COUNTIFS([2]nominal!$Q$7:$Q$9999,$H457,[2]nominal!$J$7:$J$9999,"&gt;59")</f>
        <v>0</v>
      </c>
      <c r="S457" s="8">
        <f>COUNTIFS([2]nominal!$Q$7:$Q$9999,$H457,[2]nominal!$AH$7:$AH$9999,$S$4)</f>
        <v>0</v>
      </c>
      <c r="T457" s="21">
        <f>COUNTIFS([2]nominal!$Q$7:$Q$9999,$H457,[2]nominal!$AH$7:$AH$9999,$T$4)</f>
        <v>0</v>
      </c>
      <c r="U457" s="21">
        <f>COUNTIFS([2]nominal!$Q$7:$Q$9999,$H457,[2]nominal!$AH$7:$AH$9999,$U$4)</f>
        <v>0</v>
      </c>
      <c r="V457" s="21">
        <f>COUNTIFS([2]nominal!$Q$7:$Q$9999,$H457,[2]nominal!$AH$7:$AH$9999,$V$4)</f>
        <v>0</v>
      </c>
      <c r="W457" s="21">
        <f>COUNTIFS([2]nominal!$Q$7:$Q$9999,$H457,[2]nominal!$AH$7:$AH$9999,$W$4)</f>
        <v>0</v>
      </c>
      <c r="X457" s="8">
        <f>COUNTIFS([2]nominal!$Q$7:$Q$9999,$H457,[2]nominal!$AF$7:$AF$9999,$X$4)</f>
        <v>0</v>
      </c>
      <c r="Y457" s="21">
        <f>COUNTIFS([2]nominal!$Q$7:$Q$9999,$H457,[2]nominal!$AF$7:$AF$9999,$Y$4)</f>
        <v>0</v>
      </c>
      <c r="Z457" s="21">
        <f>COUNTIFS([2]nominal!$Q$7:$Q$9999,$H457,[2]nominal!$AK$7:$AK$9999,$Z$4)</f>
        <v>0</v>
      </c>
      <c r="AA457" s="21">
        <f>COUNTIFS([2]nominal!$Q$7:$Q$9999,$H457,[2]nominal!$AK$7:$AK$9999,$AA$4)</f>
        <v>0</v>
      </c>
      <c r="AB457" s="21">
        <f>COUNTIFS([2]nominal!$Q$7:$Q$9999,$H457,[2]nominal!$AK$7:$AK$9999,$AB$4)</f>
        <v>0</v>
      </c>
      <c r="AC457" s="21">
        <f>COUNTIFS([2]nominal!$Q$7:$Q$9999,$H457,[2]nominal!$AW$7:$AW$9999,$AC$4)</f>
        <v>0</v>
      </c>
      <c r="AD457" s="21">
        <f>COUNTIFS([2]nominal!$Q$7:$Q$9999,$H457,[2]nominal!$AZ$7:$AZ$9999,$AD$4)</f>
        <v>0</v>
      </c>
      <c r="AE457" s="8">
        <f>COUNTIFS([2]nominal!$Q$7:$Q$9999,$H457,[2]nominal!$AO$7:$AO$9999,$AE$4)</f>
        <v>0</v>
      </c>
      <c r="AF457" s="8">
        <f>COUNTIFS([2]nominal!$Q$7:$Q$9999,$H457,[2]nominal!$AT$7:$AT$9999,$AF$4)</f>
        <v>0</v>
      </c>
      <c r="AG457" s="21">
        <f>COUNTIFS([2]nominal!$Q$7:$Q$9999,$H457,[2]nominal!$DH$7:$DH$9999,$AG$4)</f>
        <v>0</v>
      </c>
      <c r="AH457" s="21">
        <f>COUNTIFS([2]nominal!$Q$7:$Q$9999,$H457,[2]nominal!$CN$7:$CN$9999,$AH$4)</f>
        <v>0</v>
      </c>
      <c r="AI457" s="21">
        <f>COUNTIFS([2]nominal!$Q$7:$Q$9999,$H457,[2]nominal!$CN$7:$CN$9999,$AI$4)</f>
        <v>0</v>
      </c>
      <c r="AJ457" s="21">
        <f>COUNTIFS([2]nominal!$Q$7:$Q$9999,$H457,[2]nominal!$CN$7:$CN$9999,$AJ$4)</f>
        <v>0</v>
      </c>
      <c r="AK457" s="21">
        <f>COUNTIFS([2]nominal!$Q$7:$Q$9999,$H457,[2]nominal!$CN$7:$CN$9999,$AK$4)</f>
        <v>0</v>
      </c>
      <c r="AL457" s="21">
        <f>COUNTIFS([2]nominal!$Q$7:$Q$9999,$H457,[2]nominal!$CO$7:$CO$9999,$AL$4)</f>
        <v>0</v>
      </c>
      <c r="AM457" s="21">
        <f>COUNTIFS([2]nominal!$Q$7:$Q$9999,$H457,[2]nominal!$CO$7:$CO$9999,$AM$4)</f>
        <v>0</v>
      </c>
      <c r="AN457" s="21">
        <f>COUNTIFS([2]nominal!$Q$7:$Q$9999,$H457,[2]nominal!$CO$7:$CO$9999,$AN$4)</f>
        <v>0</v>
      </c>
      <c r="AO457" s="21">
        <f>COUNTIFS([2]nominal!$Q$7:$Q$9999,$H457,[2]nominal!$DE$7:$DE$9999,$AO$4)</f>
        <v>0</v>
      </c>
      <c r="AP457" s="21">
        <f>COUNTIFS([2]nominal!$Q$7:$Q$9999,$H457,[2]nominal!$DE$7:$DE$9999,$AP$4)</f>
        <v>0</v>
      </c>
      <c r="AQ457" s="21">
        <f>COUNTIFS([2]nominal!$Q$7:$Q$9999,$H457,[2]nominal!$DE$7:$DE$9999,$AQ$4)</f>
        <v>0</v>
      </c>
      <c r="AR457" s="21">
        <f>COUNTIFS([2]nominal!$Q$7:$Q$9999,$H457,[2]nominal!$DQ$7:$DQ$9999,$AR$4)</f>
        <v>0</v>
      </c>
      <c r="AS457" s="21">
        <f>COUNTIFS([2]nominal!$Q$7:$Q$9999,$H457,[2]nominal!$DQ$7:$DQ$9999,$AS$4)</f>
        <v>0</v>
      </c>
      <c r="AT457" s="21">
        <f>COUNTIFS([2]nominal!$Q$7:$Q$9999,$H457,[2]nominal!$DQ$7:$DQ$9999,$AT$4)</f>
        <v>0</v>
      </c>
      <c r="AU457" s="21">
        <f>COUNTIFS([2]nominal!$Q$7:$Q$9999,$H457,[2]nominal!$DL$7:$DL$9999,$AU$4)</f>
        <v>0</v>
      </c>
      <c r="AV457" s="21">
        <f>COUNTIFS([2]nominal!$Q$7:$Q$9999,$H457,[2]nominal!$DL$7:$DL$9999,$AV$4)</f>
        <v>0</v>
      </c>
      <c r="AW457" s="21">
        <f>COUNTIFS([2]nominal!$Q$7:$Q$9999,$H457,[2]nominal!$DL$7:$DL$9999,$AW$4)</f>
        <v>0</v>
      </c>
      <c r="AX457" s="21">
        <f>COUNTIFS([2]nominal!$Q$7:$Q$9999,$H457,[2]nominal!$DL$7:$DL$9999,$AX$4)</f>
        <v>0</v>
      </c>
      <c r="AY457" s="21">
        <f>COUNTIFS([2]nominal!$Q$7:$Q$9999,$H457,[2]nominal!$DL$7:$DL$9999,$AY$4)</f>
        <v>0</v>
      </c>
      <c r="AZ457" s="21">
        <f>COUNTIFS([2]nominal!$Q$7:$Q$9999,$H457,[2]nominal!$DL$7:$DL$9999,$AZ$4)</f>
        <v>0</v>
      </c>
      <c r="BA457" s="21">
        <f>COUNTIFS([2]nominal!$Q$7:$Q$9999,$H457,[2]nominal!$DO$7:$DO$9999,$BA$4)</f>
        <v>0</v>
      </c>
      <c r="BB457" s="21">
        <f>COUNTIFS([2]nominal!$Q$7:$Q$9999,$H457,[2]nominal!$ES$7:$ES$9999,$BB$4)</f>
        <v>0</v>
      </c>
      <c r="BC457" s="11"/>
    </row>
    <row r="458" spans="1:55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f>IFERROR(VLOOKUP(H458,[1]NroPctesXeess!$E$3:$G$9999,3,FALSE),0)</f>
        <v>0</v>
      </c>
      <c r="K458" s="8">
        <f>COUNTIFS([2]nominal!$Q$7:$Q$9999,H458)</f>
        <v>0</v>
      </c>
      <c r="L458" s="8">
        <f>COUNTIFS([3]nominal!$Q$7:$Q$999,H458)</f>
        <v>0</v>
      </c>
      <c r="M458" s="8">
        <f>COUNTIFS([2]nominal!$Q$7:$Q$9999,$H458,[2]nominal!$J$7:$J$9999,"&lt;6")</f>
        <v>0</v>
      </c>
      <c r="N458" s="8">
        <f>COUNTIFS([2]nominal!$Q$7:$Q$9999,$H458,[2]nominal!$J$7:$J$9999,"&gt;5",[2]nominal!$J$7:$J$9999,"&lt;12")</f>
        <v>0</v>
      </c>
      <c r="O458" s="8">
        <f>COUNTIFS([2]nominal!$Q$7:$Q$9999,$H458,[2]nominal!$J$7:$J$9999,"&gt;11",[2]nominal!$J$7:$J$9999,"&lt;18")</f>
        <v>0</v>
      </c>
      <c r="P458" s="8">
        <f>COUNTIFS([2]nominal!$Q$7:$Q$9999,$H458,[2]nominal!$J$7:$J$9999,"&gt;17",[2]nominal!$J$7:$J$9999,"&lt;30")</f>
        <v>0</v>
      </c>
      <c r="Q458" s="8">
        <f>COUNTIFS([2]nominal!$Q$7:$Q$9999,$H458,[2]nominal!$J$7:$J$9999,"&gt;29",[2]nominal!$J$7:$J$9999,"&lt;60")</f>
        <v>0</v>
      </c>
      <c r="R458" s="8">
        <f>COUNTIFS([2]nominal!$Q$7:$Q$9999,$H458,[2]nominal!$J$7:$J$9999,"&gt;59")</f>
        <v>0</v>
      </c>
      <c r="S458" s="8">
        <f>COUNTIFS([2]nominal!$Q$7:$Q$9999,$H458,[2]nominal!$AH$7:$AH$9999,$S$4)</f>
        <v>0</v>
      </c>
      <c r="T458" s="21">
        <f>COUNTIFS([2]nominal!$Q$7:$Q$9999,$H458,[2]nominal!$AH$7:$AH$9999,$T$4)</f>
        <v>0</v>
      </c>
      <c r="U458" s="21">
        <f>COUNTIFS([2]nominal!$Q$7:$Q$9999,$H458,[2]nominal!$AH$7:$AH$9999,$U$4)</f>
        <v>0</v>
      </c>
      <c r="V458" s="21">
        <f>COUNTIFS([2]nominal!$Q$7:$Q$9999,$H458,[2]nominal!$AH$7:$AH$9999,$V$4)</f>
        <v>0</v>
      </c>
      <c r="W458" s="21">
        <f>COUNTIFS([2]nominal!$Q$7:$Q$9999,$H458,[2]nominal!$AH$7:$AH$9999,$W$4)</f>
        <v>0</v>
      </c>
      <c r="X458" s="8">
        <f>COUNTIFS([2]nominal!$Q$7:$Q$9999,$H458,[2]nominal!$AF$7:$AF$9999,$X$4)</f>
        <v>0</v>
      </c>
      <c r="Y458" s="21">
        <f>COUNTIFS([2]nominal!$Q$7:$Q$9999,$H458,[2]nominal!$AF$7:$AF$9999,$Y$4)</f>
        <v>0</v>
      </c>
      <c r="Z458" s="21">
        <f>COUNTIFS([2]nominal!$Q$7:$Q$9999,$H458,[2]nominal!$AK$7:$AK$9999,$Z$4)</f>
        <v>0</v>
      </c>
      <c r="AA458" s="21">
        <f>COUNTIFS([2]nominal!$Q$7:$Q$9999,$H458,[2]nominal!$AK$7:$AK$9999,$AA$4)</f>
        <v>0</v>
      </c>
      <c r="AB458" s="21">
        <f>COUNTIFS([2]nominal!$Q$7:$Q$9999,$H458,[2]nominal!$AK$7:$AK$9999,$AB$4)</f>
        <v>0</v>
      </c>
      <c r="AC458" s="21">
        <f>COUNTIFS([2]nominal!$Q$7:$Q$9999,$H458,[2]nominal!$AW$7:$AW$9999,$AC$4)</f>
        <v>0</v>
      </c>
      <c r="AD458" s="21">
        <f>COUNTIFS([2]nominal!$Q$7:$Q$9999,$H458,[2]nominal!$AZ$7:$AZ$9999,$AD$4)</f>
        <v>0</v>
      </c>
      <c r="AE458" s="8">
        <f>COUNTIFS([2]nominal!$Q$7:$Q$9999,$H458,[2]nominal!$AO$7:$AO$9999,$AE$4)</f>
        <v>0</v>
      </c>
      <c r="AF458" s="8">
        <f>COUNTIFS([2]nominal!$Q$7:$Q$9999,$H458,[2]nominal!$AT$7:$AT$9999,$AF$4)</f>
        <v>0</v>
      </c>
      <c r="AG458" s="21">
        <f>COUNTIFS([2]nominal!$Q$7:$Q$9999,$H458,[2]nominal!$DH$7:$DH$9999,$AG$4)</f>
        <v>0</v>
      </c>
      <c r="AH458" s="21">
        <f>COUNTIFS([2]nominal!$Q$7:$Q$9999,$H458,[2]nominal!$CN$7:$CN$9999,$AH$4)</f>
        <v>0</v>
      </c>
      <c r="AI458" s="21">
        <f>COUNTIFS([2]nominal!$Q$7:$Q$9999,$H458,[2]nominal!$CN$7:$CN$9999,$AI$4)</f>
        <v>0</v>
      </c>
      <c r="AJ458" s="21">
        <f>COUNTIFS([2]nominal!$Q$7:$Q$9999,$H458,[2]nominal!$CN$7:$CN$9999,$AJ$4)</f>
        <v>0</v>
      </c>
      <c r="AK458" s="21">
        <f>COUNTIFS([2]nominal!$Q$7:$Q$9999,$H458,[2]nominal!$CN$7:$CN$9999,$AK$4)</f>
        <v>0</v>
      </c>
      <c r="AL458" s="21">
        <f>COUNTIFS([2]nominal!$Q$7:$Q$9999,$H458,[2]nominal!$CO$7:$CO$9999,$AL$4)</f>
        <v>0</v>
      </c>
      <c r="AM458" s="21">
        <f>COUNTIFS([2]nominal!$Q$7:$Q$9999,$H458,[2]nominal!$CO$7:$CO$9999,$AM$4)</f>
        <v>0</v>
      </c>
      <c r="AN458" s="21">
        <f>COUNTIFS([2]nominal!$Q$7:$Q$9999,$H458,[2]nominal!$CO$7:$CO$9999,$AN$4)</f>
        <v>0</v>
      </c>
      <c r="AO458" s="21">
        <f>COUNTIFS([2]nominal!$Q$7:$Q$9999,$H458,[2]nominal!$DE$7:$DE$9999,$AO$4)</f>
        <v>0</v>
      </c>
      <c r="AP458" s="21">
        <f>COUNTIFS([2]nominal!$Q$7:$Q$9999,$H458,[2]nominal!$DE$7:$DE$9999,$AP$4)</f>
        <v>0</v>
      </c>
      <c r="AQ458" s="21">
        <f>COUNTIFS([2]nominal!$Q$7:$Q$9999,$H458,[2]nominal!$DE$7:$DE$9999,$AQ$4)</f>
        <v>0</v>
      </c>
      <c r="AR458" s="21">
        <f>COUNTIFS([2]nominal!$Q$7:$Q$9999,$H458,[2]nominal!$DQ$7:$DQ$9999,$AR$4)</f>
        <v>0</v>
      </c>
      <c r="AS458" s="21">
        <f>COUNTIFS([2]nominal!$Q$7:$Q$9999,$H458,[2]nominal!$DQ$7:$DQ$9999,$AS$4)</f>
        <v>0</v>
      </c>
      <c r="AT458" s="21">
        <f>COUNTIFS([2]nominal!$Q$7:$Q$9999,$H458,[2]nominal!$DQ$7:$DQ$9999,$AT$4)</f>
        <v>0</v>
      </c>
      <c r="AU458" s="21">
        <f>COUNTIFS([2]nominal!$Q$7:$Q$9999,$H458,[2]nominal!$DL$7:$DL$9999,$AU$4)</f>
        <v>0</v>
      </c>
      <c r="AV458" s="21">
        <f>COUNTIFS([2]nominal!$Q$7:$Q$9999,$H458,[2]nominal!$DL$7:$DL$9999,$AV$4)</f>
        <v>0</v>
      </c>
      <c r="AW458" s="21">
        <f>COUNTIFS([2]nominal!$Q$7:$Q$9999,$H458,[2]nominal!$DL$7:$DL$9999,$AW$4)</f>
        <v>0</v>
      </c>
      <c r="AX458" s="21">
        <f>COUNTIFS([2]nominal!$Q$7:$Q$9999,$H458,[2]nominal!$DL$7:$DL$9999,$AX$4)</f>
        <v>0</v>
      </c>
      <c r="AY458" s="21">
        <f>COUNTIFS([2]nominal!$Q$7:$Q$9999,$H458,[2]nominal!$DL$7:$DL$9999,$AY$4)</f>
        <v>0</v>
      </c>
      <c r="AZ458" s="21">
        <f>COUNTIFS([2]nominal!$Q$7:$Q$9999,$H458,[2]nominal!$DL$7:$DL$9999,$AZ$4)</f>
        <v>0</v>
      </c>
      <c r="BA458" s="21">
        <f>COUNTIFS([2]nominal!$Q$7:$Q$9999,$H458,[2]nominal!$DO$7:$DO$9999,$BA$4)</f>
        <v>0</v>
      </c>
      <c r="BB458" s="21">
        <f>COUNTIFS([2]nominal!$Q$7:$Q$9999,$H458,[2]nominal!$ES$7:$ES$9999,$BB$4)</f>
        <v>0</v>
      </c>
      <c r="BC458" s="11"/>
    </row>
    <row r="459" spans="1:55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f>IFERROR(VLOOKUP(H459,[1]NroPctesXeess!$E$3:$G$9999,3,FALSE),0)</f>
        <v>0</v>
      </c>
      <c r="K459" s="8">
        <f>COUNTIFS([2]nominal!$Q$7:$Q$9999,H459)</f>
        <v>0</v>
      </c>
      <c r="L459" s="8">
        <f>COUNTIFS([3]nominal!$Q$7:$Q$999,H459)</f>
        <v>0</v>
      </c>
      <c r="M459" s="8">
        <f>COUNTIFS([2]nominal!$Q$7:$Q$9999,$H459,[2]nominal!$J$7:$J$9999,"&lt;6")</f>
        <v>0</v>
      </c>
      <c r="N459" s="8">
        <f>COUNTIFS([2]nominal!$Q$7:$Q$9999,$H459,[2]nominal!$J$7:$J$9999,"&gt;5",[2]nominal!$J$7:$J$9999,"&lt;12")</f>
        <v>0</v>
      </c>
      <c r="O459" s="8">
        <f>COUNTIFS([2]nominal!$Q$7:$Q$9999,$H459,[2]nominal!$J$7:$J$9999,"&gt;11",[2]nominal!$J$7:$J$9999,"&lt;18")</f>
        <v>0</v>
      </c>
      <c r="P459" s="8">
        <f>COUNTIFS([2]nominal!$Q$7:$Q$9999,$H459,[2]nominal!$J$7:$J$9999,"&gt;17",[2]nominal!$J$7:$J$9999,"&lt;30")</f>
        <v>0</v>
      </c>
      <c r="Q459" s="8">
        <f>COUNTIFS([2]nominal!$Q$7:$Q$9999,$H459,[2]nominal!$J$7:$J$9999,"&gt;29",[2]nominal!$J$7:$J$9999,"&lt;60")</f>
        <v>0</v>
      </c>
      <c r="R459" s="8">
        <f>COUNTIFS([2]nominal!$Q$7:$Q$9999,$H459,[2]nominal!$J$7:$J$9999,"&gt;59")</f>
        <v>0</v>
      </c>
      <c r="S459" s="8">
        <f>COUNTIFS([2]nominal!$Q$7:$Q$9999,$H459,[2]nominal!$AH$7:$AH$9999,$S$4)</f>
        <v>0</v>
      </c>
      <c r="T459" s="21">
        <f>COUNTIFS([2]nominal!$Q$7:$Q$9999,$H459,[2]nominal!$AH$7:$AH$9999,$T$4)</f>
        <v>0</v>
      </c>
      <c r="U459" s="21">
        <f>COUNTIFS([2]nominal!$Q$7:$Q$9999,$H459,[2]nominal!$AH$7:$AH$9999,$U$4)</f>
        <v>0</v>
      </c>
      <c r="V459" s="21">
        <f>COUNTIFS([2]nominal!$Q$7:$Q$9999,$H459,[2]nominal!$AH$7:$AH$9999,$V$4)</f>
        <v>0</v>
      </c>
      <c r="W459" s="21">
        <f>COUNTIFS([2]nominal!$Q$7:$Q$9999,$H459,[2]nominal!$AH$7:$AH$9999,$W$4)</f>
        <v>0</v>
      </c>
      <c r="X459" s="8">
        <f>COUNTIFS([2]nominal!$Q$7:$Q$9999,$H459,[2]nominal!$AF$7:$AF$9999,$X$4)</f>
        <v>0</v>
      </c>
      <c r="Y459" s="21">
        <f>COUNTIFS([2]nominal!$Q$7:$Q$9999,$H459,[2]nominal!$AF$7:$AF$9999,$Y$4)</f>
        <v>0</v>
      </c>
      <c r="Z459" s="21">
        <f>COUNTIFS([2]nominal!$Q$7:$Q$9999,$H459,[2]nominal!$AK$7:$AK$9999,$Z$4)</f>
        <v>0</v>
      </c>
      <c r="AA459" s="21">
        <f>COUNTIFS([2]nominal!$Q$7:$Q$9999,$H459,[2]nominal!$AK$7:$AK$9999,$AA$4)</f>
        <v>0</v>
      </c>
      <c r="AB459" s="21">
        <f>COUNTIFS([2]nominal!$Q$7:$Q$9999,$H459,[2]nominal!$AK$7:$AK$9999,$AB$4)</f>
        <v>0</v>
      </c>
      <c r="AC459" s="21">
        <f>COUNTIFS([2]nominal!$Q$7:$Q$9999,$H459,[2]nominal!$AW$7:$AW$9999,$AC$4)</f>
        <v>0</v>
      </c>
      <c r="AD459" s="21">
        <f>COUNTIFS([2]nominal!$Q$7:$Q$9999,$H459,[2]nominal!$AZ$7:$AZ$9999,$AD$4)</f>
        <v>0</v>
      </c>
      <c r="AE459" s="8">
        <f>COUNTIFS([2]nominal!$Q$7:$Q$9999,$H459,[2]nominal!$AO$7:$AO$9999,$AE$4)</f>
        <v>0</v>
      </c>
      <c r="AF459" s="8">
        <f>COUNTIFS([2]nominal!$Q$7:$Q$9999,$H459,[2]nominal!$AT$7:$AT$9999,$AF$4)</f>
        <v>0</v>
      </c>
      <c r="AG459" s="21">
        <f>COUNTIFS([2]nominal!$Q$7:$Q$9999,$H459,[2]nominal!$DH$7:$DH$9999,$AG$4)</f>
        <v>0</v>
      </c>
      <c r="AH459" s="21">
        <f>COUNTIFS([2]nominal!$Q$7:$Q$9999,$H459,[2]nominal!$CN$7:$CN$9999,$AH$4)</f>
        <v>0</v>
      </c>
      <c r="AI459" s="21">
        <f>COUNTIFS([2]nominal!$Q$7:$Q$9999,$H459,[2]nominal!$CN$7:$CN$9999,$AI$4)</f>
        <v>0</v>
      </c>
      <c r="AJ459" s="21">
        <f>COUNTIFS([2]nominal!$Q$7:$Q$9999,$H459,[2]nominal!$CN$7:$CN$9999,$AJ$4)</f>
        <v>0</v>
      </c>
      <c r="AK459" s="21">
        <f>COUNTIFS([2]nominal!$Q$7:$Q$9999,$H459,[2]nominal!$CN$7:$CN$9999,$AK$4)</f>
        <v>0</v>
      </c>
      <c r="AL459" s="21">
        <f>COUNTIFS([2]nominal!$Q$7:$Q$9999,$H459,[2]nominal!$CO$7:$CO$9999,$AL$4)</f>
        <v>0</v>
      </c>
      <c r="AM459" s="21">
        <f>COUNTIFS([2]nominal!$Q$7:$Q$9999,$H459,[2]nominal!$CO$7:$CO$9999,$AM$4)</f>
        <v>0</v>
      </c>
      <c r="AN459" s="21">
        <f>COUNTIFS([2]nominal!$Q$7:$Q$9999,$H459,[2]nominal!$CO$7:$CO$9999,$AN$4)</f>
        <v>0</v>
      </c>
      <c r="AO459" s="21">
        <f>COUNTIFS([2]nominal!$Q$7:$Q$9999,$H459,[2]nominal!$DE$7:$DE$9999,$AO$4)</f>
        <v>0</v>
      </c>
      <c r="AP459" s="21">
        <f>COUNTIFS([2]nominal!$Q$7:$Q$9999,$H459,[2]nominal!$DE$7:$DE$9999,$AP$4)</f>
        <v>0</v>
      </c>
      <c r="AQ459" s="21">
        <f>COUNTIFS([2]nominal!$Q$7:$Q$9999,$H459,[2]nominal!$DE$7:$DE$9999,$AQ$4)</f>
        <v>0</v>
      </c>
      <c r="AR459" s="21">
        <f>COUNTIFS([2]nominal!$Q$7:$Q$9999,$H459,[2]nominal!$DQ$7:$DQ$9999,$AR$4)</f>
        <v>0</v>
      </c>
      <c r="AS459" s="21">
        <f>COUNTIFS([2]nominal!$Q$7:$Q$9999,$H459,[2]nominal!$DQ$7:$DQ$9999,$AS$4)</f>
        <v>0</v>
      </c>
      <c r="AT459" s="21">
        <f>COUNTIFS([2]nominal!$Q$7:$Q$9999,$H459,[2]nominal!$DQ$7:$DQ$9999,$AT$4)</f>
        <v>0</v>
      </c>
      <c r="AU459" s="21">
        <f>COUNTIFS([2]nominal!$Q$7:$Q$9999,$H459,[2]nominal!$DL$7:$DL$9999,$AU$4)</f>
        <v>0</v>
      </c>
      <c r="AV459" s="21">
        <f>COUNTIFS([2]nominal!$Q$7:$Q$9999,$H459,[2]nominal!$DL$7:$DL$9999,$AV$4)</f>
        <v>0</v>
      </c>
      <c r="AW459" s="21">
        <f>COUNTIFS([2]nominal!$Q$7:$Q$9999,$H459,[2]nominal!$DL$7:$DL$9999,$AW$4)</f>
        <v>0</v>
      </c>
      <c r="AX459" s="21">
        <f>COUNTIFS([2]nominal!$Q$7:$Q$9999,$H459,[2]nominal!$DL$7:$DL$9999,$AX$4)</f>
        <v>0</v>
      </c>
      <c r="AY459" s="21">
        <f>COUNTIFS([2]nominal!$Q$7:$Q$9999,$H459,[2]nominal!$DL$7:$DL$9999,$AY$4)</f>
        <v>0</v>
      </c>
      <c r="AZ459" s="21">
        <f>COUNTIFS([2]nominal!$Q$7:$Q$9999,$H459,[2]nominal!$DL$7:$DL$9999,$AZ$4)</f>
        <v>0</v>
      </c>
      <c r="BA459" s="21">
        <f>COUNTIFS([2]nominal!$Q$7:$Q$9999,$H459,[2]nominal!$DO$7:$DO$9999,$BA$4)</f>
        <v>0</v>
      </c>
      <c r="BB459" s="21">
        <f>COUNTIFS([2]nominal!$Q$7:$Q$9999,$H459,[2]nominal!$ES$7:$ES$9999,$BB$4)</f>
        <v>0</v>
      </c>
      <c r="BC459" s="11"/>
    </row>
    <row r="460" spans="1:55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f>IFERROR(VLOOKUP(H460,[1]NroPctesXeess!$E$3:$G$9999,3,FALSE),0)</f>
        <v>0</v>
      </c>
      <c r="K460" s="8">
        <f>COUNTIFS([2]nominal!$Q$7:$Q$9999,H460)</f>
        <v>0</v>
      </c>
      <c r="L460" s="8">
        <f>COUNTIFS([3]nominal!$Q$7:$Q$999,H460)</f>
        <v>0</v>
      </c>
      <c r="M460" s="8">
        <f>COUNTIFS([2]nominal!$Q$7:$Q$9999,$H460,[2]nominal!$J$7:$J$9999,"&lt;6")</f>
        <v>0</v>
      </c>
      <c r="N460" s="8">
        <f>COUNTIFS([2]nominal!$Q$7:$Q$9999,$H460,[2]nominal!$J$7:$J$9999,"&gt;5",[2]nominal!$J$7:$J$9999,"&lt;12")</f>
        <v>0</v>
      </c>
      <c r="O460" s="8">
        <f>COUNTIFS([2]nominal!$Q$7:$Q$9999,$H460,[2]nominal!$J$7:$J$9999,"&gt;11",[2]nominal!$J$7:$J$9999,"&lt;18")</f>
        <v>0</v>
      </c>
      <c r="P460" s="8">
        <f>COUNTIFS([2]nominal!$Q$7:$Q$9999,$H460,[2]nominal!$J$7:$J$9999,"&gt;17",[2]nominal!$J$7:$J$9999,"&lt;30")</f>
        <v>0</v>
      </c>
      <c r="Q460" s="8">
        <f>COUNTIFS([2]nominal!$Q$7:$Q$9999,$H460,[2]nominal!$J$7:$J$9999,"&gt;29",[2]nominal!$J$7:$J$9999,"&lt;60")</f>
        <v>0</v>
      </c>
      <c r="R460" s="8">
        <f>COUNTIFS([2]nominal!$Q$7:$Q$9999,$H460,[2]nominal!$J$7:$J$9999,"&gt;59")</f>
        <v>0</v>
      </c>
      <c r="S460" s="8">
        <f>COUNTIFS([2]nominal!$Q$7:$Q$9999,$H460,[2]nominal!$AH$7:$AH$9999,$S$4)</f>
        <v>0</v>
      </c>
      <c r="T460" s="21">
        <f>COUNTIFS([2]nominal!$Q$7:$Q$9999,$H460,[2]nominal!$AH$7:$AH$9999,$T$4)</f>
        <v>0</v>
      </c>
      <c r="U460" s="21">
        <f>COUNTIFS([2]nominal!$Q$7:$Q$9999,$H460,[2]nominal!$AH$7:$AH$9999,$U$4)</f>
        <v>0</v>
      </c>
      <c r="V460" s="21">
        <f>COUNTIFS([2]nominal!$Q$7:$Q$9999,$H460,[2]nominal!$AH$7:$AH$9999,$V$4)</f>
        <v>0</v>
      </c>
      <c r="W460" s="21">
        <f>COUNTIFS([2]nominal!$Q$7:$Q$9999,$H460,[2]nominal!$AH$7:$AH$9999,$W$4)</f>
        <v>0</v>
      </c>
      <c r="X460" s="8">
        <f>COUNTIFS([2]nominal!$Q$7:$Q$9999,$H460,[2]nominal!$AF$7:$AF$9999,$X$4)</f>
        <v>0</v>
      </c>
      <c r="Y460" s="21">
        <f>COUNTIFS([2]nominal!$Q$7:$Q$9999,$H460,[2]nominal!$AF$7:$AF$9999,$Y$4)</f>
        <v>0</v>
      </c>
      <c r="Z460" s="21">
        <f>COUNTIFS([2]nominal!$Q$7:$Q$9999,$H460,[2]nominal!$AK$7:$AK$9999,$Z$4)</f>
        <v>0</v>
      </c>
      <c r="AA460" s="21">
        <f>COUNTIFS([2]nominal!$Q$7:$Q$9999,$H460,[2]nominal!$AK$7:$AK$9999,$AA$4)</f>
        <v>0</v>
      </c>
      <c r="AB460" s="21">
        <f>COUNTIFS([2]nominal!$Q$7:$Q$9999,$H460,[2]nominal!$AK$7:$AK$9999,$AB$4)</f>
        <v>0</v>
      </c>
      <c r="AC460" s="21">
        <f>COUNTIFS([2]nominal!$Q$7:$Q$9999,$H460,[2]nominal!$AW$7:$AW$9999,$AC$4)</f>
        <v>0</v>
      </c>
      <c r="AD460" s="21">
        <f>COUNTIFS([2]nominal!$Q$7:$Q$9999,$H460,[2]nominal!$AZ$7:$AZ$9999,$AD$4)</f>
        <v>0</v>
      </c>
      <c r="AE460" s="8">
        <f>COUNTIFS([2]nominal!$Q$7:$Q$9999,$H460,[2]nominal!$AO$7:$AO$9999,$AE$4)</f>
        <v>0</v>
      </c>
      <c r="AF460" s="8">
        <f>COUNTIFS([2]nominal!$Q$7:$Q$9999,$H460,[2]nominal!$AT$7:$AT$9999,$AF$4)</f>
        <v>0</v>
      </c>
      <c r="AG460" s="21">
        <f>COUNTIFS([2]nominal!$Q$7:$Q$9999,$H460,[2]nominal!$DH$7:$DH$9999,$AG$4)</f>
        <v>0</v>
      </c>
      <c r="AH460" s="21">
        <f>COUNTIFS([2]nominal!$Q$7:$Q$9999,$H460,[2]nominal!$CN$7:$CN$9999,$AH$4)</f>
        <v>0</v>
      </c>
      <c r="AI460" s="21">
        <f>COUNTIFS([2]nominal!$Q$7:$Q$9999,$H460,[2]nominal!$CN$7:$CN$9999,$AI$4)</f>
        <v>0</v>
      </c>
      <c r="AJ460" s="21">
        <f>COUNTIFS([2]nominal!$Q$7:$Q$9999,$H460,[2]nominal!$CN$7:$CN$9999,$AJ$4)</f>
        <v>0</v>
      </c>
      <c r="AK460" s="21">
        <f>COUNTIFS([2]nominal!$Q$7:$Q$9999,$H460,[2]nominal!$CN$7:$CN$9999,$AK$4)</f>
        <v>0</v>
      </c>
      <c r="AL460" s="21">
        <f>COUNTIFS([2]nominal!$Q$7:$Q$9999,$H460,[2]nominal!$CO$7:$CO$9999,$AL$4)</f>
        <v>0</v>
      </c>
      <c r="AM460" s="21">
        <f>COUNTIFS([2]nominal!$Q$7:$Q$9999,$H460,[2]nominal!$CO$7:$CO$9999,$AM$4)</f>
        <v>0</v>
      </c>
      <c r="AN460" s="21">
        <f>COUNTIFS([2]nominal!$Q$7:$Q$9999,$H460,[2]nominal!$CO$7:$CO$9999,$AN$4)</f>
        <v>0</v>
      </c>
      <c r="AO460" s="21">
        <f>COUNTIFS([2]nominal!$Q$7:$Q$9999,$H460,[2]nominal!$DE$7:$DE$9999,$AO$4)</f>
        <v>0</v>
      </c>
      <c r="AP460" s="21">
        <f>COUNTIFS([2]nominal!$Q$7:$Q$9999,$H460,[2]nominal!$DE$7:$DE$9999,$AP$4)</f>
        <v>0</v>
      </c>
      <c r="AQ460" s="21">
        <f>COUNTIFS([2]nominal!$Q$7:$Q$9999,$H460,[2]nominal!$DE$7:$DE$9999,$AQ$4)</f>
        <v>0</v>
      </c>
      <c r="AR460" s="21">
        <f>COUNTIFS([2]nominal!$Q$7:$Q$9999,$H460,[2]nominal!$DQ$7:$DQ$9999,$AR$4)</f>
        <v>0</v>
      </c>
      <c r="AS460" s="21">
        <f>COUNTIFS([2]nominal!$Q$7:$Q$9999,$H460,[2]nominal!$DQ$7:$DQ$9999,$AS$4)</f>
        <v>0</v>
      </c>
      <c r="AT460" s="21">
        <f>COUNTIFS([2]nominal!$Q$7:$Q$9999,$H460,[2]nominal!$DQ$7:$DQ$9999,$AT$4)</f>
        <v>0</v>
      </c>
      <c r="AU460" s="21">
        <f>COUNTIFS([2]nominal!$Q$7:$Q$9999,$H460,[2]nominal!$DL$7:$DL$9999,$AU$4)</f>
        <v>0</v>
      </c>
      <c r="AV460" s="21">
        <f>COUNTIFS([2]nominal!$Q$7:$Q$9999,$H460,[2]nominal!$DL$7:$DL$9999,$AV$4)</f>
        <v>0</v>
      </c>
      <c r="AW460" s="21">
        <f>COUNTIFS([2]nominal!$Q$7:$Q$9999,$H460,[2]nominal!$DL$7:$DL$9999,$AW$4)</f>
        <v>0</v>
      </c>
      <c r="AX460" s="21">
        <f>COUNTIFS([2]nominal!$Q$7:$Q$9999,$H460,[2]nominal!$DL$7:$DL$9999,$AX$4)</f>
        <v>0</v>
      </c>
      <c r="AY460" s="21">
        <f>COUNTIFS([2]nominal!$Q$7:$Q$9999,$H460,[2]nominal!$DL$7:$DL$9999,$AY$4)</f>
        <v>0</v>
      </c>
      <c r="AZ460" s="21">
        <f>COUNTIFS([2]nominal!$Q$7:$Q$9999,$H460,[2]nominal!$DL$7:$DL$9999,$AZ$4)</f>
        <v>0</v>
      </c>
      <c r="BA460" s="21">
        <f>COUNTIFS([2]nominal!$Q$7:$Q$9999,$H460,[2]nominal!$DO$7:$DO$9999,$BA$4)</f>
        <v>0</v>
      </c>
      <c r="BB460" s="21">
        <f>COUNTIFS([2]nominal!$Q$7:$Q$9999,$H460,[2]nominal!$ES$7:$ES$9999,$BB$4)</f>
        <v>0</v>
      </c>
      <c r="BC460" s="11"/>
    </row>
    <row r="461" spans="1:55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f>IFERROR(VLOOKUP(H461,[1]NroPctesXeess!$E$3:$G$9999,3,FALSE),0)</f>
        <v>0</v>
      </c>
      <c r="K461" s="8">
        <f>COUNTIFS([2]nominal!$Q$7:$Q$9999,H461)</f>
        <v>0</v>
      </c>
      <c r="L461" s="8">
        <f>COUNTIFS([3]nominal!$Q$7:$Q$999,H461)</f>
        <v>0</v>
      </c>
      <c r="M461" s="8">
        <f>COUNTIFS([2]nominal!$Q$7:$Q$9999,$H461,[2]nominal!$J$7:$J$9999,"&lt;6")</f>
        <v>0</v>
      </c>
      <c r="N461" s="8">
        <f>COUNTIFS([2]nominal!$Q$7:$Q$9999,$H461,[2]nominal!$J$7:$J$9999,"&gt;5",[2]nominal!$J$7:$J$9999,"&lt;12")</f>
        <v>0</v>
      </c>
      <c r="O461" s="8">
        <f>COUNTIFS([2]nominal!$Q$7:$Q$9999,$H461,[2]nominal!$J$7:$J$9999,"&gt;11",[2]nominal!$J$7:$J$9999,"&lt;18")</f>
        <v>0</v>
      </c>
      <c r="P461" s="8">
        <f>COUNTIFS([2]nominal!$Q$7:$Q$9999,$H461,[2]nominal!$J$7:$J$9999,"&gt;17",[2]nominal!$J$7:$J$9999,"&lt;30")</f>
        <v>0</v>
      </c>
      <c r="Q461" s="8">
        <f>COUNTIFS([2]nominal!$Q$7:$Q$9999,$H461,[2]nominal!$J$7:$J$9999,"&gt;29",[2]nominal!$J$7:$J$9999,"&lt;60")</f>
        <v>0</v>
      </c>
      <c r="R461" s="8">
        <f>COUNTIFS([2]nominal!$Q$7:$Q$9999,$H461,[2]nominal!$J$7:$J$9999,"&gt;59")</f>
        <v>0</v>
      </c>
      <c r="S461" s="8">
        <f>COUNTIFS([2]nominal!$Q$7:$Q$9999,$H461,[2]nominal!$AH$7:$AH$9999,$S$4)</f>
        <v>0</v>
      </c>
      <c r="T461" s="21">
        <f>COUNTIFS([2]nominal!$Q$7:$Q$9999,$H461,[2]nominal!$AH$7:$AH$9999,$T$4)</f>
        <v>0</v>
      </c>
      <c r="U461" s="21">
        <f>COUNTIFS([2]nominal!$Q$7:$Q$9999,$H461,[2]nominal!$AH$7:$AH$9999,$U$4)</f>
        <v>0</v>
      </c>
      <c r="V461" s="21">
        <f>COUNTIFS([2]nominal!$Q$7:$Q$9999,$H461,[2]nominal!$AH$7:$AH$9999,$V$4)</f>
        <v>0</v>
      </c>
      <c r="W461" s="21">
        <f>COUNTIFS([2]nominal!$Q$7:$Q$9999,$H461,[2]nominal!$AH$7:$AH$9999,$W$4)</f>
        <v>0</v>
      </c>
      <c r="X461" s="8">
        <f>COUNTIFS([2]nominal!$Q$7:$Q$9999,$H461,[2]nominal!$AF$7:$AF$9999,$X$4)</f>
        <v>0</v>
      </c>
      <c r="Y461" s="21">
        <f>COUNTIFS([2]nominal!$Q$7:$Q$9999,$H461,[2]nominal!$AF$7:$AF$9999,$Y$4)</f>
        <v>0</v>
      </c>
      <c r="Z461" s="21">
        <f>COUNTIFS([2]nominal!$Q$7:$Q$9999,$H461,[2]nominal!$AK$7:$AK$9999,$Z$4)</f>
        <v>0</v>
      </c>
      <c r="AA461" s="21">
        <f>COUNTIFS([2]nominal!$Q$7:$Q$9999,$H461,[2]nominal!$AK$7:$AK$9999,$AA$4)</f>
        <v>0</v>
      </c>
      <c r="AB461" s="21">
        <f>COUNTIFS([2]nominal!$Q$7:$Q$9999,$H461,[2]nominal!$AK$7:$AK$9999,$AB$4)</f>
        <v>0</v>
      </c>
      <c r="AC461" s="21">
        <f>COUNTIFS([2]nominal!$Q$7:$Q$9999,$H461,[2]nominal!$AW$7:$AW$9999,$AC$4)</f>
        <v>0</v>
      </c>
      <c r="AD461" s="21">
        <f>COUNTIFS([2]nominal!$Q$7:$Q$9999,$H461,[2]nominal!$AZ$7:$AZ$9999,$AD$4)</f>
        <v>0</v>
      </c>
      <c r="AE461" s="8">
        <f>COUNTIFS([2]nominal!$Q$7:$Q$9999,$H461,[2]nominal!$AO$7:$AO$9999,$AE$4)</f>
        <v>0</v>
      </c>
      <c r="AF461" s="8">
        <f>COUNTIFS([2]nominal!$Q$7:$Q$9999,$H461,[2]nominal!$AT$7:$AT$9999,$AF$4)</f>
        <v>0</v>
      </c>
      <c r="AG461" s="21">
        <f>COUNTIFS([2]nominal!$Q$7:$Q$9999,$H461,[2]nominal!$DH$7:$DH$9999,$AG$4)</f>
        <v>0</v>
      </c>
      <c r="AH461" s="21">
        <f>COUNTIFS([2]nominal!$Q$7:$Q$9999,$H461,[2]nominal!$CN$7:$CN$9999,$AH$4)</f>
        <v>0</v>
      </c>
      <c r="AI461" s="21">
        <f>COUNTIFS([2]nominal!$Q$7:$Q$9999,$H461,[2]nominal!$CN$7:$CN$9999,$AI$4)</f>
        <v>0</v>
      </c>
      <c r="AJ461" s="21">
        <f>COUNTIFS([2]nominal!$Q$7:$Q$9999,$H461,[2]nominal!$CN$7:$CN$9999,$AJ$4)</f>
        <v>0</v>
      </c>
      <c r="AK461" s="21">
        <f>COUNTIFS([2]nominal!$Q$7:$Q$9999,$H461,[2]nominal!$CN$7:$CN$9999,$AK$4)</f>
        <v>0</v>
      </c>
      <c r="AL461" s="21">
        <f>COUNTIFS([2]nominal!$Q$7:$Q$9999,$H461,[2]nominal!$CO$7:$CO$9999,$AL$4)</f>
        <v>0</v>
      </c>
      <c r="AM461" s="21">
        <f>COUNTIFS([2]nominal!$Q$7:$Q$9999,$H461,[2]nominal!$CO$7:$CO$9999,$AM$4)</f>
        <v>0</v>
      </c>
      <c r="AN461" s="21">
        <f>COUNTIFS([2]nominal!$Q$7:$Q$9999,$H461,[2]nominal!$CO$7:$CO$9999,$AN$4)</f>
        <v>0</v>
      </c>
      <c r="AO461" s="21">
        <f>COUNTIFS([2]nominal!$Q$7:$Q$9999,$H461,[2]nominal!$DE$7:$DE$9999,$AO$4)</f>
        <v>0</v>
      </c>
      <c r="AP461" s="21">
        <f>COUNTIFS([2]nominal!$Q$7:$Q$9999,$H461,[2]nominal!$DE$7:$DE$9999,$AP$4)</f>
        <v>0</v>
      </c>
      <c r="AQ461" s="21">
        <f>COUNTIFS([2]nominal!$Q$7:$Q$9999,$H461,[2]nominal!$DE$7:$DE$9999,$AQ$4)</f>
        <v>0</v>
      </c>
      <c r="AR461" s="21">
        <f>COUNTIFS([2]nominal!$Q$7:$Q$9999,$H461,[2]nominal!$DQ$7:$DQ$9999,$AR$4)</f>
        <v>0</v>
      </c>
      <c r="AS461" s="21">
        <f>COUNTIFS([2]nominal!$Q$7:$Q$9999,$H461,[2]nominal!$DQ$7:$DQ$9999,$AS$4)</f>
        <v>0</v>
      </c>
      <c r="AT461" s="21">
        <f>COUNTIFS([2]nominal!$Q$7:$Q$9999,$H461,[2]nominal!$DQ$7:$DQ$9999,$AT$4)</f>
        <v>0</v>
      </c>
      <c r="AU461" s="21">
        <f>COUNTIFS([2]nominal!$Q$7:$Q$9999,$H461,[2]nominal!$DL$7:$DL$9999,$AU$4)</f>
        <v>0</v>
      </c>
      <c r="AV461" s="21">
        <f>COUNTIFS([2]nominal!$Q$7:$Q$9999,$H461,[2]nominal!$DL$7:$DL$9999,$AV$4)</f>
        <v>0</v>
      </c>
      <c r="AW461" s="21">
        <f>COUNTIFS([2]nominal!$Q$7:$Q$9999,$H461,[2]nominal!$DL$7:$DL$9999,$AW$4)</f>
        <v>0</v>
      </c>
      <c r="AX461" s="21">
        <f>COUNTIFS([2]nominal!$Q$7:$Q$9999,$H461,[2]nominal!$DL$7:$DL$9999,$AX$4)</f>
        <v>0</v>
      </c>
      <c r="AY461" s="21">
        <f>COUNTIFS([2]nominal!$Q$7:$Q$9999,$H461,[2]nominal!$DL$7:$DL$9999,$AY$4)</f>
        <v>0</v>
      </c>
      <c r="AZ461" s="21">
        <f>COUNTIFS([2]nominal!$Q$7:$Q$9999,$H461,[2]nominal!$DL$7:$DL$9999,$AZ$4)</f>
        <v>0</v>
      </c>
      <c r="BA461" s="21">
        <f>COUNTIFS([2]nominal!$Q$7:$Q$9999,$H461,[2]nominal!$DO$7:$DO$9999,$BA$4)</f>
        <v>0</v>
      </c>
      <c r="BB461" s="21">
        <f>COUNTIFS([2]nominal!$Q$7:$Q$9999,$H461,[2]nominal!$ES$7:$ES$9999,$BB$4)</f>
        <v>0</v>
      </c>
      <c r="BC461" s="11"/>
    </row>
    <row r="462" spans="1:55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f>IFERROR(VLOOKUP(H462,[1]NroPctesXeess!$E$3:$G$9999,3,FALSE),0)</f>
        <v>0</v>
      </c>
      <c r="K462" s="8">
        <f>COUNTIFS([2]nominal!$Q$7:$Q$9999,H462)</f>
        <v>0</v>
      </c>
      <c r="L462" s="8">
        <f>COUNTIFS([3]nominal!$Q$7:$Q$999,H462)</f>
        <v>0</v>
      </c>
      <c r="M462" s="8">
        <f>COUNTIFS([2]nominal!$Q$7:$Q$9999,$H462,[2]nominal!$J$7:$J$9999,"&lt;6")</f>
        <v>0</v>
      </c>
      <c r="N462" s="8">
        <f>COUNTIFS([2]nominal!$Q$7:$Q$9999,$H462,[2]nominal!$J$7:$J$9999,"&gt;5",[2]nominal!$J$7:$J$9999,"&lt;12")</f>
        <v>0</v>
      </c>
      <c r="O462" s="8">
        <f>COUNTIFS([2]nominal!$Q$7:$Q$9999,$H462,[2]nominal!$J$7:$J$9999,"&gt;11",[2]nominal!$J$7:$J$9999,"&lt;18")</f>
        <v>0</v>
      </c>
      <c r="P462" s="8">
        <f>COUNTIFS([2]nominal!$Q$7:$Q$9999,$H462,[2]nominal!$J$7:$J$9999,"&gt;17",[2]nominal!$J$7:$J$9999,"&lt;30")</f>
        <v>0</v>
      </c>
      <c r="Q462" s="8">
        <f>COUNTIFS([2]nominal!$Q$7:$Q$9999,$H462,[2]nominal!$J$7:$J$9999,"&gt;29",[2]nominal!$J$7:$J$9999,"&lt;60")</f>
        <v>0</v>
      </c>
      <c r="R462" s="8">
        <f>COUNTIFS([2]nominal!$Q$7:$Q$9999,$H462,[2]nominal!$J$7:$J$9999,"&gt;59")</f>
        <v>0</v>
      </c>
      <c r="S462" s="8">
        <f>COUNTIFS([2]nominal!$Q$7:$Q$9999,$H462,[2]nominal!$AH$7:$AH$9999,$S$4)</f>
        <v>0</v>
      </c>
      <c r="T462" s="21">
        <f>COUNTIFS([2]nominal!$Q$7:$Q$9999,$H462,[2]nominal!$AH$7:$AH$9999,$T$4)</f>
        <v>0</v>
      </c>
      <c r="U462" s="21">
        <f>COUNTIFS([2]nominal!$Q$7:$Q$9999,$H462,[2]nominal!$AH$7:$AH$9999,$U$4)</f>
        <v>0</v>
      </c>
      <c r="V462" s="21">
        <f>COUNTIFS([2]nominal!$Q$7:$Q$9999,$H462,[2]nominal!$AH$7:$AH$9999,$V$4)</f>
        <v>0</v>
      </c>
      <c r="W462" s="21">
        <f>COUNTIFS([2]nominal!$Q$7:$Q$9999,$H462,[2]nominal!$AH$7:$AH$9999,$W$4)</f>
        <v>0</v>
      </c>
      <c r="X462" s="8">
        <f>COUNTIFS([2]nominal!$Q$7:$Q$9999,$H462,[2]nominal!$AF$7:$AF$9999,$X$4)</f>
        <v>0</v>
      </c>
      <c r="Y462" s="21">
        <f>COUNTIFS([2]nominal!$Q$7:$Q$9999,$H462,[2]nominal!$AF$7:$AF$9999,$Y$4)</f>
        <v>0</v>
      </c>
      <c r="Z462" s="21">
        <f>COUNTIFS([2]nominal!$Q$7:$Q$9999,$H462,[2]nominal!$AK$7:$AK$9999,$Z$4)</f>
        <v>0</v>
      </c>
      <c r="AA462" s="21">
        <f>COUNTIFS([2]nominal!$Q$7:$Q$9999,$H462,[2]nominal!$AK$7:$AK$9999,$AA$4)</f>
        <v>0</v>
      </c>
      <c r="AB462" s="21">
        <f>COUNTIFS([2]nominal!$Q$7:$Q$9999,$H462,[2]nominal!$AK$7:$AK$9999,$AB$4)</f>
        <v>0</v>
      </c>
      <c r="AC462" s="21">
        <f>COUNTIFS([2]nominal!$Q$7:$Q$9999,$H462,[2]nominal!$AW$7:$AW$9999,$AC$4)</f>
        <v>0</v>
      </c>
      <c r="AD462" s="21">
        <f>COUNTIFS([2]nominal!$Q$7:$Q$9999,$H462,[2]nominal!$AZ$7:$AZ$9999,$AD$4)</f>
        <v>0</v>
      </c>
      <c r="AE462" s="8">
        <f>COUNTIFS([2]nominal!$Q$7:$Q$9999,$H462,[2]nominal!$AO$7:$AO$9999,$AE$4)</f>
        <v>0</v>
      </c>
      <c r="AF462" s="8">
        <f>COUNTIFS([2]nominal!$Q$7:$Q$9999,$H462,[2]nominal!$AT$7:$AT$9999,$AF$4)</f>
        <v>0</v>
      </c>
      <c r="AG462" s="21">
        <f>COUNTIFS([2]nominal!$Q$7:$Q$9999,$H462,[2]nominal!$DH$7:$DH$9999,$AG$4)</f>
        <v>0</v>
      </c>
      <c r="AH462" s="21">
        <f>COUNTIFS([2]nominal!$Q$7:$Q$9999,$H462,[2]nominal!$CN$7:$CN$9999,$AH$4)</f>
        <v>0</v>
      </c>
      <c r="AI462" s="21">
        <f>COUNTIFS([2]nominal!$Q$7:$Q$9999,$H462,[2]nominal!$CN$7:$CN$9999,$AI$4)</f>
        <v>0</v>
      </c>
      <c r="AJ462" s="21">
        <f>COUNTIFS([2]nominal!$Q$7:$Q$9999,$H462,[2]nominal!$CN$7:$CN$9999,$AJ$4)</f>
        <v>0</v>
      </c>
      <c r="AK462" s="21">
        <f>COUNTIFS([2]nominal!$Q$7:$Q$9999,$H462,[2]nominal!$CN$7:$CN$9999,$AK$4)</f>
        <v>0</v>
      </c>
      <c r="AL462" s="21">
        <f>COUNTIFS([2]nominal!$Q$7:$Q$9999,$H462,[2]nominal!$CO$7:$CO$9999,$AL$4)</f>
        <v>0</v>
      </c>
      <c r="AM462" s="21">
        <f>COUNTIFS([2]nominal!$Q$7:$Q$9999,$H462,[2]nominal!$CO$7:$CO$9999,$AM$4)</f>
        <v>0</v>
      </c>
      <c r="AN462" s="21">
        <f>COUNTIFS([2]nominal!$Q$7:$Q$9999,$H462,[2]nominal!$CO$7:$CO$9999,$AN$4)</f>
        <v>0</v>
      </c>
      <c r="AO462" s="21">
        <f>COUNTIFS([2]nominal!$Q$7:$Q$9999,$H462,[2]nominal!$DE$7:$DE$9999,$AO$4)</f>
        <v>0</v>
      </c>
      <c r="AP462" s="21">
        <f>COUNTIFS([2]nominal!$Q$7:$Q$9999,$H462,[2]nominal!$DE$7:$DE$9999,$AP$4)</f>
        <v>0</v>
      </c>
      <c r="AQ462" s="21">
        <f>COUNTIFS([2]nominal!$Q$7:$Q$9999,$H462,[2]nominal!$DE$7:$DE$9999,$AQ$4)</f>
        <v>0</v>
      </c>
      <c r="AR462" s="21">
        <f>COUNTIFS([2]nominal!$Q$7:$Q$9999,$H462,[2]nominal!$DQ$7:$DQ$9999,$AR$4)</f>
        <v>0</v>
      </c>
      <c r="AS462" s="21">
        <f>COUNTIFS([2]nominal!$Q$7:$Q$9999,$H462,[2]nominal!$DQ$7:$DQ$9999,$AS$4)</f>
        <v>0</v>
      </c>
      <c r="AT462" s="21">
        <f>COUNTIFS([2]nominal!$Q$7:$Q$9999,$H462,[2]nominal!$DQ$7:$DQ$9999,$AT$4)</f>
        <v>0</v>
      </c>
      <c r="AU462" s="21">
        <f>COUNTIFS([2]nominal!$Q$7:$Q$9999,$H462,[2]nominal!$DL$7:$DL$9999,$AU$4)</f>
        <v>0</v>
      </c>
      <c r="AV462" s="21">
        <f>COUNTIFS([2]nominal!$Q$7:$Q$9999,$H462,[2]nominal!$DL$7:$DL$9999,$AV$4)</f>
        <v>0</v>
      </c>
      <c r="AW462" s="21">
        <f>COUNTIFS([2]nominal!$Q$7:$Q$9999,$H462,[2]nominal!$DL$7:$DL$9999,$AW$4)</f>
        <v>0</v>
      </c>
      <c r="AX462" s="21">
        <f>COUNTIFS([2]nominal!$Q$7:$Q$9999,$H462,[2]nominal!$DL$7:$DL$9999,$AX$4)</f>
        <v>0</v>
      </c>
      <c r="AY462" s="21">
        <f>COUNTIFS([2]nominal!$Q$7:$Q$9999,$H462,[2]nominal!$DL$7:$DL$9999,$AY$4)</f>
        <v>0</v>
      </c>
      <c r="AZ462" s="21">
        <f>COUNTIFS([2]nominal!$Q$7:$Q$9999,$H462,[2]nominal!$DL$7:$DL$9999,$AZ$4)</f>
        <v>0</v>
      </c>
      <c r="BA462" s="21">
        <f>COUNTIFS([2]nominal!$Q$7:$Q$9999,$H462,[2]nominal!$DO$7:$DO$9999,$BA$4)</f>
        <v>0</v>
      </c>
      <c r="BB462" s="21">
        <f>COUNTIFS([2]nominal!$Q$7:$Q$9999,$H462,[2]nominal!$ES$7:$ES$9999,$BB$4)</f>
        <v>0</v>
      </c>
      <c r="BC462" s="11"/>
    </row>
    <row r="463" spans="1:55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f>IFERROR(VLOOKUP(H463,[1]NroPctesXeess!$E$3:$G$9999,3,FALSE),0)</f>
        <v>0</v>
      </c>
      <c r="K463" s="8">
        <f>COUNTIFS([2]nominal!$Q$7:$Q$9999,H463)</f>
        <v>0</v>
      </c>
      <c r="L463" s="8">
        <f>COUNTIFS([3]nominal!$Q$7:$Q$999,H463)</f>
        <v>0</v>
      </c>
      <c r="M463" s="8">
        <f>COUNTIFS([2]nominal!$Q$7:$Q$9999,$H463,[2]nominal!$J$7:$J$9999,"&lt;6")</f>
        <v>0</v>
      </c>
      <c r="N463" s="8">
        <f>COUNTIFS([2]nominal!$Q$7:$Q$9999,$H463,[2]nominal!$J$7:$J$9999,"&gt;5",[2]nominal!$J$7:$J$9999,"&lt;12")</f>
        <v>0</v>
      </c>
      <c r="O463" s="8">
        <f>COUNTIFS([2]nominal!$Q$7:$Q$9999,$H463,[2]nominal!$J$7:$J$9999,"&gt;11",[2]nominal!$J$7:$J$9999,"&lt;18")</f>
        <v>0</v>
      </c>
      <c r="P463" s="8">
        <f>COUNTIFS([2]nominal!$Q$7:$Q$9999,$H463,[2]nominal!$J$7:$J$9999,"&gt;17",[2]nominal!$J$7:$J$9999,"&lt;30")</f>
        <v>0</v>
      </c>
      <c r="Q463" s="8">
        <f>COUNTIFS([2]nominal!$Q$7:$Q$9999,$H463,[2]nominal!$J$7:$J$9999,"&gt;29",[2]nominal!$J$7:$J$9999,"&lt;60")</f>
        <v>0</v>
      </c>
      <c r="R463" s="8">
        <f>COUNTIFS([2]nominal!$Q$7:$Q$9999,$H463,[2]nominal!$J$7:$J$9999,"&gt;59")</f>
        <v>0</v>
      </c>
      <c r="S463" s="8">
        <f>COUNTIFS([2]nominal!$Q$7:$Q$9999,$H463,[2]nominal!$AH$7:$AH$9999,$S$4)</f>
        <v>0</v>
      </c>
      <c r="T463" s="21">
        <f>COUNTIFS([2]nominal!$Q$7:$Q$9999,$H463,[2]nominal!$AH$7:$AH$9999,$T$4)</f>
        <v>0</v>
      </c>
      <c r="U463" s="21">
        <f>COUNTIFS([2]nominal!$Q$7:$Q$9999,$H463,[2]nominal!$AH$7:$AH$9999,$U$4)</f>
        <v>0</v>
      </c>
      <c r="V463" s="21">
        <f>COUNTIFS([2]nominal!$Q$7:$Q$9999,$H463,[2]nominal!$AH$7:$AH$9999,$V$4)</f>
        <v>0</v>
      </c>
      <c r="W463" s="21">
        <f>COUNTIFS([2]nominal!$Q$7:$Q$9999,$H463,[2]nominal!$AH$7:$AH$9999,$W$4)</f>
        <v>0</v>
      </c>
      <c r="X463" s="8">
        <f>COUNTIFS([2]nominal!$Q$7:$Q$9999,$H463,[2]nominal!$AF$7:$AF$9999,$X$4)</f>
        <v>0</v>
      </c>
      <c r="Y463" s="21">
        <f>COUNTIFS([2]nominal!$Q$7:$Q$9999,$H463,[2]nominal!$AF$7:$AF$9999,$Y$4)</f>
        <v>0</v>
      </c>
      <c r="Z463" s="21">
        <f>COUNTIFS([2]nominal!$Q$7:$Q$9999,$H463,[2]nominal!$AK$7:$AK$9999,$Z$4)</f>
        <v>0</v>
      </c>
      <c r="AA463" s="21">
        <f>COUNTIFS([2]nominal!$Q$7:$Q$9999,$H463,[2]nominal!$AK$7:$AK$9999,$AA$4)</f>
        <v>0</v>
      </c>
      <c r="AB463" s="21">
        <f>COUNTIFS([2]nominal!$Q$7:$Q$9999,$H463,[2]nominal!$AK$7:$AK$9999,$AB$4)</f>
        <v>0</v>
      </c>
      <c r="AC463" s="21">
        <f>COUNTIFS([2]nominal!$Q$7:$Q$9999,$H463,[2]nominal!$AW$7:$AW$9999,$AC$4)</f>
        <v>0</v>
      </c>
      <c r="AD463" s="21">
        <f>COUNTIFS([2]nominal!$Q$7:$Q$9999,$H463,[2]nominal!$AZ$7:$AZ$9999,$AD$4)</f>
        <v>0</v>
      </c>
      <c r="AE463" s="8">
        <f>COUNTIFS([2]nominal!$Q$7:$Q$9999,$H463,[2]nominal!$AO$7:$AO$9999,$AE$4)</f>
        <v>0</v>
      </c>
      <c r="AF463" s="8">
        <f>COUNTIFS([2]nominal!$Q$7:$Q$9999,$H463,[2]nominal!$AT$7:$AT$9999,$AF$4)</f>
        <v>0</v>
      </c>
      <c r="AG463" s="21">
        <f>COUNTIFS([2]nominal!$Q$7:$Q$9999,$H463,[2]nominal!$DH$7:$DH$9999,$AG$4)</f>
        <v>0</v>
      </c>
      <c r="AH463" s="21">
        <f>COUNTIFS([2]nominal!$Q$7:$Q$9999,$H463,[2]nominal!$CN$7:$CN$9999,$AH$4)</f>
        <v>0</v>
      </c>
      <c r="AI463" s="21">
        <f>COUNTIFS([2]nominal!$Q$7:$Q$9999,$H463,[2]nominal!$CN$7:$CN$9999,$AI$4)</f>
        <v>0</v>
      </c>
      <c r="AJ463" s="21">
        <f>COUNTIFS([2]nominal!$Q$7:$Q$9999,$H463,[2]nominal!$CN$7:$CN$9999,$AJ$4)</f>
        <v>0</v>
      </c>
      <c r="AK463" s="21">
        <f>COUNTIFS([2]nominal!$Q$7:$Q$9999,$H463,[2]nominal!$CN$7:$CN$9999,$AK$4)</f>
        <v>0</v>
      </c>
      <c r="AL463" s="21">
        <f>COUNTIFS([2]nominal!$Q$7:$Q$9999,$H463,[2]nominal!$CO$7:$CO$9999,$AL$4)</f>
        <v>0</v>
      </c>
      <c r="AM463" s="21">
        <f>COUNTIFS([2]nominal!$Q$7:$Q$9999,$H463,[2]nominal!$CO$7:$CO$9999,$AM$4)</f>
        <v>0</v>
      </c>
      <c r="AN463" s="21">
        <f>COUNTIFS([2]nominal!$Q$7:$Q$9999,$H463,[2]nominal!$CO$7:$CO$9999,$AN$4)</f>
        <v>0</v>
      </c>
      <c r="AO463" s="21">
        <f>COUNTIFS([2]nominal!$Q$7:$Q$9999,$H463,[2]nominal!$DE$7:$DE$9999,$AO$4)</f>
        <v>0</v>
      </c>
      <c r="AP463" s="21">
        <f>COUNTIFS([2]nominal!$Q$7:$Q$9999,$H463,[2]nominal!$DE$7:$DE$9999,$AP$4)</f>
        <v>0</v>
      </c>
      <c r="AQ463" s="21">
        <f>COUNTIFS([2]nominal!$Q$7:$Q$9999,$H463,[2]nominal!$DE$7:$DE$9999,$AQ$4)</f>
        <v>0</v>
      </c>
      <c r="AR463" s="21">
        <f>COUNTIFS([2]nominal!$Q$7:$Q$9999,$H463,[2]nominal!$DQ$7:$DQ$9999,$AR$4)</f>
        <v>0</v>
      </c>
      <c r="AS463" s="21">
        <f>COUNTIFS([2]nominal!$Q$7:$Q$9999,$H463,[2]nominal!$DQ$7:$DQ$9999,$AS$4)</f>
        <v>0</v>
      </c>
      <c r="AT463" s="21">
        <f>COUNTIFS([2]nominal!$Q$7:$Q$9999,$H463,[2]nominal!$DQ$7:$DQ$9999,$AT$4)</f>
        <v>0</v>
      </c>
      <c r="AU463" s="21">
        <f>COUNTIFS([2]nominal!$Q$7:$Q$9999,$H463,[2]nominal!$DL$7:$DL$9999,$AU$4)</f>
        <v>0</v>
      </c>
      <c r="AV463" s="21">
        <f>COUNTIFS([2]nominal!$Q$7:$Q$9999,$H463,[2]nominal!$DL$7:$DL$9999,$AV$4)</f>
        <v>0</v>
      </c>
      <c r="AW463" s="21">
        <f>COUNTIFS([2]nominal!$Q$7:$Q$9999,$H463,[2]nominal!$DL$7:$DL$9999,$AW$4)</f>
        <v>0</v>
      </c>
      <c r="AX463" s="21">
        <f>COUNTIFS([2]nominal!$Q$7:$Q$9999,$H463,[2]nominal!$DL$7:$DL$9999,$AX$4)</f>
        <v>0</v>
      </c>
      <c r="AY463" s="21">
        <f>COUNTIFS([2]nominal!$Q$7:$Q$9999,$H463,[2]nominal!$DL$7:$DL$9999,$AY$4)</f>
        <v>0</v>
      </c>
      <c r="AZ463" s="21">
        <f>COUNTIFS([2]nominal!$Q$7:$Q$9999,$H463,[2]nominal!$DL$7:$DL$9999,$AZ$4)</f>
        <v>0</v>
      </c>
      <c r="BA463" s="21">
        <f>COUNTIFS([2]nominal!$Q$7:$Q$9999,$H463,[2]nominal!$DO$7:$DO$9999,$BA$4)</f>
        <v>0</v>
      </c>
      <c r="BB463" s="21">
        <f>COUNTIFS([2]nominal!$Q$7:$Q$9999,$H463,[2]nominal!$ES$7:$ES$9999,$BB$4)</f>
        <v>0</v>
      </c>
      <c r="BC463" s="11"/>
    </row>
    <row r="464" spans="1:55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f>IFERROR(VLOOKUP(H464,[1]NroPctesXeess!$E$3:$G$9999,3,FALSE),0)</f>
        <v>0</v>
      </c>
      <c r="K464" s="8">
        <f>COUNTIFS([2]nominal!$Q$7:$Q$9999,H464)</f>
        <v>0</v>
      </c>
      <c r="L464" s="8">
        <f>COUNTIFS([3]nominal!$Q$7:$Q$999,H464)</f>
        <v>0</v>
      </c>
      <c r="M464" s="8">
        <f>COUNTIFS([2]nominal!$Q$7:$Q$9999,$H464,[2]nominal!$J$7:$J$9999,"&lt;6")</f>
        <v>0</v>
      </c>
      <c r="N464" s="8">
        <f>COUNTIFS([2]nominal!$Q$7:$Q$9999,$H464,[2]nominal!$J$7:$J$9999,"&gt;5",[2]nominal!$J$7:$J$9999,"&lt;12")</f>
        <v>0</v>
      </c>
      <c r="O464" s="8">
        <f>COUNTIFS([2]nominal!$Q$7:$Q$9999,$H464,[2]nominal!$J$7:$J$9999,"&gt;11",[2]nominal!$J$7:$J$9999,"&lt;18")</f>
        <v>0</v>
      </c>
      <c r="P464" s="8">
        <f>COUNTIFS([2]nominal!$Q$7:$Q$9999,$H464,[2]nominal!$J$7:$J$9999,"&gt;17",[2]nominal!$J$7:$J$9999,"&lt;30")</f>
        <v>0</v>
      </c>
      <c r="Q464" s="8">
        <f>COUNTIFS([2]nominal!$Q$7:$Q$9999,$H464,[2]nominal!$J$7:$J$9999,"&gt;29",[2]nominal!$J$7:$J$9999,"&lt;60")</f>
        <v>0</v>
      </c>
      <c r="R464" s="8">
        <f>COUNTIFS([2]nominal!$Q$7:$Q$9999,$H464,[2]nominal!$J$7:$J$9999,"&gt;59")</f>
        <v>0</v>
      </c>
      <c r="S464" s="8">
        <f>COUNTIFS([2]nominal!$Q$7:$Q$9999,$H464,[2]nominal!$AH$7:$AH$9999,$S$4)</f>
        <v>0</v>
      </c>
      <c r="T464" s="21">
        <f>COUNTIFS([2]nominal!$Q$7:$Q$9999,$H464,[2]nominal!$AH$7:$AH$9999,$T$4)</f>
        <v>0</v>
      </c>
      <c r="U464" s="21">
        <f>COUNTIFS([2]nominal!$Q$7:$Q$9999,$H464,[2]nominal!$AH$7:$AH$9999,$U$4)</f>
        <v>0</v>
      </c>
      <c r="V464" s="21">
        <f>COUNTIFS([2]nominal!$Q$7:$Q$9999,$H464,[2]nominal!$AH$7:$AH$9999,$V$4)</f>
        <v>0</v>
      </c>
      <c r="W464" s="21">
        <f>COUNTIFS([2]nominal!$Q$7:$Q$9999,$H464,[2]nominal!$AH$7:$AH$9999,$W$4)</f>
        <v>0</v>
      </c>
      <c r="X464" s="8">
        <f>COUNTIFS([2]nominal!$Q$7:$Q$9999,$H464,[2]nominal!$AF$7:$AF$9999,$X$4)</f>
        <v>0</v>
      </c>
      <c r="Y464" s="21">
        <f>COUNTIFS([2]nominal!$Q$7:$Q$9999,$H464,[2]nominal!$AF$7:$AF$9999,$Y$4)</f>
        <v>0</v>
      </c>
      <c r="Z464" s="21">
        <f>COUNTIFS([2]nominal!$Q$7:$Q$9999,$H464,[2]nominal!$AK$7:$AK$9999,$Z$4)</f>
        <v>0</v>
      </c>
      <c r="AA464" s="21">
        <f>COUNTIFS([2]nominal!$Q$7:$Q$9999,$H464,[2]nominal!$AK$7:$AK$9999,$AA$4)</f>
        <v>0</v>
      </c>
      <c r="AB464" s="21">
        <f>COUNTIFS([2]nominal!$Q$7:$Q$9999,$H464,[2]nominal!$AK$7:$AK$9999,$AB$4)</f>
        <v>0</v>
      </c>
      <c r="AC464" s="21">
        <f>COUNTIFS([2]nominal!$Q$7:$Q$9999,$H464,[2]nominal!$AW$7:$AW$9999,$AC$4)</f>
        <v>0</v>
      </c>
      <c r="AD464" s="21">
        <f>COUNTIFS([2]nominal!$Q$7:$Q$9999,$H464,[2]nominal!$AZ$7:$AZ$9999,$AD$4)</f>
        <v>0</v>
      </c>
      <c r="AE464" s="8">
        <f>COUNTIFS([2]nominal!$Q$7:$Q$9999,$H464,[2]nominal!$AO$7:$AO$9999,$AE$4)</f>
        <v>0</v>
      </c>
      <c r="AF464" s="8">
        <f>COUNTIFS([2]nominal!$Q$7:$Q$9999,$H464,[2]nominal!$AT$7:$AT$9999,$AF$4)</f>
        <v>0</v>
      </c>
      <c r="AG464" s="21">
        <f>COUNTIFS([2]nominal!$Q$7:$Q$9999,$H464,[2]nominal!$DH$7:$DH$9999,$AG$4)</f>
        <v>0</v>
      </c>
      <c r="AH464" s="21">
        <f>COUNTIFS([2]nominal!$Q$7:$Q$9999,$H464,[2]nominal!$CN$7:$CN$9999,$AH$4)</f>
        <v>0</v>
      </c>
      <c r="AI464" s="21">
        <f>COUNTIFS([2]nominal!$Q$7:$Q$9999,$H464,[2]nominal!$CN$7:$CN$9999,$AI$4)</f>
        <v>0</v>
      </c>
      <c r="AJ464" s="21">
        <f>COUNTIFS([2]nominal!$Q$7:$Q$9999,$H464,[2]nominal!$CN$7:$CN$9999,$AJ$4)</f>
        <v>0</v>
      </c>
      <c r="AK464" s="21">
        <f>COUNTIFS([2]nominal!$Q$7:$Q$9999,$H464,[2]nominal!$CN$7:$CN$9999,$AK$4)</f>
        <v>0</v>
      </c>
      <c r="AL464" s="21">
        <f>COUNTIFS([2]nominal!$Q$7:$Q$9999,$H464,[2]nominal!$CO$7:$CO$9999,$AL$4)</f>
        <v>0</v>
      </c>
      <c r="AM464" s="21">
        <f>COUNTIFS([2]nominal!$Q$7:$Q$9999,$H464,[2]nominal!$CO$7:$CO$9999,$AM$4)</f>
        <v>0</v>
      </c>
      <c r="AN464" s="21">
        <f>COUNTIFS([2]nominal!$Q$7:$Q$9999,$H464,[2]nominal!$CO$7:$CO$9999,$AN$4)</f>
        <v>0</v>
      </c>
      <c r="AO464" s="21">
        <f>COUNTIFS([2]nominal!$Q$7:$Q$9999,$H464,[2]nominal!$DE$7:$DE$9999,$AO$4)</f>
        <v>0</v>
      </c>
      <c r="AP464" s="21">
        <f>COUNTIFS([2]nominal!$Q$7:$Q$9999,$H464,[2]nominal!$DE$7:$DE$9999,$AP$4)</f>
        <v>0</v>
      </c>
      <c r="AQ464" s="21">
        <f>COUNTIFS([2]nominal!$Q$7:$Q$9999,$H464,[2]nominal!$DE$7:$DE$9999,$AQ$4)</f>
        <v>0</v>
      </c>
      <c r="AR464" s="21">
        <f>COUNTIFS([2]nominal!$Q$7:$Q$9999,$H464,[2]nominal!$DQ$7:$DQ$9999,$AR$4)</f>
        <v>0</v>
      </c>
      <c r="AS464" s="21">
        <f>COUNTIFS([2]nominal!$Q$7:$Q$9999,$H464,[2]nominal!$DQ$7:$DQ$9999,$AS$4)</f>
        <v>0</v>
      </c>
      <c r="AT464" s="21">
        <f>COUNTIFS([2]nominal!$Q$7:$Q$9999,$H464,[2]nominal!$DQ$7:$DQ$9999,$AT$4)</f>
        <v>0</v>
      </c>
      <c r="AU464" s="21">
        <f>COUNTIFS([2]nominal!$Q$7:$Q$9999,$H464,[2]nominal!$DL$7:$DL$9999,$AU$4)</f>
        <v>0</v>
      </c>
      <c r="AV464" s="21">
        <f>COUNTIFS([2]nominal!$Q$7:$Q$9999,$H464,[2]nominal!$DL$7:$DL$9999,$AV$4)</f>
        <v>0</v>
      </c>
      <c r="AW464" s="21">
        <f>COUNTIFS([2]nominal!$Q$7:$Q$9999,$H464,[2]nominal!$DL$7:$DL$9999,$AW$4)</f>
        <v>0</v>
      </c>
      <c r="AX464" s="21">
        <f>COUNTIFS([2]nominal!$Q$7:$Q$9999,$H464,[2]nominal!$DL$7:$DL$9999,$AX$4)</f>
        <v>0</v>
      </c>
      <c r="AY464" s="21">
        <f>COUNTIFS([2]nominal!$Q$7:$Q$9999,$H464,[2]nominal!$DL$7:$DL$9999,$AY$4)</f>
        <v>0</v>
      </c>
      <c r="AZ464" s="21">
        <f>COUNTIFS([2]nominal!$Q$7:$Q$9999,$H464,[2]nominal!$DL$7:$DL$9999,$AZ$4)</f>
        <v>0</v>
      </c>
      <c r="BA464" s="21">
        <f>COUNTIFS([2]nominal!$Q$7:$Q$9999,$H464,[2]nominal!$DO$7:$DO$9999,$BA$4)</f>
        <v>0</v>
      </c>
      <c r="BB464" s="21">
        <f>COUNTIFS([2]nominal!$Q$7:$Q$9999,$H464,[2]nominal!$ES$7:$ES$9999,$BB$4)</f>
        <v>0</v>
      </c>
      <c r="BC464" s="11"/>
    </row>
    <row r="465" spans="1:58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f>IFERROR(VLOOKUP(H465,[1]NroPctesXeess!$E$3:$G$9999,3,FALSE),0)</f>
        <v>0</v>
      </c>
      <c r="K465" s="8">
        <f>COUNTIFS([2]nominal!$Q$7:$Q$9999,H465)</f>
        <v>0</v>
      </c>
      <c r="L465" s="8">
        <f>COUNTIFS([3]nominal!$Q$7:$Q$999,H465)</f>
        <v>0</v>
      </c>
      <c r="M465" s="8">
        <f>COUNTIFS([2]nominal!$Q$7:$Q$9999,$H465,[2]nominal!$J$7:$J$9999,"&lt;6")</f>
        <v>0</v>
      </c>
      <c r="N465" s="8">
        <f>COUNTIFS([2]nominal!$Q$7:$Q$9999,$H465,[2]nominal!$J$7:$J$9999,"&gt;5",[2]nominal!$J$7:$J$9999,"&lt;12")</f>
        <v>0</v>
      </c>
      <c r="O465" s="8">
        <f>COUNTIFS([2]nominal!$Q$7:$Q$9999,$H465,[2]nominal!$J$7:$J$9999,"&gt;11",[2]nominal!$J$7:$J$9999,"&lt;18")</f>
        <v>0</v>
      </c>
      <c r="P465" s="8">
        <f>COUNTIFS([2]nominal!$Q$7:$Q$9999,$H465,[2]nominal!$J$7:$J$9999,"&gt;17",[2]nominal!$J$7:$J$9999,"&lt;30")</f>
        <v>0</v>
      </c>
      <c r="Q465" s="8">
        <f>COUNTIFS([2]nominal!$Q$7:$Q$9999,$H465,[2]nominal!$J$7:$J$9999,"&gt;29",[2]nominal!$J$7:$J$9999,"&lt;60")</f>
        <v>0</v>
      </c>
      <c r="R465" s="8">
        <f>COUNTIFS([2]nominal!$Q$7:$Q$9999,$H465,[2]nominal!$J$7:$J$9999,"&gt;59")</f>
        <v>0</v>
      </c>
      <c r="S465" s="8">
        <f>COUNTIFS([2]nominal!$Q$7:$Q$9999,$H465,[2]nominal!$AH$7:$AH$9999,$S$4)</f>
        <v>0</v>
      </c>
      <c r="T465" s="21">
        <f>COUNTIFS([2]nominal!$Q$7:$Q$9999,$H465,[2]nominal!$AH$7:$AH$9999,$T$4)</f>
        <v>0</v>
      </c>
      <c r="U465" s="21">
        <f>COUNTIFS([2]nominal!$Q$7:$Q$9999,$H465,[2]nominal!$AH$7:$AH$9999,$U$4)</f>
        <v>0</v>
      </c>
      <c r="V465" s="21">
        <f>COUNTIFS([2]nominal!$Q$7:$Q$9999,$H465,[2]nominal!$AH$7:$AH$9999,$V$4)</f>
        <v>0</v>
      </c>
      <c r="W465" s="21">
        <f>COUNTIFS([2]nominal!$Q$7:$Q$9999,$H465,[2]nominal!$AH$7:$AH$9999,$W$4)</f>
        <v>0</v>
      </c>
      <c r="X465" s="8">
        <f>COUNTIFS([2]nominal!$Q$7:$Q$9999,$H465,[2]nominal!$AF$7:$AF$9999,$X$4)</f>
        <v>0</v>
      </c>
      <c r="Y465" s="21">
        <f>COUNTIFS([2]nominal!$Q$7:$Q$9999,$H465,[2]nominal!$AF$7:$AF$9999,$Y$4)</f>
        <v>0</v>
      </c>
      <c r="Z465" s="21">
        <f>COUNTIFS([2]nominal!$Q$7:$Q$9999,$H465,[2]nominal!$AK$7:$AK$9999,$Z$4)</f>
        <v>0</v>
      </c>
      <c r="AA465" s="21">
        <f>COUNTIFS([2]nominal!$Q$7:$Q$9999,$H465,[2]nominal!$AK$7:$AK$9999,$AA$4)</f>
        <v>0</v>
      </c>
      <c r="AB465" s="21">
        <f>COUNTIFS([2]nominal!$Q$7:$Q$9999,$H465,[2]nominal!$AK$7:$AK$9999,$AB$4)</f>
        <v>0</v>
      </c>
      <c r="AC465" s="21">
        <f>COUNTIFS([2]nominal!$Q$7:$Q$9999,$H465,[2]nominal!$AW$7:$AW$9999,$AC$4)</f>
        <v>0</v>
      </c>
      <c r="AD465" s="21">
        <f>COUNTIFS([2]nominal!$Q$7:$Q$9999,$H465,[2]nominal!$AZ$7:$AZ$9999,$AD$4)</f>
        <v>0</v>
      </c>
      <c r="AE465" s="8">
        <f>COUNTIFS([2]nominal!$Q$7:$Q$9999,$H465,[2]nominal!$AO$7:$AO$9999,$AE$4)</f>
        <v>0</v>
      </c>
      <c r="AF465" s="8">
        <f>COUNTIFS([2]nominal!$Q$7:$Q$9999,$H465,[2]nominal!$AT$7:$AT$9999,$AF$4)</f>
        <v>0</v>
      </c>
      <c r="AG465" s="21">
        <f>COUNTIFS([2]nominal!$Q$7:$Q$9999,$H465,[2]nominal!$DH$7:$DH$9999,$AG$4)</f>
        <v>0</v>
      </c>
      <c r="AH465" s="21">
        <f>COUNTIFS([2]nominal!$Q$7:$Q$9999,$H465,[2]nominal!$CN$7:$CN$9999,$AH$4)</f>
        <v>0</v>
      </c>
      <c r="AI465" s="21">
        <f>COUNTIFS([2]nominal!$Q$7:$Q$9999,$H465,[2]nominal!$CN$7:$CN$9999,$AI$4)</f>
        <v>0</v>
      </c>
      <c r="AJ465" s="21">
        <f>COUNTIFS([2]nominal!$Q$7:$Q$9999,$H465,[2]nominal!$CN$7:$CN$9999,$AJ$4)</f>
        <v>0</v>
      </c>
      <c r="AK465" s="21">
        <f>COUNTIFS([2]nominal!$Q$7:$Q$9999,$H465,[2]nominal!$CN$7:$CN$9999,$AK$4)</f>
        <v>0</v>
      </c>
      <c r="AL465" s="21">
        <f>COUNTIFS([2]nominal!$Q$7:$Q$9999,$H465,[2]nominal!$CO$7:$CO$9999,$AL$4)</f>
        <v>0</v>
      </c>
      <c r="AM465" s="21">
        <f>COUNTIFS([2]nominal!$Q$7:$Q$9999,$H465,[2]nominal!$CO$7:$CO$9999,$AM$4)</f>
        <v>0</v>
      </c>
      <c r="AN465" s="21">
        <f>COUNTIFS([2]nominal!$Q$7:$Q$9999,$H465,[2]nominal!$CO$7:$CO$9999,$AN$4)</f>
        <v>0</v>
      </c>
      <c r="AO465" s="21">
        <f>COUNTIFS([2]nominal!$Q$7:$Q$9999,$H465,[2]nominal!$DE$7:$DE$9999,$AO$4)</f>
        <v>0</v>
      </c>
      <c r="AP465" s="21">
        <f>COUNTIFS([2]nominal!$Q$7:$Q$9999,$H465,[2]nominal!$DE$7:$DE$9999,$AP$4)</f>
        <v>0</v>
      </c>
      <c r="AQ465" s="21">
        <f>COUNTIFS([2]nominal!$Q$7:$Q$9999,$H465,[2]nominal!$DE$7:$DE$9999,$AQ$4)</f>
        <v>0</v>
      </c>
      <c r="AR465" s="21">
        <f>COUNTIFS([2]nominal!$Q$7:$Q$9999,$H465,[2]nominal!$DQ$7:$DQ$9999,$AR$4)</f>
        <v>0</v>
      </c>
      <c r="AS465" s="21">
        <f>COUNTIFS([2]nominal!$Q$7:$Q$9999,$H465,[2]nominal!$DQ$7:$DQ$9999,$AS$4)</f>
        <v>0</v>
      </c>
      <c r="AT465" s="21">
        <f>COUNTIFS([2]nominal!$Q$7:$Q$9999,$H465,[2]nominal!$DQ$7:$DQ$9999,$AT$4)</f>
        <v>0</v>
      </c>
      <c r="AU465" s="21">
        <f>COUNTIFS([2]nominal!$Q$7:$Q$9999,$H465,[2]nominal!$DL$7:$DL$9999,$AU$4)</f>
        <v>0</v>
      </c>
      <c r="AV465" s="21">
        <f>COUNTIFS([2]nominal!$Q$7:$Q$9999,$H465,[2]nominal!$DL$7:$DL$9999,$AV$4)</f>
        <v>0</v>
      </c>
      <c r="AW465" s="21">
        <f>COUNTIFS([2]nominal!$Q$7:$Q$9999,$H465,[2]nominal!$DL$7:$DL$9999,$AW$4)</f>
        <v>0</v>
      </c>
      <c r="AX465" s="21">
        <f>COUNTIFS([2]nominal!$Q$7:$Q$9999,$H465,[2]nominal!$DL$7:$DL$9999,$AX$4)</f>
        <v>0</v>
      </c>
      <c r="AY465" s="21">
        <f>COUNTIFS([2]nominal!$Q$7:$Q$9999,$H465,[2]nominal!$DL$7:$DL$9999,$AY$4)</f>
        <v>0</v>
      </c>
      <c r="AZ465" s="21">
        <f>COUNTIFS([2]nominal!$Q$7:$Q$9999,$H465,[2]nominal!$DL$7:$DL$9999,$AZ$4)</f>
        <v>0</v>
      </c>
      <c r="BA465" s="21">
        <f>COUNTIFS([2]nominal!$Q$7:$Q$9999,$H465,[2]nominal!$DO$7:$DO$9999,$BA$4)</f>
        <v>0</v>
      </c>
      <c r="BB465" s="21">
        <f>COUNTIFS([2]nominal!$Q$7:$Q$9999,$H465,[2]nominal!$ES$7:$ES$9999,$BB$4)</f>
        <v>0</v>
      </c>
      <c r="BC465" s="11"/>
    </row>
    <row r="466" spans="1:58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f>IFERROR(VLOOKUP(H466,[1]NroPctesXeess!$E$3:$G$9999,3,FALSE),0)</f>
        <v>0</v>
      </c>
      <c r="K466" s="8">
        <f>COUNTIFS([2]nominal!$Q$7:$Q$9999,H466)</f>
        <v>0</v>
      </c>
      <c r="L466" s="8">
        <f>COUNTIFS([3]nominal!$Q$7:$Q$999,H466)</f>
        <v>0</v>
      </c>
      <c r="M466" s="8">
        <f>COUNTIFS([2]nominal!$Q$7:$Q$9999,$H466,[2]nominal!$J$7:$J$9999,"&lt;6")</f>
        <v>0</v>
      </c>
      <c r="N466" s="8">
        <f>COUNTIFS([2]nominal!$Q$7:$Q$9999,$H466,[2]nominal!$J$7:$J$9999,"&gt;5",[2]nominal!$J$7:$J$9999,"&lt;12")</f>
        <v>0</v>
      </c>
      <c r="O466" s="8">
        <f>COUNTIFS([2]nominal!$Q$7:$Q$9999,$H466,[2]nominal!$J$7:$J$9999,"&gt;11",[2]nominal!$J$7:$J$9999,"&lt;18")</f>
        <v>0</v>
      </c>
      <c r="P466" s="8">
        <f>COUNTIFS([2]nominal!$Q$7:$Q$9999,$H466,[2]nominal!$J$7:$J$9999,"&gt;17",[2]nominal!$J$7:$J$9999,"&lt;30")</f>
        <v>0</v>
      </c>
      <c r="Q466" s="8">
        <f>COUNTIFS([2]nominal!$Q$7:$Q$9999,$H466,[2]nominal!$J$7:$J$9999,"&gt;29",[2]nominal!$J$7:$J$9999,"&lt;60")</f>
        <v>0</v>
      </c>
      <c r="R466" s="8">
        <f>COUNTIFS([2]nominal!$Q$7:$Q$9999,$H466,[2]nominal!$J$7:$J$9999,"&gt;59")</f>
        <v>0</v>
      </c>
      <c r="S466" s="8">
        <f>COUNTIFS([2]nominal!$Q$7:$Q$9999,$H466,[2]nominal!$AH$7:$AH$9999,$S$4)</f>
        <v>0</v>
      </c>
      <c r="T466" s="21">
        <f>COUNTIFS([2]nominal!$Q$7:$Q$9999,$H466,[2]nominal!$AH$7:$AH$9999,$T$4)</f>
        <v>0</v>
      </c>
      <c r="U466" s="21">
        <f>COUNTIFS([2]nominal!$Q$7:$Q$9999,$H466,[2]nominal!$AH$7:$AH$9999,$U$4)</f>
        <v>0</v>
      </c>
      <c r="V466" s="21">
        <f>COUNTIFS([2]nominal!$Q$7:$Q$9999,$H466,[2]nominal!$AH$7:$AH$9999,$V$4)</f>
        <v>0</v>
      </c>
      <c r="W466" s="21">
        <f>COUNTIFS([2]nominal!$Q$7:$Q$9999,$H466,[2]nominal!$AH$7:$AH$9999,$W$4)</f>
        <v>0</v>
      </c>
      <c r="X466" s="8">
        <f>COUNTIFS([2]nominal!$Q$7:$Q$9999,$H466,[2]nominal!$AF$7:$AF$9999,$X$4)</f>
        <v>0</v>
      </c>
      <c r="Y466" s="21">
        <f>COUNTIFS([2]nominal!$Q$7:$Q$9999,$H466,[2]nominal!$AF$7:$AF$9999,$Y$4)</f>
        <v>0</v>
      </c>
      <c r="Z466" s="21">
        <f>COUNTIFS([2]nominal!$Q$7:$Q$9999,$H466,[2]nominal!$AK$7:$AK$9999,$Z$4)</f>
        <v>0</v>
      </c>
      <c r="AA466" s="21">
        <f>COUNTIFS([2]nominal!$Q$7:$Q$9999,$H466,[2]nominal!$AK$7:$AK$9999,$AA$4)</f>
        <v>0</v>
      </c>
      <c r="AB466" s="21">
        <f>COUNTIFS([2]nominal!$Q$7:$Q$9999,$H466,[2]nominal!$AK$7:$AK$9999,$AB$4)</f>
        <v>0</v>
      </c>
      <c r="AC466" s="21">
        <f>COUNTIFS([2]nominal!$Q$7:$Q$9999,$H466,[2]nominal!$AW$7:$AW$9999,$AC$4)</f>
        <v>0</v>
      </c>
      <c r="AD466" s="21">
        <f>COUNTIFS([2]nominal!$Q$7:$Q$9999,$H466,[2]nominal!$AZ$7:$AZ$9999,$AD$4)</f>
        <v>0</v>
      </c>
      <c r="AE466" s="8">
        <f>COUNTIFS([2]nominal!$Q$7:$Q$9999,$H466,[2]nominal!$AO$7:$AO$9999,$AE$4)</f>
        <v>0</v>
      </c>
      <c r="AF466" s="8">
        <f>COUNTIFS([2]nominal!$Q$7:$Q$9999,$H466,[2]nominal!$AT$7:$AT$9999,$AF$4)</f>
        <v>0</v>
      </c>
      <c r="AG466" s="21">
        <f>COUNTIFS([2]nominal!$Q$7:$Q$9999,$H466,[2]nominal!$DH$7:$DH$9999,$AG$4)</f>
        <v>0</v>
      </c>
      <c r="AH466" s="21">
        <f>COUNTIFS([2]nominal!$Q$7:$Q$9999,$H466,[2]nominal!$CN$7:$CN$9999,$AH$4)</f>
        <v>0</v>
      </c>
      <c r="AI466" s="21">
        <f>COUNTIFS([2]nominal!$Q$7:$Q$9999,$H466,[2]nominal!$CN$7:$CN$9999,$AI$4)</f>
        <v>0</v>
      </c>
      <c r="AJ466" s="21">
        <f>COUNTIFS([2]nominal!$Q$7:$Q$9999,$H466,[2]nominal!$CN$7:$CN$9999,$AJ$4)</f>
        <v>0</v>
      </c>
      <c r="AK466" s="21">
        <f>COUNTIFS([2]nominal!$Q$7:$Q$9999,$H466,[2]nominal!$CN$7:$CN$9999,$AK$4)</f>
        <v>0</v>
      </c>
      <c r="AL466" s="21">
        <f>COUNTIFS([2]nominal!$Q$7:$Q$9999,$H466,[2]nominal!$CO$7:$CO$9999,$AL$4)</f>
        <v>0</v>
      </c>
      <c r="AM466" s="21">
        <f>COUNTIFS([2]nominal!$Q$7:$Q$9999,$H466,[2]nominal!$CO$7:$CO$9999,$AM$4)</f>
        <v>0</v>
      </c>
      <c r="AN466" s="21">
        <f>COUNTIFS([2]nominal!$Q$7:$Q$9999,$H466,[2]nominal!$CO$7:$CO$9999,$AN$4)</f>
        <v>0</v>
      </c>
      <c r="AO466" s="21">
        <f>COUNTIFS([2]nominal!$Q$7:$Q$9999,$H466,[2]nominal!$DE$7:$DE$9999,$AO$4)</f>
        <v>0</v>
      </c>
      <c r="AP466" s="21">
        <f>COUNTIFS([2]nominal!$Q$7:$Q$9999,$H466,[2]nominal!$DE$7:$DE$9999,$AP$4)</f>
        <v>0</v>
      </c>
      <c r="AQ466" s="21">
        <f>COUNTIFS([2]nominal!$Q$7:$Q$9999,$H466,[2]nominal!$DE$7:$DE$9999,$AQ$4)</f>
        <v>0</v>
      </c>
      <c r="AR466" s="21">
        <f>COUNTIFS([2]nominal!$Q$7:$Q$9999,$H466,[2]nominal!$DQ$7:$DQ$9999,$AR$4)</f>
        <v>0</v>
      </c>
      <c r="AS466" s="21">
        <f>COUNTIFS([2]nominal!$Q$7:$Q$9999,$H466,[2]nominal!$DQ$7:$DQ$9999,$AS$4)</f>
        <v>0</v>
      </c>
      <c r="AT466" s="21">
        <f>COUNTIFS([2]nominal!$Q$7:$Q$9999,$H466,[2]nominal!$DQ$7:$DQ$9999,$AT$4)</f>
        <v>0</v>
      </c>
      <c r="AU466" s="21">
        <f>COUNTIFS([2]nominal!$Q$7:$Q$9999,$H466,[2]nominal!$DL$7:$DL$9999,$AU$4)</f>
        <v>0</v>
      </c>
      <c r="AV466" s="21">
        <f>COUNTIFS([2]nominal!$Q$7:$Q$9999,$H466,[2]nominal!$DL$7:$DL$9999,$AV$4)</f>
        <v>0</v>
      </c>
      <c r="AW466" s="21">
        <f>COUNTIFS([2]nominal!$Q$7:$Q$9999,$H466,[2]nominal!$DL$7:$DL$9999,$AW$4)</f>
        <v>0</v>
      </c>
      <c r="AX466" s="21">
        <f>COUNTIFS([2]nominal!$Q$7:$Q$9999,$H466,[2]nominal!$DL$7:$DL$9999,$AX$4)</f>
        <v>0</v>
      </c>
      <c r="AY466" s="21">
        <f>COUNTIFS([2]nominal!$Q$7:$Q$9999,$H466,[2]nominal!$DL$7:$DL$9999,$AY$4)</f>
        <v>0</v>
      </c>
      <c r="AZ466" s="21">
        <f>COUNTIFS([2]nominal!$Q$7:$Q$9999,$H466,[2]nominal!$DL$7:$DL$9999,$AZ$4)</f>
        <v>0</v>
      </c>
      <c r="BA466" s="21">
        <f>COUNTIFS([2]nominal!$Q$7:$Q$9999,$H466,[2]nominal!$DO$7:$DO$9999,$BA$4)</f>
        <v>0</v>
      </c>
      <c r="BB466" s="21">
        <f>COUNTIFS([2]nominal!$Q$7:$Q$9999,$H466,[2]nominal!$ES$7:$ES$9999,$BB$4)</f>
        <v>0</v>
      </c>
      <c r="BC466" s="11"/>
    </row>
    <row r="467" spans="1:58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f>IFERROR(VLOOKUP(H467,[1]NroPctesXeess!$E$3:$G$9999,3,FALSE),0)</f>
        <v>0</v>
      </c>
      <c r="K467" s="8">
        <f>COUNTIFS([2]nominal!$Q$7:$Q$9999,H467)</f>
        <v>0</v>
      </c>
      <c r="L467" s="8">
        <f>COUNTIFS([3]nominal!$Q$7:$Q$999,H467)</f>
        <v>0</v>
      </c>
      <c r="M467" s="8">
        <f>COUNTIFS([2]nominal!$Q$7:$Q$9999,$H467,[2]nominal!$J$7:$J$9999,"&lt;6")</f>
        <v>0</v>
      </c>
      <c r="N467" s="8">
        <f>COUNTIFS([2]nominal!$Q$7:$Q$9999,$H467,[2]nominal!$J$7:$J$9999,"&gt;5",[2]nominal!$J$7:$J$9999,"&lt;12")</f>
        <v>0</v>
      </c>
      <c r="O467" s="8">
        <f>COUNTIFS([2]nominal!$Q$7:$Q$9999,$H467,[2]nominal!$J$7:$J$9999,"&gt;11",[2]nominal!$J$7:$J$9999,"&lt;18")</f>
        <v>0</v>
      </c>
      <c r="P467" s="8">
        <f>COUNTIFS([2]nominal!$Q$7:$Q$9999,$H467,[2]nominal!$J$7:$J$9999,"&gt;17",[2]nominal!$J$7:$J$9999,"&lt;30")</f>
        <v>0</v>
      </c>
      <c r="Q467" s="8">
        <f>COUNTIFS([2]nominal!$Q$7:$Q$9999,$H467,[2]nominal!$J$7:$J$9999,"&gt;29",[2]nominal!$J$7:$J$9999,"&lt;60")</f>
        <v>0</v>
      </c>
      <c r="R467" s="8">
        <f>COUNTIFS([2]nominal!$Q$7:$Q$9999,$H467,[2]nominal!$J$7:$J$9999,"&gt;59")</f>
        <v>0</v>
      </c>
      <c r="S467" s="8">
        <f>COUNTIFS([2]nominal!$Q$7:$Q$9999,$H467,[2]nominal!$AH$7:$AH$9999,$S$4)</f>
        <v>0</v>
      </c>
      <c r="T467" s="21">
        <f>COUNTIFS([2]nominal!$Q$7:$Q$9999,$H467,[2]nominal!$AH$7:$AH$9999,$T$4)</f>
        <v>0</v>
      </c>
      <c r="U467" s="21">
        <f>COUNTIFS([2]nominal!$Q$7:$Q$9999,$H467,[2]nominal!$AH$7:$AH$9999,$U$4)</f>
        <v>0</v>
      </c>
      <c r="V467" s="21">
        <f>COUNTIFS([2]nominal!$Q$7:$Q$9999,$H467,[2]nominal!$AH$7:$AH$9999,$V$4)</f>
        <v>0</v>
      </c>
      <c r="W467" s="21">
        <f>COUNTIFS([2]nominal!$Q$7:$Q$9999,$H467,[2]nominal!$AH$7:$AH$9999,$W$4)</f>
        <v>0</v>
      </c>
      <c r="X467" s="8">
        <f>COUNTIFS([2]nominal!$Q$7:$Q$9999,$H467,[2]nominal!$AF$7:$AF$9999,$X$4)</f>
        <v>0</v>
      </c>
      <c r="Y467" s="21">
        <f>COUNTIFS([2]nominal!$Q$7:$Q$9999,$H467,[2]nominal!$AF$7:$AF$9999,$Y$4)</f>
        <v>0</v>
      </c>
      <c r="Z467" s="21">
        <f>COUNTIFS([2]nominal!$Q$7:$Q$9999,$H467,[2]nominal!$AK$7:$AK$9999,$Z$4)</f>
        <v>0</v>
      </c>
      <c r="AA467" s="21">
        <f>COUNTIFS([2]nominal!$Q$7:$Q$9999,$H467,[2]nominal!$AK$7:$AK$9999,$AA$4)</f>
        <v>0</v>
      </c>
      <c r="AB467" s="21">
        <f>COUNTIFS([2]nominal!$Q$7:$Q$9999,$H467,[2]nominal!$AK$7:$AK$9999,$AB$4)</f>
        <v>0</v>
      </c>
      <c r="AC467" s="21">
        <f>COUNTIFS([2]nominal!$Q$7:$Q$9999,$H467,[2]nominal!$AW$7:$AW$9999,$AC$4)</f>
        <v>0</v>
      </c>
      <c r="AD467" s="21">
        <f>COUNTIFS([2]nominal!$Q$7:$Q$9999,$H467,[2]nominal!$AZ$7:$AZ$9999,$AD$4)</f>
        <v>0</v>
      </c>
      <c r="AE467" s="8">
        <f>COUNTIFS([2]nominal!$Q$7:$Q$9999,$H467,[2]nominal!$AO$7:$AO$9999,$AE$4)</f>
        <v>0</v>
      </c>
      <c r="AF467" s="8">
        <f>COUNTIFS([2]nominal!$Q$7:$Q$9999,$H467,[2]nominal!$AT$7:$AT$9999,$AF$4)</f>
        <v>0</v>
      </c>
      <c r="AG467" s="21">
        <f>COUNTIFS([2]nominal!$Q$7:$Q$9999,$H467,[2]nominal!$DH$7:$DH$9999,$AG$4)</f>
        <v>0</v>
      </c>
      <c r="AH467" s="21">
        <f>COUNTIFS([2]nominal!$Q$7:$Q$9999,$H467,[2]nominal!$CN$7:$CN$9999,$AH$4)</f>
        <v>0</v>
      </c>
      <c r="AI467" s="21">
        <f>COUNTIFS([2]nominal!$Q$7:$Q$9999,$H467,[2]nominal!$CN$7:$CN$9999,$AI$4)</f>
        <v>0</v>
      </c>
      <c r="AJ467" s="21">
        <f>COUNTIFS([2]nominal!$Q$7:$Q$9999,$H467,[2]nominal!$CN$7:$CN$9999,$AJ$4)</f>
        <v>0</v>
      </c>
      <c r="AK467" s="21">
        <f>COUNTIFS([2]nominal!$Q$7:$Q$9999,$H467,[2]nominal!$CN$7:$CN$9999,$AK$4)</f>
        <v>0</v>
      </c>
      <c r="AL467" s="21">
        <f>COUNTIFS([2]nominal!$Q$7:$Q$9999,$H467,[2]nominal!$CO$7:$CO$9999,$AL$4)</f>
        <v>0</v>
      </c>
      <c r="AM467" s="21">
        <f>COUNTIFS([2]nominal!$Q$7:$Q$9999,$H467,[2]nominal!$CO$7:$CO$9999,$AM$4)</f>
        <v>0</v>
      </c>
      <c r="AN467" s="21">
        <f>COUNTIFS([2]nominal!$Q$7:$Q$9999,$H467,[2]nominal!$CO$7:$CO$9999,$AN$4)</f>
        <v>0</v>
      </c>
      <c r="AO467" s="21">
        <f>COUNTIFS([2]nominal!$Q$7:$Q$9999,$H467,[2]nominal!$DE$7:$DE$9999,$AO$4)</f>
        <v>0</v>
      </c>
      <c r="AP467" s="21">
        <f>COUNTIFS([2]nominal!$Q$7:$Q$9999,$H467,[2]nominal!$DE$7:$DE$9999,$AP$4)</f>
        <v>0</v>
      </c>
      <c r="AQ467" s="21">
        <f>COUNTIFS([2]nominal!$Q$7:$Q$9999,$H467,[2]nominal!$DE$7:$DE$9999,$AQ$4)</f>
        <v>0</v>
      </c>
      <c r="AR467" s="21">
        <f>COUNTIFS([2]nominal!$Q$7:$Q$9999,$H467,[2]nominal!$DQ$7:$DQ$9999,$AR$4)</f>
        <v>0</v>
      </c>
      <c r="AS467" s="21">
        <f>COUNTIFS([2]nominal!$Q$7:$Q$9999,$H467,[2]nominal!$DQ$7:$DQ$9999,$AS$4)</f>
        <v>0</v>
      </c>
      <c r="AT467" s="21">
        <f>COUNTIFS([2]nominal!$Q$7:$Q$9999,$H467,[2]nominal!$DQ$7:$DQ$9999,$AT$4)</f>
        <v>0</v>
      </c>
      <c r="AU467" s="21">
        <f>COUNTIFS([2]nominal!$Q$7:$Q$9999,$H467,[2]nominal!$DL$7:$DL$9999,$AU$4)</f>
        <v>0</v>
      </c>
      <c r="AV467" s="21">
        <f>COUNTIFS([2]nominal!$Q$7:$Q$9999,$H467,[2]nominal!$DL$7:$DL$9999,$AV$4)</f>
        <v>0</v>
      </c>
      <c r="AW467" s="21">
        <f>COUNTIFS([2]nominal!$Q$7:$Q$9999,$H467,[2]nominal!$DL$7:$DL$9999,$AW$4)</f>
        <v>0</v>
      </c>
      <c r="AX467" s="21">
        <f>COUNTIFS([2]nominal!$Q$7:$Q$9999,$H467,[2]nominal!$DL$7:$DL$9999,$AX$4)</f>
        <v>0</v>
      </c>
      <c r="AY467" s="21">
        <f>COUNTIFS([2]nominal!$Q$7:$Q$9999,$H467,[2]nominal!$DL$7:$DL$9999,$AY$4)</f>
        <v>0</v>
      </c>
      <c r="AZ467" s="21">
        <f>COUNTIFS([2]nominal!$Q$7:$Q$9999,$H467,[2]nominal!$DL$7:$DL$9999,$AZ$4)</f>
        <v>0</v>
      </c>
      <c r="BA467" s="21">
        <f>COUNTIFS([2]nominal!$Q$7:$Q$9999,$H467,[2]nominal!$DO$7:$DO$9999,$BA$4)</f>
        <v>0</v>
      </c>
      <c r="BB467" s="21">
        <f>COUNTIFS([2]nominal!$Q$7:$Q$9999,$H467,[2]nominal!$ES$7:$ES$9999,$BB$4)</f>
        <v>0</v>
      </c>
      <c r="BC467" s="11"/>
    </row>
    <row r="468" spans="1:58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f>IFERROR(VLOOKUP(H468,[1]NroPctesXeess!$E$3:$G$9999,3,FALSE),0)</f>
        <v>0</v>
      </c>
      <c r="K468" s="8">
        <f>COUNTIFS([2]nominal!$Q$7:$Q$9999,H468)</f>
        <v>0</v>
      </c>
      <c r="L468" s="8">
        <f>COUNTIFS([3]nominal!$Q$7:$Q$999,H468)</f>
        <v>0</v>
      </c>
      <c r="M468" s="8">
        <f>COUNTIFS([2]nominal!$Q$7:$Q$9999,$H468,[2]nominal!$J$7:$J$9999,"&lt;6")</f>
        <v>0</v>
      </c>
      <c r="N468" s="8">
        <f>COUNTIFS([2]nominal!$Q$7:$Q$9999,$H468,[2]nominal!$J$7:$J$9999,"&gt;5",[2]nominal!$J$7:$J$9999,"&lt;12")</f>
        <v>0</v>
      </c>
      <c r="O468" s="8">
        <f>COUNTIFS([2]nominal!$Q$7:$Q$9999,$H468,[2]nominal!$J$7:$J$9999,"&gt;11",[2]nominal!$J$7:$J$9999,"&lt;18")</f>
        <v>0</v>
      </c>
      <c r="P468" s="8">
        <f>COUNTIFS([2]nominal!$Q$7:$Q$9999,$H468,[2]nominal!$J$7:$J$9999,"&gt;17",[2]nominal!$J$7:$J$9999,"&lt;30")</f>
        <v>0</v>
      </c>
      <c r="Q468" s="8">
        <f>COUNTIFS([2]nominal!$Q$7:$Q$9999,$H468,[2]nominal!$J$7:$J$9999,"&gt;29",[2]nominal!$J$7:$J$9999,"&lt;60")</f>
        <v>0</v>
      </c>
      <c r="R468" s="8">
        <f>COUNTIFS([2]nominal!$Q$7:$Q$9999,$H468,[2]nominal!$J$7:$J$9999,"&gt;59")</f>
        <v>0</v>
      </c>
      <c r="S468" s="8">
        <f>COUNTIFS([2]nominal!$Q$7:$Q$9999,$H468,[2]nominal!$AH$7:$AH$9999,$S$4)</f>
        <v>0</v>
      </c>
      <c r="T468" s="21">
        <f>COUNTIFS([2]nominal!$Q$7:$Q$9999,$H468,[2]nominal!$AH$7:$AH$9999,$T$4)</f>
        <v>0</v>
      </c>
      <c r="U468" s="21">
        <f>COUNTIFS([2]nominal!$Q$7:$Q$9999,$H468,[2]nominal!$AH$7:$AH$9999,$U$4)</f>
        <v>0</v>
      </c>
      <c r="V468" s="21">
        <f>COUNTIFS([2]nominal!$Q$7:$Q$9999,$H468,[2]nominal!$AH$7:$AH$9999,$V$4)</f>
        <v>0</v>
      </c>
      <c r="W468" s="21">
        <f>COUNTIFS([2]nominal!$Q$7:$Q$9999,$H468,[2]nominal!$AH$7:$AH$9999,$W$4)</f>
        <v>0</v>
      </c>
      <c r="X468" s="8">
        <f>COUNTIFS([2]nominal!$Q$7:$Q$9999,$H468,[2]nominal!$AF$7:$AF$9999,$X$4)</f>
        <v>0</v>
      </c>
      <c r="Y468" s="21">
        <f>COUNTIFS([2]nominal!$Q$7:$Q$9999,$H468,[2]nominal!$AF$7:$AF$9999,$Y$4)</f>
        <v>0</v>
      </c>
      <c r="Z468" s="21">
        <f>COUNTIFS([2]nominal!$Q$7:$Q$9999,$H468,[2]nominal!$AK$7:$AK$9999,$Z$4)</f>
        <v>0</v>
      </c>
      <c r="AA468" s="21">
        <f>COUNTIFS([2]nominal!$Q$7:$Q$9999,$H468,[2]nominal!$AK$7:$AK$9999,$AA$4)</f>
        <v>0</v>
      </c>
      <c r="AB468" s="21">
        <f>COUNTIFS([2]nominal!$Q$7:$Q$9999,$H468,[2]nominal!$AK$7:$AK$9999,$AB$4)</f>
        <v>0</v>
      </c>
      <c r="AC468" s="21">
        <f>COUNTIFS([2]nominal!$Q$7:$Q$9999,$H468,[2]nominal!$AW$7:$AW$9999,$AC$4)</f>
        <v>0</v>
      </c>
      <c r="AD468" s="21">
        <f>COUNTIFS([2]nominal!$Q$7:$Q$9999,$H468,[2]nominal!$AZ$7:$AZ$9999,$AD$4)</f>
        <v>0</v>
      </c>
      <c r="AE468" s="8">
        <f>COUNTIFS([2]nominal!$Q$7:$Q$9999,$H468,[2]nominal!$AO$7:$AO$9999,$AE$4)</f>
        <v>0</v>
      </c>
      <c r="AF468" s="8">
        <f>COUNTIFS([2]nominal!$Q$7:$Q$9999,$H468,[2]nominal!$AT$7:$AT$9999,$AF$4)</f>
        <v>0</v>
      </c>
      <c r="AG468" s="21">
        <f>COUNTIFS([2]nominal!$Q$7:$Q$9999,$H468,[2]nominal!$DH$7:$DH$9999,$AG$4)</f>
        <v>0</v>
      </c>
      <c r="AH468" s="21">
        <f>COUNTIFS([2]nominal!$Q$7:$Q$9999,$H468,[2]nominal!$CN$7:$CN$9999,$AH$4)</f>
        <v>0</v>
      </c>
      <c r="AI468" s="21">
        <f>COUNTIFS([2]nominal!$Q$7:$Q$9999,$H468,[2]nominal!$CN$7:$CN$9999,$AI$4)</f>
        <v>0</v>
      </c>
      <c r="AJ468" s="21">
        <f>COUNTIFS([2]nominal!$Q$7:$Q$9999,$H468,[2]nominal!$CN$7:$CN$9999,$AJ$4)</f>
        <v>0</v>
      </c>
      <c r="AK468" s="21">
        <f>COUNTIFS([2]nominal!$Q$7:$Q$9999,$H468,[2]nominal!$CN$7:$CN$9999,$AK$4)</f>
        <v>0</v>
      </c>
      <c r="AL468" s="21">
        <f>COUNTIFS([2]nominal!$Q$7:$Q$9999,$H468,[2]nominal!$CO$7:$CO$9999,$AL$4)</f>
        <v>0</v>
      </c>
      <c r="AM468" s="21">
        <f>COUNTIFS([2]nominal!$Q$7:$Q$9999,$H468,[2]nominal!$CO$7:$CO$9999,$AM$4)</f>
        <v>0</v>
      </c>
      <c r="AN468" s="21">
        <f>COUNTIFS([2]nominal!$Q$7:$Q$9999,$H468,[2]nominal!$CO$7:$CO$9999,$AN$4)</f>
        <v>0</v>
      </c>
      <c r="AO468" s="21">
        <f>COUNTIFS([2]nominal!$Q$7:$Q$9999,$H468,[2]nominal!$DE$7:$DE$9999,$AO$4)</f>
        <v>0</v>
      </c>
      <c r="AP468" s="21">
        <f>COUNTIFS([2]nominal!$Q$7:$Q$9999,$H468,[2]nominal!$DE$7:$DE$9999,$AP$4)</f>
        <v>0</v>
      </c>
      <c r="AQ468" s="21">
        <f>COUNTIFS([2]nominal!$Q$7:$Q$9999,$H468,[2]nominal!$DE$7:$DE$9999,$AQ$4)</f>
        <v>0</v>
      </c>
      <c r="AR468" s="21">
        <f>COUNTIFS([2]nominal!$Q$7:$Q$9999,$H468,[2]nominal!$DQ$7:$DQ$9999,$AR$4)</f>
        <v>0</v>
      </c>
      <c r="AS468" s="21">
        <f>COUNTIFS([2]nominal!$Q$7:$Q$9999,$H468,[2]nominal!$DQ$7:$DQ$9999,$AS$4)</f>
        <v>0</v>
      </c>
      <c r="AT468" s="21">
        <f>COUNTIFS([2]nominal!$Q$7:$Q$9999,$H468,[2]nominal!$DQ$7:$DQ$9999,$AT$4)</f>
        <v>0</v>
      </c>
      <c r="AU468" s="21">
        <f>COUNTIFS([2]nominal!$Q$7:$Q$9999,$H468,[2]nominal!$DL$7:$DL$9999,$AU$4)</f>
        <v>0</v>
      </c>
      <c r="AV468" s="21">
        <f>COUNTIFS([2]nominal!$Q$7:$Q$9999,$H468,[2]nominal!$DL$7:$DL$9999,$AV$4)</f>
        <v>0</v>
      </c>
      <c r="AW468" s="21">
        <f>COUNTIFS([2]nominal!$Q$7:$Q$9999,$H468,[2]nominal!$DL$7:$DL$9999,$AW$4)</f>
        <v>0</v>
      </c>
      <c r="AX468" s="21">
        <f>COUNTIFS([2]nominal!$Q$7:$Q$9999,$H468,[2]nominal!$DL$7:$DL$9999,$AX$4)</f>
        <v>0</v>
      </c>
      <c r="AY468" s="21">
        <f>COUNTIFS([2]nominal!$Q$7:$Q$9999,$H468,[2]nominal!$DL$7:$DL$9999,$AY$4)</f>
        <v>0</v>
      </c>
      <c r="AZ468" s="21">
        <f>COUNTIFS([2]nominal!$Q$7:$Q$9999,$H468,[2]nominal!$DL$7:$DL$9999,$AZ$4)</f>
        <v>0</v>
      </c>
      <c r="BA468" s="21">
        <f>COUNTIFS([2]nominal!$Q$7:$Q$9999,$H468,[2]nominal!$DO$7:$DO$9999,$BA$4)</f>
        <v>0</v>
      </c>
      <c r="BB468" s="21">
        <f>COUNTIFS([2]nominal!$Q$7:$Q$9999,$H468,[2]nominal!$ES$7:$ES$9999,$BB$4)</f>
        <v>0</v>
      </c>
      <c r="BC468" s="11"/>
    </row>
    <row r="469" spans="1:58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f>IFERROR(VLOOKUP(H469,[1]NroPctesXeess!$E$3:$G$9999,3,FALSE),0)</f>
        <v>0</v>
      </c>
      <c r="K469" s="10">
        <f>COUNTIFS([2]nominal!$Q$7:$Q$9999,H469)</f>
        <v>0</v>
      </c>
      <c r="L469" s="10">
        <f>COUNTIFS([3]nominal!$Q$7:$Q$999,H469)</f>
        <v>0</v>
      </c>
      <c r="M469" s="10">
        <f>COUNTIFS([2]nominal!$Q$7:$Q$9999,$H469,[2]nominal!$J$7:$J$9999,"&lt;6")</f>
        <v>0</v>
      </c>
      <c r="N469" s="10">
        <f>COUNTIFS([2]nominal!$Q$7:$Q$9999,$H469,[2]nominal!$J$7:$J$9999,"&gt;5",[2]nominal!$J$7:$J$9999,"&lt;12")</f>
        <v>0</v>
      </c>
      <c r="O469" s="10">
        <f>COUNTIFS([2]nominal!$Q$7:$Q$9999,$H469,[2]nominal!$J$7:$J$9999,"&gt;11",[2]nominal!$J$7:$J$9999,"&lt;18")</f>
        <v>0</v>
      </c>
      <c r="P469" s="10">
        <f>COUNTIFS([2]nominal!$Q$7:$Q$9999,$H469,[2]nominal!$J$7:$J$9999,"&gt;17",[2]nominal!$J$7:$J$9999,"&lt;30")</f>
        <v>0</v>
      </c>
      <c r="Q469" s="10">
        <f>COUNTIFS([2]nominal!$Q$7:$Q$9999,$H469,[2]nominal!$J$7:$J$9999,"&gt;29",[2]nominal!$J$7:$J$9999,"&lt;60")</f>
        <v>0</v>
      </c>
      <c r="R469" s="10">
        <f>COUNTIFS([2]nominal!$Q$7:$Q$9999,$H469,[2]nominal!$J$7:$J$9999,"&gt;59")</f>
        <v>0</v>
      </c>
      <c r="S469" s="10">
        <f>COUNTIFS([2]nominal!$Q$7:$Q$9999,$H469,[2]nominal!$AH$7:$AH$9999,$S$4)</f>
        <v>0</v>
      </c>
      <c r="T469" s="22">
        <f>COUNTIFS([2]nominal!$Q$7:$Q$9999,$H469,[2]nominal!$AH$7:$AH$9999,$T$4)</f>
        <v>0</v>
      </c>
      <c r="U469" s="22">
        <f>COUNTIFS([2]nominal!$Q$7:$Q$9999,$H469,[2]nominal!$AH$7:$AH$9999,$U$4)</f>
        <v>0</v>
      </c>
      <c r="V469" s="22">
        <f>COUNTIFS([2]nominal!$Q$7:$Q$9999,$H469,[2]nominal!$AH$7:$AH$9999,$V$4)</f>
        <v>0</v>
      </c>
      <c r="W469" s="22">
        <f>COUNTIFS([2]nominal!$Q$7:$Q$9999,$H469,[2]nominal!$AH$7:$AH$9999,$W$4)</f>
        <v>0</v>
      </c>
      <c r="X469" s="10">
        <f>COUNTIFS([2]nominal!$Q$7:$Q$9999,$H469,[2]nominal!$AF$7:$AF$9999,$X$4)</f>
        <v>0</v>
      </c>
      <c r="Y469" s="22">
        <f>COUNTIFS([2]nominal!$Q$7:$Q$9999,$H469,[2]nominal!$AF$7:$AF$9999,$Y$4)</f>
        <v>0</v>
      </c>
      <c r="Z469" s="22">
        <f>COUNTIFS([2]nominal!$Q$7:$Q$9999,$H469,[2]nominal!$AK$7:$AK$9999,$Z$4)</f>
        <v>0</v>
      </c>
      <c r="AA469" s="22">
        <f>COUNTIFS([2]nominal!$Q$7:$Q$9999,$H469,[2]nominal!$AK$7:$AK$9999,$AA$4)</f>
        <v>0</v>
      </c>
      <c r="AB469" s="22">
        <f>COUNTIFS([2]nominal!$Q$7:$Q$9999,$H469,[2]nominal!$AK$7:$AK$9999,$AB$4)</f>
        <v>0</v>
      </c>
      <c r="AC469" s="22">
        <f>COUNTIFS([2]nominal!$Q$7:$Q$9999,$H469,[2]nominal!$AW$7:$AW$9999,$AC$4)</f>
        <v>0</v>
      </c>
      <c r="AD469" s="22">
        <f>COUNTIFS([2]nominal!$Q$7:$Q$9999,$H469,[2]nominal!$AZ$7:$AZ$9999,$AD$4)</f>
        <v>0</v>
      </c>
      <c r="AE469" s="10">
        <f>COUNTIFS([2]nominal!$Q$7:$Q$9999,$H469,[2]nominal!$AO$7:$AO$9999,$AE$4)</f>
        <v>0</v>
      </c>
      <c r="AF469" s="10">
        <f>COUNTIFS([2]nominal!$Q$7:$Q$9999,$H469,[2]nominal!$AT$7:$AT$9999,$AF$4)</f>
        <v>0</v>
      </c>
      <c r="AG469" s="22">
        <f>COUNTIFS([2]nominal!$Q$7:$Q$9999,$H469,[2]nominal!$DH$7:$DH$9999,$AG$4)</f>
        <v>0</v>
      </c>
      <c r="AH469" s="22">
        <f>COUNTIFS([2]nominal!$Q$7:$Q$9999,$H469,[2]nominal!$CN$7:$CN$9999,$AH$4)</f>
        <v>0</v>
      </c>
      <c r="AI469" s="22">
        <f>COUNTIFS([2]nominal!$Q$7:$Q$9999,$H469,[2]nominal!$CN$7:$CN$9999,$AI$4)</f>
        <v>0</v>
      </c>
      <c r="AJ469" s="22">
        <f>COUNTIFS([2]nominal!$Q$7:$Q$9999,$H469,[2]nominal!$CN$7:$CN$9999,$AJ$4)</f>
        <v>0</v>
      </c>
      <c r="AK469" s="22">
        <f>COUNTIFS([2]nominal!$Q$7:$Q$9999,$H469,[2]nominal!$CN$7:$CN$9999,$AK$4)</f>
        <v>0</v>
      </c>
      <c r="AL469" s="22">
        <f>COUNTIFS([2]nominal!$Q$7:$Q$9999,$H469,[2]nominal!$CO$7:$CO$9999,$AL$4)</f>
        <v>0</v>
      </c>
      <c r="AM469" s="22">
        <f>COUNTIFS([2]nominal!$Q$7:$Q$9999,$H469,[2]nominal!$CO$7:$CO$9999,$AM$4)</f>
        <v>0</v>
      </c>
      <c r="AN469" s="22">
        <f>COUNTIFS([2]nominal!$Q$7:$Q$9999,$H469,[2]nominal!$CO$7:$CO$9999,$AN$4)</f>
        <v>0</v>
      </c>
      <c r="AO469" s="22">
        <f>COUNTIFS([2]nominal!$Q$7:$Q$9999,$H469,[2]nominal!$DE$7:$DE$9999,$AO$4)</f>
        <v>0</v>
      </c>
      <c r="AP469" s="22">
        <f>COUNTIFS([2]nominal!$Q$7:$Q$9999,$H469,[2]nominal!$DE$7:$DE$9999,$AP$4)</f>
        <v>0</v>
      </c>
      <c r="AQ469" s="22">
        <f>COUNTIFS([2]nominal!$Q$7:$Q$9999,$H469,[2]nominal!$DE$7:$DE$9999,$AQ$4)</f>
        <v>0</v>
      </c>
      <c r="AR469" s="22">
        <f>COUNTIFS([2]nominal!$Q$7:$Q$9999,$H469,[2]nominal!$DQ$7:$DQ$9999,$AR$4)</f>
        <v>0</v>
      </c>
      <c r="AS469" s="22">
        <f>COUNTIFS([2]nominal!$Q$7:$Q$9999,$H469,[2]nominal!$DQ$7:$DQ$9999,$AS$4)</f>
        <v>0</v>
      </c>
      <c r="AT469" s="22">
        <f>COUNTIFS([2]nominal!$Q$7:$Q$9999,$H469,[2]nominal!$DQ$7:$DQ$9999,$AT$4)</f>
        <v>0</v>
      </c>
      <c r="AU469" s="22">
        <f>COUNTIFS([2]nominal!$Q$7:$Q$9999,$H469,[2]nominal!$DL$7:$DL$9999,$AU$4)</f>
        <v>0</v>
      </c>
      <c r="AV469" s="22">
        <f>COUNTIFS([2]nominal!$Q$7:$Q$9999,$H469,[2]nominal!$DL$7:$DL$9999,$AV$4)</f>
        <v>0</v>
      </c>
      <c r="AW469" s="22">
        <f>COUNTIFS([2]nominal!$Q$7:$Q$9999,$H469,[2]nominal!$DL$7:$DL$9999,$AW$4)</f>
        <v>0</v>
      </c>
      <c r="AX469" s="22">
        <f>COUNTIFS([2]nominal!$Q$7:$Q$9999,$H469,[2]nominal!$DL$7:$DL$9999,$AX$4)</f>
        <v>0</v>
      </c>
      <c r="AY469" s="22">
        <f>COUNTIFS([2]nominal!$Q$7:$Q$9999,$H469,[2]nominal!$DL$7:$DL$9999,$AY$4)</f>
        <v>0</v>
      </c>
      <c r="AZ469" s="22">
        <f>COUNTIFS([2]nominal!$Q$7:$Q$9999,$H469,[2]nominal!$DL$7:$DL$9999,$AZ$4)</f>
        <v>0</v>
      </c>
      <c r="BA469" s="22">
        <f>COUNTIFS([2]nominal!$Q$7:$Q$9999,$H469,[2]nominal!$DO$7:$DO$9999,$BA$4)</f>
        <v>0</v>
      </c>
      <c r="BB469" s="22">
        <f>COUNTIFS([2]nominal!$Q$7:$Q$9999,$H469,[2]nominal!$ES$7:$ES$9999,$BB$4)</f>
        <v>0</v>
      </c>
      <c r="BC469" s="11"/>
    </row>
    <row r="470" spans="1:58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Y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  <c r="AL470" s="6" t="s">
        <v>392</v>
      </c>
      <c r="AM470" s="6" t="s">
        <v>392</v>
      </c>
      <c r="AN470" s="6" t="s">
        <v>392</v>
      </c>
      <c r="AO470" s="6" t="s">
        <v>392</v>
      </c>
      <c r="AP470" s="6" t="s">
        <v>392</v>
      </c>
      <c r="AQ470" s="6" t="s">
        <v>392</v>
      </c>
      <c r="AR470" s="6" t="s">
        <v>392</v>
      </c>
      <c r="AS470" s="6" t="s">
        <v>392</v>
      </c>
      <c r="AT470" s="6" t="s">
        <v>392</v>
      </c>
      <c r="AU470" s="6" t="s">
        <v>392</v>
      </c>
      <c r="AV470" s="6" t="s">
        <v>392</v>
      </c>
      <c r="AW470" s="6" t="s">
        <v>392</v>
      </c>
      <c r="AX470" s="6" t="s">
        <v>392</v>
      </c>
      <c r="AY470" s="6" t="s">
        <v>392</v>
      </c>
      <c r="AZ470" s="6" t="s">
        <v>392</v>
      </c>
      <c r="BA470" s="6" t="s">
        <v>392</v>
      </c>
      <c r="BB470" s="6" t="s">
        <v>392</v>
      </c>
      <c r="BD470" s="6" t="s">
        <v>392</v>
      </c>
      <c r="BE470" s="6" t="s">
        <v>392</v>
      </c>
      <c r="BF470" s="6" t="s">
        <v>392</v>
      </c>
    </row>
  </sheetData>
  <autoFilter ref="A4:I470"/>
  <mergeCells count="11">
    <mergeCell ref="X3:Y3"/>
    <mergeCell ref="G1:I2"/>
    <mergeCell ref="S3:W3"/>
    <mergeCell ref="AU3:AZ3"/>
    <mergeCell ref="M3:R3"/>
    <mergeCell ref="Z3:AB3"/>
    <mergeCell ref="AH3:AK3"/>
    <mergeCell ref="AO3:AQ3"/>
    <mergeCell ref="AL3:AN3"/>
    <mergeCell ref="AR3:AT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2021-09-14T13:55:56Z</dcterms:modified>
</cp:coreProperties>
</file>